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Aurora design\!-Audit\Audit-2565-ส่วนตัว\!Audit-Q3.65-ส่วนตัว\!-FS-ออกงบ-Q3.65\ไฟล์งบการเงิน AUR ส่งลูกค้า-Eng\ไฟล์งบการเงิน AUR ส่งลูกค้า\Q3_ 22\งบการเงินออโรร่าดีไซน์(EN) Q3_22\"/>
    </mc:Choice>
  </mc:AlternateContent>
  <xr:revisionPtr revIDLastSave="0" documentId="13_ncr:1_{1381E022-C362-413D-B50A-4B7537A46D5A}" xr6:coauthVersionLast="47" xr6:coauthVersionMax="47" xr10:uidLastSave="{00000000-0000-0000-0000-000000000000}"/>
  <bookViews>
    <workbookView xWindow="28680" yWindow="2250" windowWidth="29040" windowHeight="15840" tabRatio="803" activeTab="5" xr2:uid="{00000000-000D-0000-FFFF-FFFF00000000}"/>
  </bookViews>
  <sheets>
    <sheet name="BS-E" sheetId="4" r:id="rId1"/>
    <sheet name="PL-E3M" sheetId="5" r:id="rId2"/>
    <sheet name="PL-E9M" sheetId="11" r:id="rId3"/>
    <sheet name="SE conso_E" sheetId="6" r:id="rId4"/>
    <sheet name="SE_E" sheetId="7" r:id="rId5"/>
    <sheet name="CF-E9M" sheetId="8" r:id="rId6"/>
    <sheet name="compare" sheetId="12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 localSheetId="5">#REF!</definedName>
    <definedName name="\0" localSheetId="4">#REF!</definedName>
    <definedName name="\0">#REF!</definedName>
    <definedName name="\a" localSheetId="0">'BS-E'!#REF!</definedName>
    <definedName name="\a" localSheetId="5">'CF-E9M'!#REF!</definedName>
    <definedName name="\a" localSheetId="1">'PL-E3M'!#REF!</definedName>
    <definedName name="\a" localSheetId="2">'PL-E9M'!#REF!</definedName>
    <definedName name="\a" localSheetId="4">#REF!</definedName>
    <definedName name="\a">#REF!</definedName>
    <definedName name="\c" localSheetId="0">'BS-E'!#REF!</definedName>
    <definedName name="\c" localSheetId="5">'CF-E9M'!#REF!</definedName>
    <definedName name="\c" localSheetId="1">'PL-E3M'!#REF!</definedName>
    <definedName name="\c" localSheetId="2">'PL-E9M'!#REF!</definedName>
    <definedName name="\c" localSheetId="4">#REF!</definedName>
    <definedName name="\c">#REF!</definedName>
    <definedName name="\d" localSheetId="0">'BS-E'!#REF!</definedName>
    <definedName name="\d" localSheetId="5">'CF-E9M'!#REF!</definedName>
    <definedName name="\d" localSheetId="1">'PL-E3M'!#REF!</definedName>
    <definedName name="\d" localSheetId="2">'PL-E9M'!#REF!</definedName>
    <definedName name="\d" localSheetId="4">#REF!</definedName>
    <definedName name="\d">#REF!</definedName>
    <definedName name="\ddddd" localSheetId="5">#REF!</definedName>
    <definedName name="\ddddd" localSheetId="1">#REF!</definedName>
    <definedName name="\ddddd" localSheetId="2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1">#REF!</definedName>
    <definedName name="_1" localSheetId="2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1">#REF!</definedName>
    <definedName name="_2" localSheetId="2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1">#REF!</definedName>
    <definedName name="_3" localSheetId="2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1">#REF!</definedName>
    <definedName name="_4" localSheetId="2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1">#REF!</definedName>
    <definedName name="dd" localSheetId="2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2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'BS-E'!$A$1:$N$50</definedName>
    <definedName name="_xlnm.Print_Area" localSheetId="5">'CF-E9M'!$A$1:$M$59</definedName>
    <definedName name="_xlnm.Print_Area" localSheetId="1">'PL-E3M'!$A$1:$N$40</definedName>
    <definedName name="_xlnm.Print_Area" localSheetId="2">'PL-E9M'!$A$1:$N$42</definedName>
    <definedName name="_xlnm.Print_Area" localSheetId="3">'SE conso_E'!$A$1:$P$18</definedName>
    <definedName name="_xlnm.Print_Area" localSheetId="4">SE_E!$A$1:$J$18</definedName>
    <definedName name="_xlnm.Print_Area">#REF!</definedName>
    <definedName name="Print_Area_MI" localSheetId="0">'BS-E'!$A$41:$N$50</definedName>
    <definedName name="Print_Area_MI" localSheetId="5">'CF-E9M'!#REF!</definedName>
    <definedName name="Print_Area_MI" localSheetId="1">'PL-E3M'!#REF!</definedName>
    <definedName name="Print_Area_MI" localSheetId="2">'PL-E9M'!#REF!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'BS-E'!$1:$6</definedName>
    <definedName name="_xlnm.Print_Titles" localSheetId="5">'CF-E9M'!$1:$5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6" i="4" l="1"/>
  <c r="L5" i="5"/>
  <c r="M5" i="8"/>
  <c r="K5" i="8"/>
  <c r="N5" i="11"/>
  <c r="L5" i="11"/>
  <c r="N5" i="4"/>
  <c r="L5" i="4"/>
  <c r="Z36" i="12" l="1"/>
  <c r="Z41" i="12" l="1"/>
  <c r="AH18" i="12"/>
  <c r="AL12" i="12"/>
  <c r="AH11" i="12"/>
  <c r="AH10" i="12"/>
  <c r="AF11" i="12"/>
  <c r="AL10" i="12"/>
  <c r="AF10" i="12"/>
  <c r="AH6" i="12"/>
  <c r="AL6" i="12"/>
  <c r="AC21" i="12"/>
  <c r="AA21" i="12"/>
  <c r="Y21" i="12"/>
  <c r="AC20" i="12"/>
  <c r="AA20" i="12"/>
  <c r="Y20" i="12"/>
  <c r="AC19" i="12"/>
  <c r="AA19" i="12"/>
  <c r="Y19" i="12"/>
  <c r="AC18" i="12"/>
  <c r="AA18" i="12"/>
  <c r="Y18" i="12"/>
  <c r="AC17" i="12"/>
  <c r="AA17" i="12"/>
  <c r="Y17" i="12"/>
  <c r="AC16" i="12"/>
  <c r="AA16" i="12"/>
  <c r="Y16" i="12"/>
  <c r="AC15" i="12"/>
  <c r="AA15" i="12"/>
  <c r="Y15" i="12"/>
  <c r="AC14" i="12"/>
  <c r="AA14" i="12"/>
  <c r="Y14" i="12"/>
  <c r="AC13" i="12"/>
  <c r="AA13" i="12"/>
  <c r="Y13" i="12"/>
  <c r="AC12" i="12"/>
  <c r="AA12" i="12"/>
  <c r="Y12" i="12"/>
  <c r="AC11" i="12"/>
  <c r="AA11" i="12"/>
  <c r="Y11" i="12"/>
  <c r="AC10" i="12"/>
  <c r="AA10" i="12"/>
  <c r="Y10" i="12"/>
  <c r="AC9" i="12"/>
  <c r="AA9" i="12"/>
  <c r="Y9" i="12"/>
  <c r="AC8" i="12"/>
  <c r="AA8" i="12"/>
  <c r="Y8" i="12"/>
  <c r="AC7" i="12"/>
  <c r="AA7" i="12"/>
  <c r="Y7" i="12"/>
  <c r="AC6" i="12"/>
  <c r="AA6" i="12"/>
  <c r="Y6" i="12"/>
  <c r="Y5" i="12"/>
  <c r="AA5" i="12"/>
  <c r="AC5" i="12"/>
  <c r="AJ20" i="12" l="1"/>
  <c r="AJ12" i="12"/>
  <c r="AJ10" i="12"/>
  <c r="T12" i="12" l="1"/>
  <c r="AB12" i="12" s="1"/>
  <c r="AR12" i="12" s="1"/>
  <c r="P12" i="12"/>
  <c r="X12" i="12" s="1"/>
  <c r="P10" i="12" l="1"/>
  <c r="X10" i="12" s="1"/>
  <c r="AN10" i="12" s="1"/>
  <c r="T10" i="12"/>
  <c r="AB10" i="12" s="1"/>
  <c r="AR10" i="12" s="1"/>
  <c r="T11" i="12"/>
  <c r="AB11" i="12" s="1"/>
  <c r="AF17" i="12" l="1"/>
  <c r="AH17" i="12"/>
  <c r="AJ17" i="12"/>
  <c r="AL17" i="12"/>
  <c r="P17" i="12" l="1"/>
  <c r="X17" i="12" s="1"/>
  <c r="AN17" i="12" s="1"/>
  <c r="R17" i="12"/>
  <c r="Z17" i="12" s="1"/>
  <c r="AP17" i="12" s="1"/>
  <c r="T17" i="12"/>
  <c r="AB17" i="12" s="1"/>
  <c r="AR17" i="12" s="1"/>
  <c r="V17" i="12"/>
  <c r="AD17" i="12" s="1"/>
  <c r="AT17" i="12" s="1"/>
  <c r="V20" i="12" l="1"/>
  <c r="AD20" i="12" s="1"/>
  <c r="T20" i="12"/>
  <c r="AB20" i="12" s="1"/>
  <c r="AR20" i="12" s="1"/>
  <c r="R20" i="12"/>
  <c r="Z20" i="12" s="1"/>
  <c r="P20" i="12"/>
  <c r="X20" i="12" s="1"/>
  <c r="V16" i="12"/>
  <c r="AD16" i="12" s="1"/>
  <c r="T16" i="12"/>
  <c r="AB16" i="12" s="1"/>
  <c r="R16" i="12"/>
  <c r="Z16" i="12" s="1"/>
  <c r="P16" i="12"/>
  <c r="X16" i="12" s="1"/>
  <c r="V15" i="12"/>
  <c r="AD15" i="12" s="1"/>
  <c r="T15" i="12"/>
  <c r="AB15" i="12" s="1"/>
  <c r="R15" i="12"/>
  <c r="Z15" i="12" s="1"/>
  <c r="P15" i="12"/>
  <c r="X15" i="12" s="1"/>
  <c r="V14" i="12"/>
  <c r="AD14" i="12" s="1"/>
  <c r="T14" i="12"/>
  <c r="AB14" i="12" s="1"/>
  <c r="R14" i="12"/>
  <c r="Z14" i="12" s="1"/>
  <c r="P14" i="12"/>
  <c r="X14" i="12" s="1"/>
  <c r="V12" i="12"/>
  <c r="AD12" i="12" s="1"/>
  <c r="AT12" i="12" s="1"/>
  <c r="R12" i="12"/>
  <c r="Z12" i="12" s="1"/>
  <c r="V11" i="12"/>
  <c r="AD11" i="12" s="1"/>
  <c r="R11" i="12"/>
  <c r="Z11" i="12" s="1"/>
  <c r="AP11" i="12" s="1"/>
  <c r="P11" i="12"/>
  <c r="X11" i="12" s="1"/>
  <c r="AN11" i="12" s="1"/>
  <c r="V10" i="12"/>
  <c r="AD10" i="12" s="1"/>
  <c r="AT10" i="12" s="1"/>
  <c r="R10" i="12"/>
  <c r="Z10" i="12" s="1"/>
  <c r="AP10" i="12" s="1"/>
  <c r="V8" i="12"/>
  <c r="AD8" i="12" s="1"/>
  <c r="T8" i="12"/>
  <c r="AB8" i="12" s="1"/>
  <c r="R8" i="12"/>
  <c r="Z8" i="12" s="1"/>
  <c r="P8" i="12"/>
  <c r="X8" i="12" s="1"/>
  <c r="V6" i="12"/>
  <c r="AD6" i="12" s="1"/>
  <c r="AT6" i="12" s="1"/>
  <c r="T6" i="12"/>
  <c r="AB6" i="12" s="1"/>
  <c r="R6" i="12"/>
  <c r="Z6" i="12" s="1"/>
  <c r="AP6" i="12" s="1"/>
  <c r="P6" i="12"/>
  <c r="X6" i="12" s="1"/>
  <c r="T5" i="12"/>
  <c r="AB5" i="12" s="1"/>
  <c r="R5" i="12"/>
  <c r="Z5" i="12" s="1"/>
  <c r="P5" i="12"/>
  <c r="X5" i="12" s="1"/>
  <c r="AF12" i="12"/>
  <c r="AN12" i="12" s="1"/>
  <c r="AJ11" i="12"/>
  <c r="AR11" i="12" s="1"/>
  <c r="T18" i="12" l="1"/>
  <c r="AB18" i="12" s="1"/>
  <c r="V18" i="12"/>
  <c r="AD18" i="12" s="1"/>
  <c r="V7" i="12"/>
  <c r="AD7" i="12" s="1"/>
  <c r="V5" i="12"/>
  <c r="AD5" i="12" s="1"/>
  <c r="P18" i="12"/>
  <c r="X18" i="12" s="1"/>
  <c r="R18" i="12"/>
  <c r="Z18" i="12" s="1"/>
  <c r="AP18" i="12" s="1"/>
  <c r="T7" i="12" l="1"/>
  <c r="AB7" i="12" s="1"/>
  <c r="P7" i="12"/>
  <c r="X7" i="12" s="1"/>
  <c r="R7" i="12"/>
  <c r="Z7" i="12" s="1"/>
  <c r="P9" i="12" l="1"/>
  <c r="X9" i="12" s="1"/>
  <c r="R9" i="12"/>
  <c r="Z9" i="12" s="1"/>
  <c r="T9" i="12"/>
  <c r="AB9" i="12" s="1"/>
  <c r="V9" i="12"/>
  <c r="AD9" i="12" s="1"/>
  <c r="AJ18" i="12"/>
  <c r="AR18" i="12" s="1"/>
  <c r="T13" i="12" l="1"/>
  <c r="AB13" i="12" s="1"/>
  <c r="R13" i="12"/>
  <c r="Z13" i="12" s="1"/>
  <c r="V13" i="12"/>
  <c r="AD13" i="12" s="1"/>
  <c r="P13" i="12"/>
  <c r="X13" i="12" s="1"/>
  <c r="AL18" i="12"/>
  <c r="AT18" i="12" s="1"/>
  <c r="AF18" i="12"/>
  <c r="AN18" i="12" s="1"/>
  <c r="V19" i="12" l="1"/>
  <c r="AD19" i="12" s="1"/>
  <c r="R19" i="12"/>
  <c r="Z19" i="12" s="1"/>
  <c r="P19" i="12"/>
  <c r="X19" i="12" s="1"/>
  <c r="T19" i="12"/>
  <c r="AB19" i="12" s="1"/>
  <c r="T21" i="12" l="1"/>
  <c r="AB21" i="12" s="1"/>
  <c r="R21" i="12"/>
  <c r="Z21" i="12" s="1"/>
  <c r="P21" i="12"/>
  <c r="X21" i="12" s="1"/>
  <c r="V21" i="12"/>
  <c r="AD21" i="12" s="1"/>
  <c r="AL16" i="12" l="1"/>
  <c r="AT16" i="12" s="1"/>
  <c r="AH41" i="12" l="1"/>
  <c r="AP41" i="12" s="1"/>
  <c r="AH36" i="12"/>
  <c r="AP36" i="12" s="1"/>
  <c r="AL20" i="12"/>
  <c r="AT20" i="12" s="1"/>
  <c r="AH20" i="12"/>
  <c r="AP20" i="12" s="1"/>
  <c r="AF20" i="12"/>
  <c r="AN20" i="12" s="1"/>
  <c r="AJ16" i="12"/>
  <c r="AR16" i="12" s="1"/>
  <c r="AH16" i="12"/>
  <c r="AP16" i="12" s="1"/>
  <c r="AF16" i="12"/>
  <c r="AN16" i="12" s="1"/>
  <c r="AL15" i="12"/>
  <c r="AT15" i="12" s="1"/>
  <c r="AJ15" i="12"/>
  <c r="AR15" i="12" s="1"/>
  <c r="AH15" i="12"/>
  <c r="AP15" i="12" s="1"/>
  <c r="AF15" i="12"/>
  <c r="AN15" i="12" s="1"/>
  <c r="AL14" i="12"/>
  <c r="AT14" i="12" s="1"/>
  <c r="AJ14" i="12"/>
  <c r="AR14" i="12" s="1"/>
  <c r="AH14" i="12"/>
  <c r="AP14" i="12" s="1"/>
  <c r="AF14" i="12"/>
  <c r="AN14" i="12" s="1"/>
  <c r="AH12" i="12"/>
  <c r="AP12" i="12" s="1"/>
  <c r="AL11" i="12"/>
  <c r="AT11" i="12" s="1"/>
  <c r="AL8" i="12"/>
  <c r="AT8" i="12" s="1"/>
  <c r="AJ8" i="12"/>
  <c r="AR8" i="12" s="1"/>
  <c r="AH8" i="12"/>
  <c r="AP8" i="12" s="1"/>
  <c r="AF8" i="12"/>
  <c r="AN8" i="12" s="1"/>
  <c r="AJ6" i="12"/>
  <c r="AR6" i="12" s="1"/>
  <c r="AF6" i="12"/>
  <c r="AN6" i="12" s="1"/>
  <c r="AL5" i="12"/>
  <c r="AT5" i="12" s="1"/>
  <c r="AH5" i="12"/>
  <c r="AP5" i="12" s="1"/>
  <c r="N5" i="5" l="1"/>
  <c r="AL9" i="12" l="1"/>
  <c r="AT9" i="12" s="1"/>
  <c r="AL7" i="12"/>
  <c r="AT7" i="12" s="1"/>
  <c r="AH9" i="12"/>
  <c r="AP9" i="12" s="1"/>
  <c r="AH7" i="12"/>
  <c r="AP7" i="12" s="1"/>
  <c r="AF7" i="12" l="1"/>
  <c r="AN7" i="12" s="1"/>
  <c r="AF5" i="12"/>
  <c r="AN5" i="12" s="1"/>
  <c r="AF9" i="12" l="1"/>
  <c r="AN9" i="12" s="1"/>
  <c r="AJ5" i="12" l="1"/>
  <c r="AR5" i="12" s="1"/>
  <c r="AJ9" i="12" l="1"/>
  <c r="AR9" i="12" s="1"/>
  <c r="AJ7" i="12"/>
  <c r="AR7" i="12" s="1"/>
  <c r="AF19" i="12"/>
  <c r="AN19" i="12" s="1"/>
  <c r="AF13" i="12"/>
  <c r="AN13" i="12" s="1"/>
  <c r="AF21" i="12" l="1"/>
  <c r="AN21" i="12" s="1"/>
  <c r="AJ19" i="12" l="1"/>
  <c r="AR19" i="12" s="1"/>
  <c r="AJ13" i="12"/>
  <c r="AR13" i="12" s="1"/>
  <c r="AL19" i="12"/>
  <c r="AT19" i="12" s="1"/>
  <c r="AL13" i="12"/>
  <c r="AT13" i="12" s="1"/>
  <c r="AH19" i="12"/>
  <c r="AP19" i="12" s="1"/>
  <c r="AH13" i="12"/>
  <c r="AP13" i="12" s="1"/>
  <c r="AL21" i="12" l="1"/>
  <c r="AT21" i="12" s="1"/>
  <c r="AJ21" i="12"/>
  <c r="AR21" i="12" s="1"/>
  <c r="AH21" i="12" l="1"/>
  <c r="AP21" i="12" s="1"/>
</calcChain>
</file>

<file path=xl/sharedStrings.xml><?xml version="1.0" encoding="utf-8"?>
<sst xmlns="http://schemas.openxmlformats.org/spreadsheetml/2006/main" count="314" uniqueCount="194">
  <si>
    <t>หมายเหตุ</t>
  </si>
  <si>
    <t>กำไรขั้นต้น</t>
  </si>
  <si>
    <t xml:space="preserve">รายได้อื่น  </t>
  </si>
  <si>
    <t>ต้นทุนทางการเงิน</t>
  </si>
  <si>
    <t>งบการเงินรวม</t>
  </si>
  <si>
    <t>งบการเงินเฉพาะกิจการ</t>
  </si>
  <si>
    <t>รวม</t>
  </si>
  <si>
    <t>ส่วนเกินทุนจาก</t>
  </si>
  <si>
    <t>การรวมธุรกิจภายใต้</t>
  </si>
  <si>
    <t>การควบคุมเดียวกัน</t>
  </si>
  <si>
    <t>ส่วนของบริษัทใหญ่</t>
  </si>
  <si>
    <t>กำไรเบ็ดเสร็จรวม</t>
  </si>
  <si>
    <t>รายการที่จะไม่จัดประเภทรายการใหม่เข้าไปไว้ในกำไรหรือขาดทุน</t>
  </si>
  <si>
    <t>ประกันภัยสำหรับโครงการผลประโยชน์พนักงาน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</si>
  <si>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</si>
  <si>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</si>
  <si>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กำไรก่อนภาษีเงินได้</t>
  </si>
  <si>
    <t>ขาดทุนจากการประมาณการตามหลักคณิตศาสตร์</t>
  </si>
  <si>
    <t>ขาดทุนเบ็ดเสร็จอื่น-สุทธิจากภาษีเงินได้</t>
  </si>
  <si>
    <t>ค่าใช้จ่ายในการขาย</t>
  </si>
  <si>
    <t>ค่าใช้จ่ายในการบริหาร</t>
  </si>
  <si>
    <t>กำไร(ขาดทุน)เบ็ดเสร็จอื่น</t>
  </si>
  <si>
    <t>จำนวนหุ้นสามัญถัวเฉลี่ยถ่วงน้ำหนัก (หุ้น)</t>
  </si>
  <si>
    <t>กำไรต่อหุ้น</t>
  </si>
  <si>
    <t>ค่าใช้จ่ายภาษีเงินได้</t>
  </si>
  <si>
    <t>กำไรจากกิจกรรมดำเนินงาน</t>
  </si>
  <si>
    <t>ส่วนได้เสียไม่มีอำนาจควบคุม</t>
  </si>
  <si>
    <t>2564</t>
  </si>
  <si>
    <t>กำไรต่อหุ้นขั้นพื้นฐาน (บาท)</t>
  </si>
  <si>
    <t>กำไรสำหรับงวด</t>
  </si>
  <si>
    <t>การแบ่งปันกำไรสำหรับงวด</t>
  </si>
  <si>
    <t>รายได้ดอกเบี้ยรับ</t>
  </si>
  <si>
    <t>การแบ่งปันกำไรเบ็ดเสร็จรวม</t>
  </si>
  <si>
    <t>รายได้จากการขาย</t>
  </si>
  <si>
    <t>ต้นทุนขาย</t>
  </si>
  <si>
    <t>ขาดทุนจากการจำหน่ายสินทรัพย์</t>
  </si>
  <si>
    <t>กำไรจากการวัดมูลค่ายุติธรรมอนุพันธ์ทางการเงิน</t>
  </si>
  <si>
    <t>2565</t>
  </si>
  <si>
    <t>กลับรายการขาดทุนจากการด้อยค่าสินทรัพย์</t>
  </si>
  <si>
    <t>Q1'22 ตามงบที่ออก</t>
  </si>
  <si>
    <t>Q2'22 ที่จะออกงบ</t>
  </si>
  <si>
    <t>งวด3 เดือน-ที่ควรจะเป็น</t>
  </si>
  <si>
    <t>งวด3 เดือน-ที่จะออกงบ</t>
  </si>
  <si>
    <t>งวด3 เดือน-diff</t>
  </si>
  <si>
    <t>STATEMENTS OF FINANCIAL POSITION</t>
  </si>
  <si>
    <t>Thousand Baht</t>
  </si>
  <si>
    <t>Note</t>
  </si>
  <si>
    <t>"Unaudited"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</si>
  <si>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</si>
  <si>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</si>
  <si>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</si>
  <si>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</si>
  <si>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</si>
  <si>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</si>
  <si>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</si>
  <si>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</si>
  <si>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</si>
  <si>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</si>
  <si>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</si>
  <si>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</si>
  <si>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</si>
  <si>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</si>
  <si>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</si>
  <si>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</si>
  <si>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</si>
  <si>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</si>
  <si>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Short-term loan from related parties</t>
  </si>
  <si>
    <t>Current portion of liabilities</t>
  </si>
  <si>
    <t>Provisions for employee benefit</t>
  </si>
  <si>
    <t>Income tax payable</t>
  </si>
  <si>
    <t>Other current liabilities</t>
  </si>
  <si>
    <t>Total current liabilities</t>
  </si>
  <si>
    <t>Non-current liabilities</t>
  </si>
  <si>
    <t>Long-term loans from financial institutions</t>
  </si>
  <si>
    <t>Long-term leases liabilities</t>
  </si>
  <si>
    <t>Provision for employee benefit</t>
  </si>
  <si>
    <t>Provisions</t>
  </si>
  <si>
    <t>Total non-current liabilities</t>
  </si>
  <si>
    <t>Total liabilities</t>
  </si>
  <si>
    <t>Shareholders' equity</t>
  </si>
  <si>
    <t>Share capital</t>
  </si>
  <si>
    <t>Ordinary shares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</si>
  <si>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</si>
  <si>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</si>
  <si>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</si>
  <si>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</si>
  <si>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</si>
  <si>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</si>
  <si>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Consolidated financial statements</t>
  </si>
  <si>
    <t>Separate financial statements</t>
  </si>
  <si>
    <t>Revenue from sales</t>
  </si>
  <si>
    <t>Interest income</t>
  </si>
  <si>
    <t xml:space="preserve">Total </t>
  </si>
  <si>
    <t xml:space="preserve">Other income </t>
  </si>
  <si>
    <t>Selling expenses</t>
  </si>
  <si>
    <t>Administrative expenses</t>
  </si>
  <si>
    <t>Profit from operations</t>
  </si>
  <si>
    <t>Gain from fair value measurement of financial derivatives</t>
  </si>
  <si>
    <t xml:space="preserve">Finance costs </t>
  </si>
  <si>
    <t>Profit before income tax</t>
  </si>
  <si>
    <t>Tax expense</t>
  </si>
  <si>
    <t>Profit for the period</t>
  </si>
  <si>
    <t>Total comprehensive income</t>
  </si>
  <si>
    <t>Profit for the period attributable to:</t>
  </si>
  <si>
    <t>Equity holders of the parent</t>
  </si>
  <si>
    <t>Non-controlling interests</t>
  </si>
  <si>
    <t>Proft for the period</t>
  </si>
  <si>
    <t>Total comprehensive income attributable to:</t>
  </si>
  <si>
    <t>Earnings per share</t>
  </si>
  <si>
    <t>Basic earnings per share (Baht)</t>
  </si>
  <si>
    <t>Weighted average number of ordinary shares (shares)</t>
  </si>
  <si>
    <t xml:space="preserve">Issued and paid-up </t>
  </si>
  <si>
    <t>share capital</t>
  </si>
  <si>
    <t>Appropriated to</t>
  </si>
  <si>
    <t>legal reserve</t>
  </si>
  <si>
    <t>Total</t>
  </si>
  <si>
    <t>equity holders</t>
  </si>
  <si>
    <t>of the parent</t>
  </si>
  <si>
    <t>Non-controlling</t>
  </si>
  <si>
    <t>interests</t>
  </si>
  <si>
    <t>Total shareholders'</t>
  </si>
  <si>
    <t>equity</t>
  </si>
  <si>
    <t>Legal reserve</t>
  </si>
  <si>
    <t xml:space="preserve"> equity</t>
  </si>
  <si>
    <t xml:space="preserve">Issued and </t>
  </si>
  <si>
    <t>paid-up share capital</t>
  </si>
  <si>
    <t>Cash flows from operating activities</t>
  </si>
  <si>
    <t>Adjusments to reconcile profit before income tax to cash generated</t>
  </si>
  <si>
    <t>(paid) from operating activities</t>
  </si>
  <si>
    <t xml:space="preserve">Depreciation and amortization </t>
  </si>
  <si>
    <t>Interest expenses</t>
  </si>
  <si>
    <t>Profit from operations before changes in operating assets and liabilities</t>
  </si>
  <si>
    <t>Changes in operating assets and liabilities</t>
  </si>
  <si>
    <t xml:space="preserve">Trade and other payables </t>
  </si>
  <si>
    <t>Interest received</t>
  </si>
  <si>
    <t>Income tax paid</t>
  </si>
  <si>
    <t>Cash flows from investing activities</t>
  </si>
  <si>
    <t>Purchase of equipment</t>
  </si>
  <si>
    <t>Purchase of intangible assets</t>
  </si>
  <si>
    <t>Purchase of right-of-use assets</t>
  </si>
  <si>
    <t>Net cash used in investing activities</t>
  </si>
  <si>
    <t>Cash flows from financing activities</t>
  </si>
  <si>
    <t>Increase in short-term loan from financial institutions</t>
  </si>
  <si>
    <t>Proceeds from short-term loan from related parties</t>
  </si>
  <si>
    <t>Proceeds from long-term loan from related parties</t>
  </si>
  <si>
    <t>Repayment for short-term loan from related parties</t>
  </si>
  <si>
    <t>Repayment for long-term loan from related parties</t>
  </si>
  <si>
    <t>Repayment for long-term loans from financial institutions</t>
  </si>
  <si>
    <t>Repayment for lease liabilities</t>
  </si>
  <si>
    <t>Dividend paid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</si>
  <si>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</si>
  <si>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</si>
  <si>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</si>
  <si>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</si>
  <si>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</si>
  <si>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Reversal of expected credit loss</t>
  </si>
  <si>
    <t>Dividend payment</t>
  </si>
  <si>
    <t>Dividend received</t>
  </si>
  <si>
    <t>Differences from dissolution of subsidiaries</t>
  </si>
  <si>
    <t>Gain on fair value measurement of financial derivatives</t>
  </si>
  <si>
    <t>Unrealized loss on exchange rate</t>
  </si>
  <si>
    <t>Net cash provided by (used in) operating activities</t>
  </si>
  <si>
    <t>AURORA DESIGN PUBLIC COMPANY LIMITED  AND ITS SUBSIDIARIES</t>
  </si>
  <si>
    <t>Consolidated financial Statements</t>
  </si>
  <si>
    <t xml:space="preserve">Short-term loans to related parties </t>
  </si>
  <si>
    <t>Cost of sales</t>
  </si>
  <si>
    <t>Gross profit</t>
  </si>
  <si>
    <t>Cash generated (paid) from operations</t>
  </si>
  <si>
    <t>Repayment of short-term loan to related parties</t>
  </si>
  <si>
    <t>Short-term loan to related parties</t>
  </si>
  <si>
    <t>Other comprehensive income (loss)</t>
  </si>
  <si>
    <t>STATEMENTS OF CHANGES IN SHAREHOLDERS' EQUITY</t>
  </si>
  <si>
    <t>STATEMENTS OF CASH FLOWS</t>
  </si>
  <si>
    <t>31 December 2021</t>
  </si>
  <si>
    <t>'"Unaudited"</t>
  </si>
  <si>
    <t>Balance as at 1 January 2022</t>
  </si>
  <si>
    <t>Balance as at 1 January 2021</t>
  </si>
  <si>
    <t>Investment property</t>
  </si>
  <si>
    <t>AS AT 30 SEPTEMBER 2022</t>
  </si>
  <si>
    <t>30 September 2022</t>
  </si>
  <si>
    <t>FOR THE THREE-MONTH PERIOD ENDED 30 SEPTEMBER  2022</t>
  </si>
  <si>
    <t>FOR THE NINE-MONTH PERIOD ENDED 30 SEPTEMBER 2022</t>
  </si>
  <si>
    <t>Balance as at 30 September 2022</t>
  </si>
  <si>
    <t>Balance as at 30 September 2021</t>
  </si>
  <si>
    <t>Bank overdraft and short-term loan from financial institutions</t>
  </si>
  <si>
    <t>Gain (loss) from fair value measurement of financial derivatives</t>
  </si>
  <si>
    <t>Gain from lease termination and modification</t>
  </si>
  <si>
    <t>Loss from disposal and written-off of assets</t>
  </si>
  <si>
    <t>Reversal of expected credit (loss)</t>
  </si>
  <si>
    <t>Gain (loss) from disposal and written-off of assets</t>
  </si>
  <si>
    <t xml:space="preserve">Reversal of expected credit (loss) </t>
  </si>
  <si>
    <t>(Gain) loss from disposal and written-off of assets</t>
  </si>
  <si>
    <t>Disposal of equipment</t>
  </si>
  <si>
    <t>Investment refunded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</si>
</sst>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[$€-2]* #,##0.00_-;\-[$€-2]* #,##0.00_-;_-[$€-2]* &quot;-&quot;??_-"/>
    <numFmt numFmtId="195" formatCode="_-[$€-2]* #,##0.0_-;\-[$€-2]* #,##0.0_-;_-[$€-2]* &quot;-&quot;??_-"/>
    <numFmt numFmtId="196" formatCode="[$-1010000]d/m/yy;@"/>
    <numFmt numFmtId="197" formatCode="#,##0.00;\(#,##0.00\)"/>
    <numFmt numFmtId="198" formatCode="_(* #,##0,_);_(* \(#,##0,\);_(* &quot;-&quot;??_);_(@_)"/>
    <numFmt numFmtId="199" formatCode="_(* #,##0.00_);_(* \(#,##0.00\);_(* &quot;-&quot;_);_(@_)"/>
    <numFmt numFmtId="200" formatCode="#,##0.00\ ;\(#,##0.00\);\-\ "/>
    <numFmt numFmtId="201" formatCode="#,##0\ ;\(#,##0\);\-\ "/>
    <numFmt numFmtId="202" formatCode="_-* #,##0.00\ _F_-;\-* #,##0.00\ _F_-;_-* &quot;-&quot;??\ _F_-;_-@_-"/>
    <numFmt numFmtId="203" formatCode="0.00\ [$EUR]"/>
    <numFmt numFmtId="204" formatCode="0.00000000000"/>
    <numFmt numFmtId="205" formatCode="#,##0_ ;[Red]\-#,##0\ "/>
    <numFmt numFmtId="206" formatCode="\t&quot;฿&quot;#,##0.00_);\(\t&quot;฿&quot;#,##0.00\)"/>
    <numFmt numFmtId="207" formatCode="0.00_)"/>
    <numFmt numFmtId="208" formatCode="#,##0.00;[Red]\(#,##0.00\)"/>
    <numFmt numFmtId="209" formatCode="0.0%"/>
    <numFmt numFmtId="210" formatCode="_-* #,##0_-;&quot;\&quot;&quot;\&quot;&quot;\&quot;\-* #,##0_-;_-* &quot;-&quot;_-;_-@_-"/>
    <numFmt numFmtId="211" formatCode="#,##0.00\ ;\(#,##0.00\)"/>
    <numFmt numFmtId="212" formatCode="_(* #,##0_);_(* \(#,##0\);_(* &quot;-&quot;??_);_(@_)"/>
    <numFmt numFmtId="213" formatCode="#,##0.00\ &quot;F&quot;;\-#,##0.00\ &quot;F&quot;"/>
    <numFmt numFmtId="214" formatCode="dd\-mmm\-yy_)"/>
    <numFmt numFmtId="215" formatCode=";;;"/>
    <numFmt numFmtId="216" formatCode="_(* #,##0.00000_);_(* \(#,##0.00000\);_(* &quot;-&quot;??_);_(@_)"/>
    <numFmt numFmtId="217" formatCode="[$-1070000]d/m/yy;@"/>
    <numFmt numFmtId="218" formatCode="_-* #,##0.00_-;\(#,##0.00\);_-* &quot;-&quot;??_-;_-@_-"/>
    <numFmt numFmtId="219" formatCode="mmm\-yyyy"/>
    <numFmt numFmtId="220" formatCode="d/mm/yy;@"/>
    <numFmt numFmtId="221" formatCode="_-* #,##0.00_-;&quot;\&quot;&quot;\&quot;&quot;\&quot;\-* #,##0.00_-;_-* &quot;-&quot;??_-;_-@_-"/>
    <numFmt numFmtId="222" formatCode="_-&quot;\&quot;* #,##0_-;&quot;\&quot;&quot;\&quot;&quot;\&quot;\-&quot;\&quot;* #,##0_-;_-&quot;\&quot;* &quot;-&quot;_-;_-@_-"/>
    <numFmt numFmtId="223" formatCode="_-&quot;\&quot;* #,##0.00_-;&quot;\&quot;&quot;\&quot;&quot;\&quot;\-&quot;\&quot;* #,##0.00_-;_-&quot;\&quot;* &quot;-&quot;??_-;_-@_-"/>
    <numFmt numFmtId="224" formatCode="[$-409]d\-mmm\-yy;@"/>
    <numFmt numFmtId="225" formatCode="#,##0;\-#,##0;&quot;-&quot;"/>
    <numFmt numFmtId="226" formatCode="_(* #,##0.0_);_(* \(#,##0.0\);_(* &quot;-&quot;??_);_(@_)"/>
    <numFmt numFmtId="227" formatCode="0;[Red]0"/>
    <numFmt numFmtId="228" formatCode="0.00_);[Red]\(0.00\)"/>
    <numFmt numFmtId="229" formatCode="0.00_);\(0.00\)"/>
    <numFmt numFmtId="230" formatCode="0.00;[Red]0.00"/>
    <numFmt numFmtId="231" formatCode="0.0_);\(0.0\)"/>
    <numFmt numFmtId="232" formatCode="_(* #,##0.000000_);_(* \(#,##0.000000\);_(* &quot;-&quot;??_);_(@_)"/>
    <numFmt numFmtId="233" formatCode="\t&quot;฿&quot;#,##0.00_);[Red]\(\t&quot;฿&quot;#,##0.00\)"/>
    <numFmt numFmtId="234" formatCode="_(&quot;$&quot;* #,##0.00_);_(&quot;&quot;* \(#,##0.00\);_(&quot;$&quot;* &quot;-&quot;??_);_(@_)"/>
    <numFmt numFmtId="235" formatCode="&quot;$&quot;#,##0\ ;\(&quot;$&quot;#,##0\)"/>
    <numFmt numFmtId="236" formatCode="&quot;€&quot;#,##0.00_);\(&quot;€&quot;#,##0.00\)"/>
    <numFmt numFmtId="237" formatCode="&quot;US$&quot;#,##0_);[Red]\(&quot;US$&quot;#,##0\)"/>
    <numFmt numFmtId="238" formatCode="0%;\(0%\)"/>
    <numFmt numFmtId="239" formatCode="0.000"/>
    <numFmt numFmtId="240" formatCode="0_);\(0\)"/>
    <numFmt numFmtId="241" formatCode="0.0_);[Red]\(0.0\)"/>
    <numFmt numFmtId="242" formatCode="General_)"/>
    <numFmt numFmtId="243" formatCode="_-&quot;NT$&quot;* #,##0_-;\-&quot;NT$&quot;* #,##0_-;_-&quot;NT$&quot;* &quot;-&quot;_-;_-@_-"/>
    <numFmt numFmtId="244" formatCode="_-&quot;NT$&quot;* #,##0.00_-;\-&quot;NT$&quot;* #,##0.00_-;_-&quot;NT$&quot;* &quot;-&quot;??_-;_-@_-"/>
    <numFmt numFmtId="245" formatCode="_-* #,##0_-;\-* #,##0_-;_-* &quot;-&quot;??_-;_-@_-"/>
    <numFmt numFmtId="246" formatCode="#,##0;\(#,##0\);\-\ \ \ "/>
    <numFmt numFmtId="247" formatCode="#,##0\ ;\(#,##0\);\-\ \ \ \ "/>
    <numFmt numFmtId="248" formatCode="#,##0\ &quot;FB&quot;;\-#,##0\ &quot;FB&quot;"/>
    <numFmt numFmtId="249" formatCode="#,##0\ &quot;F&quot;;[Red]\-#,##0\ &quot;F&quot;"/>
    <numFmt numFmtId="250" formatCode="_(&quot;ß&quot;* #,##0_);_(&quot;ß&quot;* \(#,##0\);_(&quot;ß&quot;* &quot;-&quot;_);_(@_)"/>
    <numFmt numFmtId="251" formatCode="_(&quot;ß&quot;* #,##0.00_);_(&quot;ß&quot;* \(#,##0.00\);_(&quot;ß&quot;* &quot;-&quot;??_);_(@_)"/>
    <numFmt numFmtId="252" formatCode="&quot;RM&quot;#,##0_);\(&quot;RM&quot;#,##0\)"/>
    <numFmt numFmtId="253" formatCode="\t0.00"/>
    <numFmt numFmtId="254" formatCode="_(&quot;RM&quot;* #,##0_);_(&quot;RM&quot;* \(#,##0\);_(&quot;RM&quot;* &quot;-&quot;_);_(@_)"/>
    <numFmt numFmtId="255" formatCode="\t&quot;$&quot;#,##0.00_);[Red]\(\t&quot;$&quot;#,##0.00\)"/>
    <numFmt numFmtId="256" formatCode="[$-107041E]d\ mmm\ yy;@"/>
    <numFmt numFmtId="257" formatCode="_(* #,##0.00_);[Red]\(\ #,##0.00\);_(* &quot;-&quot;??_);_(@_)"/>
    <numFmt numFmtId="258" formatCode="\t&quot;$&quot;#,##0_);\(\t&quot;$&quot;#,##0\)"/>
    <numFmt numFmtId="259" formatCode="\t&quot;฿&quot;#,##0_);\(\t&quot;฿&quot;#,##0\)"/>
    <numFmt numFmtId="260" formatCode="#,##0_);\(#,##0\);\-\ \ "/>
    <numFmt numFmtId="261" formatCode="#,##0.00_);\(#,##0.00\);\-\ \ "/>
    <numFmt numFmtId="262" formatCode="[$-107041E]d\ mmmm\ yyyy;@"/>
  </numFmts>
  <fonts count="146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Tahoma"/>
      <family val="2"/>
      <scheme val="minor"/>
    </font>
    <font>
      <sz val="12"/>
      <name val="นูลมรผ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9">
    <xf numFmtId="0" fontId="0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201" fontId="8" fillId="0" borderId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203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20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14" fontId="9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209" fontId="9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17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217" fontId="13" fillId="0" borderId="0"/>
    <xf numFmtId="21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201" fontId="8" fillId="0" borderId="0"/>
    <xf numFmtId="201" fontId="8" fillId="0" borderId="0"/>
    <xf numFmtId="0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0" fontId="13" fillId="0" borderId="0" applyNumberFormat="0" applyFill="0" applyBorder="0" applyAlignment="0" applyProtection="0"/>
    <xf numFmtId="220" fontId="13" fillId="0" borderId="0" applyNumberFormat="0" applyFill="0" applyBorder="0" applyAlignment="0" applyProtection="0"/>
    <xf numFmtId="220" fontId="13" fillId="0" borderId="0" applyNumberFormat="0" applyFill="0" applyBorder="0" applyAlignment="0" applyProtection="0"/>
    <xf numFmtId="220" fontId="13" fillId="0" borderId="0" applyNumberFormat="0" applyFill="0" applyBorder="0" applyAlignment="0" applyProtection="0"/>
    <xf numFmtId="220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210" fontId="55" fillId="0" borderId="0" applyFont="0" applyFill="0" applyBorder="0" applyAlignment="0" applyProtection="0"/>
    <xf numFmtId="221" fontId="55" fillId="0" borderId="0" applyFont="0" applyFill="0" applyBorder="0" applyAlignment="0" applyProtection="0"/>
    <xf numFmtId="222" fontId="55" fillId="0" borderId="0" applyFont="0" applyFill="0" applyBorder="0" applyAlignment="0" applyProtection="0"/>
    <xf numFmtId="223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9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96" fontId="12" fillId="0" borderId="0"/>
    <xf numFmtId="0" fontId="12" fillId="0" borderId="0"/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4" fillId="0" borderId="0">
      <alignment horizontal="center"/>
    </xf>
    <xf numFmtId="224" fontId="14" fillId="0" borderId="0">
      <alignment horizontal="center"/>
    </xf>
    <xf numFmtId="224" fontId="14" fillId="0" borderId="0">
      <alignment horizontal="center"/>
    </xf>
    <xf numFmtId="224" fontId="14" fillId="0" borderId="0">
      <alignment horizontal="center"/>
    </xf>
    <xf numFmtId="224" fontId="14" fillId="0" borderId="0">
      <alignment horizontal="center"/>
    </xf>
    <xf numFmtId="224" fontId="14" fillId="0" borderId="0">
      <alignment horizontal="center"/>
    </xf>
    <xf numFmtId="224" fontId="14" fillId="0" borderId="0">
      <alignment horizontal="center"/>
    </xf>
    <xf numFmtId="224" fontId="14" fillId="0" borderId="0">
      <alignment horizontal="center"/>
    </xf>
    <xf numFmtId="224" fontId="14" fillId="0" borderId="0">
      <alignment horizontal="center"/>
    </xf>
    <xf numFmtId="224" fontId="14" fillId="0" borderId="0">
      <alignment horizontal="right"/>
    </xf>
    <xf numFmtId="224" fontId="14" fillId="0" borderId="0">
      <alignment horizontal="right"/>
    </xf>
    <xf numFmtId="224" fontId="14" fillId="0" borderId="0">
      <alignment horizontal="right"/>
    </xf>
    <xf numFmtId="224" fontId="14" fillId="0" borderId="0">
      <alignment horizontal="right"/>
    </xf>
    <xf numFmtId="224" fontId="14" fillId="0" borderId="0">
      <alignment horizontal="right"/>
    </xf>
    <xf numFmtId="224" fontId="14" fillId="0" borderId="0">
      <alignment horizontal="right"/>
    </xf>
    <xf numFmtId="224" fontId="14" fillId="0" borderId="0">
      <alignment horizontal="right"/>
    </xf>
    <xf numFmtId="224" fontId="14" fillId="0" borderId="0">
      <alignment horizontal="right"/>
    </xf>
    <xf numFmtId="224" fontId="14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02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196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96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96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96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96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96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196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6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96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96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96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96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24" fontId="73" fillId="12" borderId="0" applyNumberFormat="0" applyBorder="0" applyAlignment="0" applyProtection="0"/>
    <xf numFmtId="224" fontId="73" fillId="12" borderId="0" applyNumberFormat="0" applyBorder="0" applyAlignment="0" applyProtection="0"/>
    <xf numFmtId="224" fontId="73" fillId="12" borderId="0" applyNumberFormat="0" applyBorder="0" applyAlignment="0" applyProtection="0"/>
    <xf numFmtId="224" fontId="73" fillId="12" borderId="0" applyNumberFormat="0" applyBorder="0" applyAlignment="0" applyProtection="0"/>
    <xf numFmtId="224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24" fontId="73" fillId="12" borderId="0" applyNumberFormat="0" applyBorder="0" applyAlignment="0" applyProtection="0"/>
    <xf numFmtId="224" fontId="73" fillId="12" borderId="0" applyNumberFormat="0" applyBorder="0" applyAlignment="0" applyProtection="0"/>
    <xf numFmtId="224" fontId="73" fillId="12" borderId="0" applyNumberFormat="0" applyBorder="0" applyAlignment="0" applyProtection="0"/>
    <xf numFmtId="224" fontId="73" fillId="9" borderId="0" applyNumberFormat="0" applyBorder="0" applyAlignment="0" applyProtection="0"/>
    <xf numFmtId="224" fontId="73" fillId="9" borderId="0" applyNumberFormat="0" applyBorder="0" applyAlignment="0" applyProtection="0"/>
    <xf numFmtId="224" fontId="73" fillId="9" borderId="0" applyNumberFormat="0" applyBorder="0" applyAlignment="0" applyProtection="0"/>
    <xf numFmtId="224" fontId="73" fillId="9" borderId="0" applyNumberFormat="0" applyBorder="0" applyAlignment="0" applyProtection="0"/>
    <xf numFmtId="224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24" fontId="73" fillId="9" borderId="0" applyNumberFormat="0" applyBorder="0" applyAlignment="0" applyProtection="0"/>
    <xf numFmtId="224" fontId="73" fillId="9" borderId="0" applyNumberFormat="0" applyBorder="0" applyAlignment="0" applyProtection="0"/>
    <xf numFmtId="224" fontId="73" fillId="9" borderId="0" applyNumberFormat="0" applyBorder="0" applyAlignment="0" applyProtection="0"/>
    <xf numFmtId="224" fontId="73" fillId="10" borderId="0" applyNumberFormat="0" applyBorder="0" applyAlignment="0" applyProtection="0"/>
    <xf numFmtId="224" fontId="73" fillId="10" borderId="0" applyNumberFormat="0" applyBorder="0" applyAlignment="0" applyProtection="0"/>
    <xf numFmtId="224" fontId="73" fillId="10" borderId="0" applyNumberFormat="0" applyBorder="0" applyAlignment="0" applyProtection="0"/>
    <xf numFmtId="224" fontId="73" fillId="10" borderId="0" applyNumberFormat="0" applyBorder="0" applyAlignment="0" applyProtection="0"/>
    <xf numFmtId="224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24" fontId="73" fillId="10" borderId="0" applyNumberFormat="0" applyBorder="0" applyAlignment="0" applyProtection="0"/>
    <xf numFmtId="224" fontId="73" fillId="10" borderId="0" applyNumberFormat="0" applyBorder="0" applyAlignment="0" applyProtection="0"/>
    <xf numFmtId="224" fontId="73" fillId="10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5" borderId="0" applyNumberFormat="0" applyBorder="0" applyAlignment="0" applyProtection="0"/>
    <xf numFmtId="224" fontId="73" fillId="15" borderId="0" applyNumberFormat="0" applyBorder="0" applyAlignment="0" applyProtection="0"/>
    <xf numFmtId="224" fontId="73" fillId="15" borderId="0" applyNumberFormat="0" applyBorder="0" applyAlignment="0" applyProtection="0"/>
    <xf numFmtId="224" fontId="73" fillId="15" borderId="0" applyNumberFormat="0" applyBorder="0" applyAlignment="0" applyProtection="0"/>
    <xf numFmtId="224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24" fontId="73" fillId="15" borderId="0" applyNumberFormat="0" applyBorder="0" applyAlignment="0" applyProtection="0"/>
    <xf numFmtId="224" fontId="73" fillId="15" borderId="0" applyNumberFormat="0" applyBorder="0" applyAlignment="0" applyProtection="0"/>
    <xf numFmtId="224" fontId="73" fillId="15" borderId="0" applyNumberFormat="0" applyBorder="0" applyAlignment="0" applyProtection="0"/>
    <xf numFmtId="196" fontId="17" fillId="12" borderId="0" applyNumberFormat="0" applyBorder="0" applyAlignment="0" applyProtection="0"/>
    <xf numFmtId="0" fontId="71" fillId="36" borderId="0" applyNumberFormat="0" applyBorder="0" applyAlignment="0" applyProtection="0"/>
    <xf numFmtId="196" fontId="17" fillId="9" borderId="0" applyNumberFormat="0" applyBorder="0" applyAlignment="0" applyProtection="0"/>
    <xf numFmtId="0" fontId="71" fillId="40" borderId="0" applyNumberFormat="0" applyBorder="0" applyAlignment="0" applyProtection="0"/>
    <xf numFmtId="196" fontId="17" fillId="10" borderId="0" applyNumberFormat="0" applyBorder="0" applyAlignment="0" applyProtection="0"/>
    <xf numFmtId="0" fontId="71" fillId="44" borderId="0" applyNumberFormat="0" applyBorder="0" applyAlignment="0" applyProtection="0"/>
    <xf numFmtId="196" fontId="17" fillId="13" borderId="0" applyNumberFormat="0" applyBorder="0" applyAlignment="0" applyProtection="0"/>
    <xf numFmtId="0" fontId="71" fillId="48" borderId="0" applyNumberFormat="0" applyBorder="0" applyAlignment="0" applyProtection="0"/>
    <xf numFmtId="196" fontId="17" fillId="14" borderId="0" applyNumberFormat="0" applyBorder="0" applyAlignment="0" applyProtection="0"/>
    <xf numFmtId="0" fontId="71" fillId="52" borderId="0" applyNumberFormat="0" applyBorder="0" applyAlignment="0" applyProtection="0"/>
    <xf numFmtId="196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24" fontId="73" fillId="16" borderId="0" applyNumberFormat="0" applyBorder="0" applyAlignment="0" applyProtection="0"/>
    <xf numFmtId="224" fontId="73" fillId="16" borderId="0" applyNumberFormat="0" applyBorder="0" applyAlignment="0" applyProtection="0"/>
    <xf numFmtId="224" fontId="73" fillId="16" borderId="0" applyNumberFormat="0" applyBorder="0" applyAlignment="0" applyProtection="0"/>
    <xf numFmtId="224" fontId="73" fillId="16" borderId="0" applyNumberFormat="0" applyBorder="0" applyAlignment="0" applyProtection="0"/>
    <xf numFmtId="224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24" fontId="73" fillId="16" borderId="0" applyNumberFormat="0" applyBorder="0" applyAlignment="0" applyProtection="0"/>
    <xf numFmtId="224" fontId="73" fillId="16" borderId="0" applyNumberFormat="0" applyBorder="0" applyAlignment="0" applyProtection="0"/>
    <xf numFmtId="224" fontId="73" fillId="16" borderId="0" applyNumberFormat="0" applyBorder="0" applyAlignment="0" applyProtection="0"/>
    <xf numFmtId="224" fontId="73" fillId="17" borderId="0" applyNumberFormat="0" applyBorder="0" applyAlignment="0" applyProtection="0"/>
    <xf numFmtId="224" fontId="73" fillId="17" borderId="0" applyNumberFormat="0" applyBorder="0" applyAlignment="0" applyProtection="0"/>
    <xf numFmtId="224" fontId="73" fillId="17" borderId="0" applyNumberFormat="0" applyBorder="0" applyAlignment="0" applyProtection="0"/>
    <xf numFmtId="224" fontId="73" fillId="17" borderId="0" applyNumberFormat="0" applyBorder="0" applyAlignment="0" applyProtection="0"/>
    <xf numFmtId="224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24" fontId="73" fillId="17" borderId="0" applyNumberFormat="0" applyBorder="0" applyAlignment="0" applyProtection="0"/>
    <xf numFmtId="224" fontId="73" fillId="17" borderId="0" applyNumberFormat="0" applyBorder="0" applyAlignment="0" applyProtection="0"/>
    <xf numFmtId="224" fontId="73" fillId="17" borderId="0" applyNumberFormat="0" applyBorder="0" applyAlignment="0" applyProtection="0"/>
    <xf numFmtId="224" fontId="73" fillId="18" borderId="0" applyNumberFormat="0" applyBorder="0" applyAlignment="0" applyProtection="0"/>
    <xf numFmtId="224" fontId="73" fillId="18" borderId="0" applyNumberFormat="0" applyBorder="0" applyAlignment="0" applyProtection="0"/>
    <xf numFmtId="224" fontId="73" fillId="18" borderId="0" applyNumberFormat="0" applyBorder="0" applyAlignment="0" applyProtection="0"/>
    <xf numFmtId="224" fontId="73" fillId="18" borderId="0" applyNumberFormat="0" applyBorder="0" applyAlignment="0" applyProtection="0"/>
    <xf numFmtId="224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24" fontId="73" fillId="18" borderId="0" applyNumberFormat="0" applyBorder="0" applyAlignment="0" applyProtection="0"/>
    <xf numFmtId="224" fontId="73" fillId="18" borderId="0" applyNumberFormat="0" applyBorder="0" applyAlignment="0" applyProtection="0"/>
    <xf numFmtId="224" fontId="73" fillId="18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9" borderId="0" applyNumberFormat="0" applyBorder="0" applyAlignment="0" applyProtection="0"/>
    <xf numFmtId="224" fontId="73" fillId="19" borderId="0" applyNumberFormat="0" applyBorder="0" applyAlignment="0" applyProtection="0"/>
    <xf numFmtId="224" fontId="73" fillId="19" borderId="0" applyNumberFormat="0" applyBorder="0" applyAlignment="0" applyProtection="0"/>
    <xf numFmtId="224" fontId="73" fillId="19" borderId="0" applyNumberFormat="0" applyBorder="0" applyAlignment="0" applyProtection="0"/>
    <xf numFmtId="224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24" fontId="73" fillId="19" borderId="0" applyNumberFormat="0" applyBorder="0" applyAlignment="0" applyProtection="0"/>
    <xf numFmtId="224" fontId="73" fillId="19" borderId="0" applyNumberFormat="0" applyBorder="0" applyAlignment="0" applyProtection="0"/>
    <xf numFmtId="224" fontId="73" fillId="19" borderId="0" applyNumberFormat="0" applyBorder="0" applyAlignment="0" applyProtection="0"/>
    <xf numFmtId="38" fontId="72" fillId="0" borderId="0" applyFill="0" applyBorder="0" applyAlignment="0" applyProtection="0"/>
    <xf numFmtId="224" fontId="74" fillId="3" borderId="0" applyNumberFormat="0" applyBorder="0" applyAlignment="0" applyProtection="0"/>
    <xf numFmtId="224" fontId="74" fillId="3" borderId="0" applyNumberFormat="0" applyBorder="0" applyAlignment="0" applyProtection="0"/>
    <xf numFmtId="224" fontId="74" fillId="3" borderId="0" applyNumberFormat="0" applyBorder="0" applyAlignment="0" applyProtection="0"/>
    <xf numFmtId="224" fontId="74" fillId="3" borderId="0" applyNumberFormat="0" applyBorder="0" applyAlignment="0" applyProtection="0"/>
    <xf numFmtId="224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24" fontId="74" fillId="3" borderId="0" applyNumberFormat="0" applyBorder="0" applyAlignment="0" applyProtection="0"/>
    <xf numFmtId="224" fontId="74" fillId="3" borderId="0" applyNumberFormat="0" applyBorder="0" applyAlignment="0" applyProtection="0"/>
    <xf numFmtId="224" fontId="74" fillId="3" borderId="0" applyNumberFormat="0" applyBorder="0" applyAlignment="0" applyProtection="0"/>
    <xf numFmtId="19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25" fontId="75" fillId="0" borderId="0" applyFill="0" applyBorder="0" applyAlignment="0"/>
    <xf numFmtId="226" fontId="13" fillId="0" borderId="0" applyFill="0" applyBorder="0" applyAlignment="0"/>
    <xf numFmtId="227" fontId="13" fillId="0" borderId="0" applyFill="0" applyBorder="0" applyAlignment="0"/>
    <xf numFmtId="228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31" fontId="13" fillId="0" borderId="0" applyFill="0" applyBorder="0" applyAlignment="0"/>
    <xf numFmtId="226" fontId="13" fillId="0" borderId="0" applyFill="0" applyBorder="0" applyAlignment="0"/>
    <xf numFmtId="224" fontId="76" fillId="20" borderId="6" applyNumberFormat="0" applyAlignment="0" applyProtection="0"/>
    <xf numFmtId="224" fontId="76" fillId="20" borderId="6" applyNumberFormat="0" applyAlignment="0" applyProtection="0"/>
    <xf numFmtId="224" fontId="76" fillId="20" borderId="6" applyNumberFormat="0" applyAlignment="0" applyProtection="0"/>
    <xf numFmtId="224" fontId="76" fillId="20" borderId="6" applyNumberFormat="0" applyAlignment="0" applyProtection="0"/>
    <xf numFmtId="224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24" fontId="76" fillId="20" borderId="6" applyNumberFormat="0" applyAlignment="0" applyProtection="0"/>
    <xf numFmtId="224" fontId="76" fillId="20" borderId="6" applyNumberFormat="0" applyAlignment="0" applyProtection="0"/>
    <xf numFmtId="224" fontId="76" fillId="20" borderId="6" applyNumberFormat="0" applyAlignment="0" applyProtection="0"/>
    <xf numFmtId="224" fontId="77" fillId="21" borderId="7" applyNumberFormat="0" applyAlignment="0" applyProtection="0"/>
    <xf numFmtId="224" fontId="77" fillId="21" borderId="7" applyNumberFormat="0" applyAlignment="0" applyProtection="0"/>
    <xf numFmtId="224" fontId="77" fillId="21" borderId="7" applyNumberFormat="0" applyAlignment="0" applyProtection="0"/>
    <xf numFmtId="224" fontId="77" fillId="21" borderId="7" applyNumberFormat="0" applyAlignment="0" applyProtection="0"/>
    <xf numFmtId="224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24" fontId="77" fillId="21" borderId="7" applyNumberFormat="0" applyAlignment="0" applyProtection="0"/>
    <xf numFmtId="224" fontId="77" fillId="21" borderId="7" applyNumberFormat="0" applyAlignment="0" applyProtection="0"/>
    <xf numFmtId="224" fontId="77" fillId="21" borderId="7" applyNumberFormat="0" applyAlignment="0" applyProtection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23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5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234" fontId="13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34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2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35" fontId="13" fillId="0" borderId="0" applyFont="0" applyFill="0" applyBorder="0" applyAlignment="0" applyProtection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14" fontId="75" fillId="0" borderId="0" applyFill="0" applyBorder="0" applyAlignment="0"/>
    <xf numFmtId="236" fontId="13" fillId="0" borderId="0">
      <protection locked="0"/>
    </xf>
    <xf numFmtId="0" fontId="82" fillId="0" borderId="0"/>
    <xf numFmtId="38" fontId="72" fillId="0" borderId="27">
      <alignment vertical="center"/>
    </xf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30" fontId="13" fillId="0" borderId="0" applyFill="0" applyBorder="0" applyAlignment="0"/>
    <xf numFmtId="226" fontId="13" fillId="0" borderId="0" applyFill="0" applyBorder="0" applyAlignment="0"/>
    <xf numFmtId="230" fontId="13" fillId="0" borderId="0" applyFill="0" applyBorder="0" applyAlignment="0"/>
    <xf numFmtId="231" fontId="13" fillId="0" borderId="0" applyFill="0" applyBorder="0" applyAlignment="0"/>
    <xf numFmtId="226" fontId="13" fillId="0" borderId="0" applyFill="0" applyBorder="0" applyAlignment="0"/>
    <xf numFmtId="0" fontId="84" fillId="0" borderId="0" applyNumberFormat="0" applyAlignment="0">
      <alignment horizontal="left"/>
    </xf>
    <xf numFmtId="224" fontId="85" fillId="0" borderId="0" applyNumberFormat="0" applyFill="0" applyBorder="0" applyAlignment="0" applyProtection="0"/>
    <xf numFmtId="224" fontId="85" fillId="0" borderId="0" applyNumberFormat="0" applyFill="0" applyBorder="0" applyAlignment="0" applyProtection="0"/>
    <xf numFmtId="224" fontId="85" fillId="0" borderId="0" applyNumberFormat="0" applyFill="0" applyBorder="0" applyAlignment="0" applyProtection="0"/>
    <xf numFmtId="224" fontId="85" fillId="0" borderId="0" applyNumberFormat="0" applyFill="0" applyBorder="0" applyAlignment="0" applyProtection="0"/>
    <xf numFmtId="224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24" fontId="85" fillId="0" borderId="0" applyNumberFormat="0" applyFill="0" applyBorder="0" applyAlignment="0" applyProtection="0"/>
    <xf numFmtId="224" fontId="85" fillId="0" borderId="0" applyNumberFormat="0" applyFill="0" applyBorder="0" applyAlignment="0" applyProtection="0"/>
    <xf numFmtId="224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24" fontId="87" fillId="4" borderId="0" applyNumberFormat="0" applyBorder="0" applyAlignment="0" applyProtection="0"/>
    <xf numFmtId="224" fontId="87" fillId="4" borderId="0" applyNumberFormat="0" applyBorder="0" applyAlignment="0" applyProtection="0"/>
    <xf numFmtId="224" fontId="87" fillId="4" borderId="0" applyNumberFormat="0" applyBorder="0" applyAlignment="0" applyProtection="0"/>
    <xf numFmtId="224" fontId="87" fillId="4" borderId="0" applyNumberFormat="0" applyBorder="0" applyAlignment="0" applyProtection="0"/>
    <xf numFmtId="224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24" fontId="87" fillId="4" borderId="0" applyNumberFormat="0" applyBorder="0" applyAlignment="0" applyProtection="0"/>
    <xf numFmtId="224" fontId="87" fillId="4" borderId="0" applyNumberFormat="0" applyBorder="0" applyAlignment="0" applyProtection="0"/>
    <xf numFmtId="224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96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96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24" fontId="14" fillId="0" borderId="0">
      <alignment horizontal="left"/>
    </xf>
    <xf numFmtId="224" fontId="14" fillId="0" borderId="0">
      <alignment horizontal="left"/>
    </xf>
    <xf numFmtId="224" fontId="14" fillId="0" borderId="0">
      <alignment horizontal="left"/>
    </xf>
    <xf numFmtId="0" fontId="14" fillId="0" borderId="0">
      <alignment horizontal="right"/>
    </xf>
    <xf numFmtId="224" fontId="14" fillId="0" borderId="0">
      <alignment horizontal="right"/>
    </xf>
    <xf numFmtId="224" fontId="14" fillId="0" borderId="0">
      <alignment horizontal="right"/>
    </xf>
    <xf numFmtId="224" fontId="14" fillId="0" borderId="0">
      <alignment horizontal="right"/>
    </xf>
    <xf numFmtId="224" fontId="89" fillId="0" borderId="9" applyNumberFormat="0" applyFill="0" applyAlignment="0" applyProtection="0"/>
    <xf numFmtId="224" fontId="89" fillId="0" borderId="9" applyNumberFormat="0" applyFill="0" applyAlignment="0" applyProtection="0"/>
    <xf numFmtId="224" fontId="89" fillId="0" borderId="9" applyNumberFormat="0" applyFill="0" applyAlignment="0" applyProtection="0"/>
    <xf numFmtId="224" fontId="89" fillId="0" borderId="9" applyNumberFormat="0" applyFill="0" applyAlignment="0" applyProtection="0"/>
    <xf numFmtId="224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24" fontId="89" fillId="0" borderId="9" applyNumberFormat="0" applyFill="0" applyAlignment="0" applyProtection="0"/>
    <xf numFmtId="224" fontId="89" fillId="0" borderId="9" applyNumberFormat="0" applyFill="0" applyAlignment="0" applyProtection="0"/>
    <xf numFmtId="224" fontId="89" fillId="0" borderId="9" applyNumberFormat="0" applyFill="0" applyAlignment="0" applyProtection="0"/>
    <xf numFmtId="224" fontId="90" fillId="0" borderId="10" applyNumberFormat="0" applyFill="0" applyAlignment="0" applyProtection="0"/>
    <xf numFmtId="224" fontId="90" fillId="0" borderId="10" applyNumberFormat="0" applyFill="0" applyAlignment="0" applyProtection="0"/>
    <xf numFmtId="224" fontId="90" fillId="0" borderId="10" applyNumberFormat="0" applyFill="0" applyAlignment="0" applyProtection="0"/>
    <xf numFmtId="224" fontId="90" fillId="0" borderId="10" applyNumberFormat="0" applyFill="0" applyAlignment="0" applyProtection="0"/>
    <xf numFmtId="224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24" fontId="90" fillId="0" borderId="10" applyNumberFormat="0" applyFill="0" applyAlignment="0" applyProtection="0"/>
    <xf numFmtId="224" fontId="90" fillId="0" borderId="10" applyNumberFormat="0" applyFill="0" applyAlignment="0" applyProtection="0"/>
    <xf numFmtId="224" fontId="90" fillId="0" borderId="10" applyNumberFormat="0" applyFill="0" applyAlignment="0" applyProtection="0"/>
    <xf numFmtId="224" fontId="91" fillId="0" borderId="11" applyNumberFormat="0" applyFill="0" applyAlignment="0" applyProtection="0"/>
    <xf numFmtId="224" fontId="91" fillId="0" borderId="11" applyNumberFormat="0" applyFill="0" applyAlignment="0" applyProtection="0"/>
    <xf numFmtId="224" fontId="91" fillId="0" borderId="11" applyNumberFormat="0" applyFill="0" applyAlignment="0" applyProtection="0"/>
    <xf numFmtId="224" fontId="91" fillId="0" borderId="11" applyNumberFormat="0" applyFill="0" applyAlignment="0" applyProtection="0"/>
    <xf numFmtId="224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24" fontId="91" fillId="0" borderId="11" applyNumberFormat="0" applyFill="0" applyAlignment="0" applyProtection="0"/>
    <xf numFmtId="224" fontId="91" fillId="0" borderId="11" applyNumberFormat="0" applyFill="0" applyAlignment="0" applyProtection="0"/>
    <xf numFmtId="224" fontId="91" fillId="0" borderId="11" applyNumberFormat="0" applyFill="0" applyAlignment="0" applyProtection="0"/>
    <xf numFmtId="224" fontId="91" fillId="0" borderId="0" applyNumberFormat="0" applyFill="0" applyBorder="0" applyAlignment="0" applyProtection="0"/>
    <xf numFmtId="224" fontId="91" fillId="0" borderId="0" applyNumberFormat="0" applyFill="0" applyBorder="0" applyAlignment="0" applyProtection="0"/>
    <xf numFmtId="224" fontId="91" fillId="0" borderId="0" applyNumberFormat="0" applyFill="0" applyBorder="0" applyAlignment="0" applyProtection="0"/>
    <xf numFmtId="224" fontId="91" fillId="0" borderId="0" applyNumberFormat="0" applyFill="0" applyBorder="0" applyAlignment="0" applyProtection="0"/>
    <xf numFmtId="224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24" fontId="91" fillId="0" borderId="0" applyNumberFormat="0" applyFill="0" applyBorder="0" applyAlignment="0" applyProtection="0"/>
    <xf numFmtId="224" fontId="91" fillId="0" borderId="0" applyNumberFormat="0" applyFill="0" applyBorder="0" applyAlignment="0" applyProtection="0"/>
    <xf numFmtId="224" fontId="91" fillId="0" borderId="0" applyNumberFormat="0" applyFill="0" applyBorder="0" applyAlignment="0" applyProtection="0"/>
    <xf numFmtId="0" fontId="29" fillId="0" borderId="0" applyProtection="0"/>
    <xf numFmtId="196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24" fontId="92" fillId="0" borderId="0" applyNumberFormat="0" applyFill="0" applyBorder="0" applyAlignment="0" applyProtection="0">
      <alignment vertical="top"/>
      <protection locked="0"/>
    </xf>
    <xf numFmtId="224" fontId="92" fillId="0" borderId="0" applyNumberFormat="0" applyFill="0" applyBorder="0" applyAlignment="0" applyProtection="0">
      <alignment vertical="top"/>
      <protection locked="0"/>
    </xf>
    <xf numFmtId="224" fontId="92" fillId="0" borderId="0" applyNumberFormat="0" applyFill="0" applyBorder="0" applyAlignment="0" applyProtection="0">
      <alignment vertical="top"/>
      <protection locked="0"/>
    </xf>
    <xf numFmtId="224" fontId="92" fillId="0" borderId="0" applyNumberFormat="0" applyFill="0" applyBorder="0" applyAlignment="0" applyProtection="0">
      <alignment vertical="top"/>
      <protection locked="0"/>
    </xf>
    <xf numFmtId="224" fontId="50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24" fontId="93" fillId="7" borderId="6" applyNumberFormat="0" applyAlignment="0" applyProtection="0"/>
    <xf numFmtId="224" fontId="93" fillId="7" borderId="6" applyNumberFormat="0" applyAlignment="0" applyProtection="0"/>
    <xf numFmtId="224" fontId="93" fillId="7" borderId="6" applyNumberFormat="0" applyAlignment="0" applyProtection="0"/>
    <xf numFmtId="224" fontId="93" fillId="7" borderId="6" applyNumberFormat="0" applyAlignment="0" applyProtection="0"/>
    <xf numFmtId="224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24" fontId="93" fillId="7" borderId="6" applyNumberFormat="0" applyAlignment="0" applyProtection="0"/>
    <xf numFmtId="224" fontId="93" fillId="7" borderId="6" applyNumberFormat="0" applyAlignment="0" applyProtection="0"/>
    <xf numFmtId="224" fontId="93" fillId="7" borderId="6" applyNumberFormat="0" applyAlignment="0" applyProtection="0"/>
    <xf numFmtId="224" fontId="79" fillId="59" borderId="12">
      <alignment horizontal="center" vertical="center"/>
    </xf>
    <xf numFmtId="40" fontId="72" fillId="0" borderId="0" applyFont="0" applyFill="0" applyBorder="0" applyAlignment="0" applyProtection="0"/>
    <xf numFmtId="191" fontId="78" fillId="0" borderId="0">
      <alignment vertical="top"/>
    </xf>
    <xf numFmtId="230" fontId="13" fillId="0" borderId="0" applyFill="0" applyBorder="0" applyAlignment="0"/>
    <xf numFmtId="226" fontId="13" fillId="0" borderId="0" applyFill="0" applyBorder="0" applyAlignment="0"/>
    <xf numFmtId="230" fontId="13" fillId="0" borderId="0" applyFill="0" applyBorder="0" applyAlignment="0"/>
    <xf numFmtId="231" fontId="13" fillId="0" borderId="0" applyFill="0" applyBorder="0" applyAlignment="0"/>
    <xf numFmtId="226" fontId="13" fillId="0" borderId="0" applyFill="0" applyBorder="0" applyAlignment="0"/>
    <xf numFmtId="224" fontId="94" fillId="0" borderId="13" applyNumberFormat="0" applyFill="0" applyAlignment="0" applyProtection="0"/>
    <xf numFmtId="224" fontId="94" fillId="0" borderId="13" applyNumberFormat="0" applyFill="0" applyAlignment="0" applyProtection="0"/>
    <xf numFmtId="224" fontId="94" fillId="0" borderId="13" applyNumberFormat="0" applyFill="0" applyAlignment="0" applyProtection="0"/>
    <xf numFmtId="224" fontId="94" fillId="0" borderId="13" applyNumberFormat="0" applyFill="0" applyAlignment="0" applyProtection="0"/>
    <xf numFmtId="224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24" fontId="94" fillId="0" borderId="13" applyNumberFormat="0" applyFill="0" applyAlignment="0" applyProtection="0"/>
    <xf numFmtId="224" fontId="94" fillId="0" borderId="13" applyNumberFormat="0" applyFill="0" applyAlignment="0" applyProtection="0"/>
    <xf numFmtId="224" fontId="94" fillId="0" borderId="13" applyNumberFormat="0" applyFill="0" applyAlignment="0" applyProtection="0"/>
    <xf numFmtId="0" fontId="95" fillId="0" borderId="12">
      <alignment horizontal="center"/>
    </xf>
    <xf numFmtId="224" fontId="96" fillId="24" borderId="0" applyNumberFormat="0" applyBorder="0" applyAlignment="0" applyProtection="0"/>
    <xf numFmtId="224" fontId="96" fillId="24" borderId="0" applyNumberFormat="0" applyBorder="0" applyAlignment="0" applyProtection="0"/>
    <xf numFmtId="224" fontId="96" fillId="24" borderId="0" applyNumberFormat="0" applyBorder="0" applyAlignment="0" applyProtection="0"/>
    <xf numFmtId="224" fontId="96" fillId="24" borderId="0" applyNumberFormat="0" applyBorder="0" applyAlignment="0" applyProtection="0"/>
    <xf numFmtId="224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24" fontId="96" fillId="24" borderId="0" applyNumberFormat="0" applyBorder="0" applyAlignment="0" applyProtection="0"/>
    <xf numFmtId="224" fontId="96" fillId="24" borderId="0" applyNumberFormat="0" applyBorder="0" applyAlignment="0" applyProtection="0"/>
    <xf numFmtId="224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24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4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4" fontId="13" fillId="0" borderId="0"/>
    <xf numFmtId="224" fontId="13" fillId="0" borderId="0"/>
    <xf numFmtId="224" fontId="13" fillId="0" borderId="0"/>
    <xf numFmtId="224" fontId="13" fillId="0" borderId="0"/>
    <xf numFmtId="224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96" fontId="8" fillId="0" borderId="0"/>
    <xf numFmtId="196" fontId="8" fillId="0" borderId="0"/>
    <xf numFmtId="196" fontId="8" fillId="0" borderId="0"/>
    <xf numFmtId="0" fontId="8" fillId="0" borderId="0"/>
    <xf numFmtId="0" fontId="8" fillId="0" borderId="0"/>
    <xf numFmtId="196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24" fontId="8" fillId="0" borderId="0"/>
    <xf numFmtId="0" fontId="54" fillId="0" borderId="0"/>
    <xf numFmtId="224" fontId="8" fillId="0" borderId="0"/>
    <xf numFmtId="224" fontId="23" fillId="0" borderId="0"/>
    <xf numFmtId="210" fontId="8" fillId="0" borderId="0"/>
    <xf numFmtId="210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94" fontId="8" fillId="0" borderId="0"/>
    <xf numFmtId="0" fontId="24" fillId="0" borderId="0"/>
    <xf numFmtId="224" fontId="13" fillId="0" borderId="0"/>
    <xf numFmtId="194" fontId="24" fillId="0" borderId="0"/>
    <xf numFmtId="0" fontId="4" fillId="0" borderId="0"/>
    <xf numFmtId="0" fontId="4" fillId="0" borderId="0"/>
    <xf numFmtId="0" fontId="4" fillId="0" borderId="0"/>
    <xf numFmtId="224" fontId="13" fillId="0" borderId="0"/>
    <xf numFmtId="224" fontId="13" fillId="0" borderId="0"/>
    <xf numFmtId="0" fontId="4" fillId="0" borderId="0"/>
    <xf numFmtId="224" fontId="13" fillId="0" borderId="0"/>
    <xf numFmtId="224" fontId="13" fillId="0" borderId="0"/>
    <xf numFmtId="224" fontId="13" fillId="0" borderId="0"/>
    <xf numFmtId="224" fontId="13" fillId="0" borderId="0"/>
    <xf numFmtId="224" fontId="13" fillId="0" borderId="0"/>
    <xf numFmtId="224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24" fontId="23" fillId="0" borderId="0"/>
    <xf numFmtId="224" fontId="8" fillId="0" borderId="0"/>
    <xf numFmtId="224" fontId="8" fillId="0" borderId="0"/>
    <xf numFmtId="224" fontId="8" fillId="0" borderId="0"/>
    <xf numFmtId="224" fontId="8" fillId="0" borderId="0"/>
    <xf numFmtId="0" fontId="13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4" fillId="0" borderId="0"/>
    <xf numFmtId="0" fontId="4" fillId="0" borderId="0"/>
    <xf numFmtId="196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4" fontId="8" fillId="0" borderId="0"/>
    <xf numFmtId="194" fontId="8" fillId="0" borderId="0"/>
    <xf numFmtId="0" fontId="8" fillId="0" borderId="0"/>
    <xf numFmtId="194" fontId="8" fillId="0" borderId="0"/>
    <xf numFmtId="201" fontId="8" fillId="0" borderId="0"/>
    <xf numFmtId="0" fontId="4" fillId="0" borderId="0"/>
    <xf numFmtId="194" fontId="8" fillId="0" borderId="0"/>
    <xf numFmtId="0" fontId="4" fillId="0" borderId="0"/>
    <xf numFmtId="194" fontId="8" fillId="0" borderId="0"/>
    <xf numFmtId="0" fontId="4" fillId="0" borderId="0"/>
    <xf numFmtId="0" fontId="4" fillId="0" borderId="0"/>
    <xf numFmtId="196" fontId="8" fillId="0" borderId="0"/>
    <xf numFmtId="196" fontId="8" fillId="0" borderId="0"/>
    <xf numFmtId="0" fontId="4" fillId="0" borderId="0"/>
    <xf numFmtId="196" fontId="8" fillId="0" borderId="0"/>
    <xf numFmtId="0" fontId="8" fillId="0" borderId="0"/>
    <xf numFmtId="0" fontId="8" fillId="0" borderId="0"/>
    <xf numFmtId="196" fontId="8" fillId="0" borderId="0"/>
    <xf numFmtId="0" fontId="13" fillId="0" borderId="0"/>
    <xf numFmtId="196" fontId="8" fillId="0" borderId="0"/>
    <xf numFmtId="196" fontId="8" fillId="0" borderId="0"/>
    <xf numFmtId="196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24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6" fontId="8" fillId="0" borderId="0"/>
    <xf numFmtId="0" fontId="24" fillId="0" borderId="0"/>
    <xf numFmtId="0" fontId="24" fillId="0" borderId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37" fontId="99" fillId="0" borderId="0" applyFont="0" applyFill="0" applyBorder="0" applyAlignment="0" applyProtection="0"/>
    <xf numFmtId="192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24" fontId="100" fillId="20" borderId="15" applyNumberFormat="0" applyAlignment="0" applyProtection="0"/>
    <xf numFmtId="224" fontId="100" fillId="20" borderId="15" applyNumberFormat="0" applyAlignment="0" applyProtection="0"/>
    <xf numFmtId="224" fontId="100" fillId="20" borderId="15" applyNumberFormat="0" applyAlignment="0" applyProtection="0"/>
    <xf numFmtId="224" fontId="100" fillId="20" borderId="15" applyNumberFormat="0" applyAlignment="0" applyProtection="0"/>
    <xf numFmtId="224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24" fontId="100" fillId="20" borderId="15" applyNumberFormat="0" applyAlignment="0" applyProtection="0"/>
    <xf numFmtId="224" fontId="100" fillId="20" borderId="15" applyNumberFormat="0" applyAlignment="0" applyProtection="0"/>
    <xf numFmtId="224" fontId="100" fillId="20" borderId="15" applyNumberFormat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30" fontId="13" fillId="0" borderId="0" applyFill="0" applyBorder="0" applyAlignment="0"/>
    <xf numFmtId="226" fontId="13" fillId="0" borderId="0" applyFill="0" applyBorder="0" applyAlignment="0"/>
    <xf numFmtId="230" fontId="13" fillId="0" borderId="0" applyFill="0" applyBorder="0" applyAlignment="0"/>
    <xf numFmtId="231" fontId="13" fillId="0" borderId="0" applyFill="0" applyBorder="0" applyAlignment="0"/>
    <xf numFmtId="226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39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24" fontId="13" fillId="0" borderId="0">
      <alignment horizontal="left"/>
    </xf>
    <xf numFmtId="224" fontId="13" fillId="0" borderId="0">
      <alignment horizontal="left"/>
    </xf>
    <xf numFmtId="224" fontId="13" fillId="0" borderId="0">
      <alignment horizontal="left"/>
    </xf>
    <xf numFmtId="224" fontId="13" fillId="0" borderId="0">
      <alignment horizontal="left"/>
    </xf>
    <xf numFmtId="224" fontId="13" fillId="0" borderId="0">
      <alignment horizontal="left"/>
    </xf>
    <xf numFmtId="224" fontId="13" fillId="0" borderId="0">
      <alignment horizontal="left"/>
    </xf>
    <xf numFmtId="224" fontId="13" fillId="0" borderId="0">
      <alignment horizontal="left"/>
    </xf>
    <xf numFmtId="224" fontId="13" fillId="0" borderId="0">
      <alignment horizontal="left"/>
    </xf>
    <xf numFmtId="224" fontId="13" fillId="0" borderId="0">
      <alignment horizontal="left"/>
    </xf>
    <xf numFmtId="202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6" fontId="13" fillId="0" borderId="0"/>
    <xf numFmtId="196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40" fontId="13" fillId="0" borderId="0" applyFill="0" applyBorder="0" applyAlignment="0"/>
    <xf numFmtId="241" fontId="13" fillId="0" borderId="0" applyFill="0" applyBorder="0" applyAlignment="0"/>
    <xf numFmtId="0" fontId="106" fillId="0" borderId="0">
      <alignment horizontal="center" vertical="top"/>
    </xf>
    <xf numFmtId="194" fontId="106" fillId="0" borderId="0">
      <alignment horizontal="center" vertical="top"/>
    </xf>
    <xf numFmtId="224" fontId="107" fillId="0" borderId="0" applyNumberFormat="0" applyFill="0" applyBorder="0" applyAlignment="0" applyProtection="0"/>
    <xf numFmtId="224" fontId="107" fillId="0" borderId="0" applyNumberFormat="0" applyFill="0" applyBorder="0" applyAlignment="0" applyProtection="0"/>
    <xf numFmtId="224" fontId="107" fillId="0" borderId="0" applyNumberFormat="0" applyFill="0" applyBorder="0" applyAlignment="0" applyProtection="0"/>
    <xf numFmtId="224" fontId="107" fillId="0" borderId="0" applyNumberFormat="0" applyFill="0" applyBorder="0" applyAlignment="0" applyProtection="0"/>
    <xf numFmtId="224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4" fontId="107" fillId="0" borderId="0" applyNumberFormat="0" applyFill="0" applyBorder="0" applyAlignment="0" applyProtection="0"/>
    <xf numFmtId="224" fontId="107" fillId="0" borderId="0" applyNumberFormat="0" applyFill="0" applyBorder="0" applyAlignment="0" applyProtection="0"/>
    <xf numFmtId="224" fontId="107" fillId="0" borderId="0" applyNumberFormat="0" applyFill="0" applyBorder="0" applyAlignment="0" applyProtection="0"/>
    <xf numFmtId="224" fontId="108" fillId="0" borderId="17" applyNumberFormat="0" applyFill="0" applyAlignment="0" applyProtection="0"/>
    <xf numFmtId="224" fontId="108" fillId="0" borderId="17" applyNumberFormat="0" applyFill="0" applyAlignment="0" applyProtection="0"/>
    <xf numFmtId="224" fontId="108" fillId="0" borderId="17" applyNumberFormat="0" applyFill="0" applyAlignment="0" applyProtection="0"/>
    <xf numFmtId="224" fontId="108" fillId="0" borderId="17" applyNumberFormat="0" applyFill="0" applyAlignment="0" applyProtection="0"/>
    <xf numFmtId="224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24" fontId="108" fillId="0" borderId="17" applyNumberFormat="0" applyFill="0" applyAlignment="0" applyProtection="0"/>
    <xf numFmtId="224" fontId="108" fillId="0" borderId="17" applyNumberFormat="0" applyFill="0" applyAlignment="0" applyProtection="0"/>
    <xf numFmtId="224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24" fontId="111" fillId="0" borderId="0" applyNumberFormat="0" applyFill="0" applyBorder="0" applyAlignment="0" applyProtection="0"/>
    <xf numFmtId="224" fontId="111" fillId="0" borderId="0" applyNumberFormat="0" applyFill="0" applyBorder="0" applyAlignment="0" applyProtection="0"/>
    <xf numFmtId="224" fontId="111" fillId="0" borderId="0" applyNumberFormat="0" applyFill="0" applyBorder="0" applyAlignment="0" applyProtection="0"/>
    <xf numFmtId="224" fontId="111" fillId="0" borderId="0" applyNumberFormat="0" applyFill="0" applyBorder="0" applyAlignment="0" applyProtection="0"/>
    <xf numFmtId="22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24" fontId="111" fillId="0" borderId="0" applyNumberFormat="0" applyFill="0" applyBorder="0" applyAlignment="0" applyProtection="0"/>
    <xf numFmtId="224" fontId="111" fillId="0" borderId="0" applyNumberFormat="0" applyFill="0" applyBorder="0" applyAlignment="0" applyProtection="0"/>
    <xf numFmtId="224" fontId="111" fillId="0" borderId="0" applyNumberFormat="0" applyFill="0" applyBorder="0" applyAlignment="0" applyProtection="0"/>
    <xf numFmtId="242" fontId="13" fillId="0" borderId="31" applyFont="0" applyBorder="0" applyAlignment="0">
      <alignment horizontal="center" vertical="center"/>
    </xf>
    <xf numFmtId="196" fontId="20" fillId="20" borderId="6" applyNumberFormat="0" applyAlignment="0" applyProtection="0"/>
    <xf numFmtId="0" fontId="65" fillId="30" borderId="21" applyNumberFormat="0" applyAlignment="0" applyProtection="0"/>
    <xf numFmtId="196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96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96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24" fontId="8" fillId="0" borderId="0"/>
    <xf numFmtId="0" fontId="8" fillId="0" borderId="0"/>
    <xf numFmtId="0" fontId="8" fillId="0" borderId="0"/>
    <xf numFmtId="0" fontId="8" fillId="0" borderId="0"/>
    <xf numFmtId="224" fontId="8" fillId="0" borderId="0"/>
    <xf numFmtId="224" fontId="13" fillId="0" borderId="0"/>
    <xf numFmtId="224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13" fillId="0" borderId="0"/>
    <xf numFmtId="0" fontId="8" fillId="0" borderId="0"/>
    <xf numFmtId="0" fontId="8" fillId="0" borderId="0"/>
    <xf numFmtId="0" fontId="8" fillId="0" borderId="0"/>
    <xf numFmtId="196" fontId="34" fillId="7" borderId="6" applyNumberFormat="0" applyAlignment="0" applyProtection="0"/>
    <xf numFmtId="0" fontId="63" fillId="29" borderId="21" applyNumberFormat="0" applyAlignment="0" applyProtection="0"/>
    <xf numFmtId="196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96" fontId="18" fillId="3" borderId="0" applyNumberFormat="0" applyBorder="0" applyAlignment="0" applyProtection="0"/>
    <xf numFmtId="0" fontId="61" fillId="27" borderId="0" applyNumberFormat="0" applyBorder="0" applyAlignment="0" applyProtection="0"/>
    <xf numFmtId="196" fontId="17" fillId="16" borderId="0" applyNumberFormat="0" applyBorder="0" applyAlignment="0" applyProtection="0"/>
    <xf numFmtId="0" fontId="71" fillId="33" borderId="0" applyNumberFormat="0" applyBorder="0" applyAlignment="0" applyProtection="0"/>
    <xf numFmtId="196" fontId="17" fillId="17" borderId="0" applyNumberFormat="0" applyBorder="0" applyAlignment="0" applyProtection="0"/>
    <xf numFmtId="0" fontId="71" fillId="37" borderId="0" applyNumberFormat="0" applyBorder="0" applyAlignment="0" applyProtection="0"/>
    <xf numFmtId="196" fontId="17" fillId="18" borderId="0" applyNumberFormat="0" applyBorder="0" applyAlignment="0" applyProtection="0"/>
    <xf numFmtId="0" fontId="71" fillId="41" borderId="0" applyNumberFormat="0" applyBorder="0" applyAlignment="0" applyProtection="0"/>
    <xf numFmtId="196" fontId="17" fillId="13" borderId="0" applyNumberFormat="0" applyBorder="0" applyAlignment="0" applyProtection="0"/>
    <xf numFmtId="0" fontId="71" fillId="45" borderId="0" applyNumberFormat="0" applyBorder="0" applyAlignment="0" applyProtection="0"/>
    <xf numFmtId="196" fontId="17" fillId="14" borderId="0" applyNumberFormat="0" applyBorder="0" applyAlignment="0" applyProtection="0"/>
    <xf numFmtId="0" fontId="71" fillId="49" borderId="0" applyNumberFormat="0" applyBorder="0" applyAlignment="0" applyProtection="0"/>
    <xf numFmtId="196" fontId="17" fillId="19" borderId="0" applyNumberFormat="0" applyBorder="0" applyAlignment="0" applyProtection="0"/>
    <xf numFmtId="0" fontId="71" fillId="53" borderId="0" applyNumberFormat="0" applyBorder="0" applyAlignment="0" applyProtection="0"/>
    <xf numFmtId="196" fontId="45" fillId="20" borderId="15" applyNumberFormat="0" applyAlignment="0" applyProtection="0"/>
    <xf numFmtId="0" fontId="64" fillId="30" borderId="22" applyNumberFormat="0" applyAlignment="0" applyProtection="0"/>
    <xf numFmtId="196" fontId="8" fillId="25" borderId="14" applyNumberFormat="0" applyFont="0" applyAlignment="0" applyProtection="0"/>
    <xf numFmtId="224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24" fontId="8" fillId="25" borderId="14" applyNumberFormat="0" applyFont="0" applyAlignment="0" applyProtection="0"/>
    <xf numFmtId="224" fontId="8" fillId="25" borderId="14" applyNumberFormat="0" applyFont="0" applyAlignment="0" applyProtection="0"/>
    <xf numFmtId="224" fontId="8" fillId="25" borderId="14" applyNumberFormat="0" applyFont="0" applyAlignment="0" applyProtection="0"/>
    <xf numFmtId="224" fontId="8" fillId="25" borderId="14" applyNumberFormat="0" applyFont="0" applyAlignment="0" applyProtection="0"/>
    <xf numFmtId="224" fontId="8" fillId="25" borderId="14" applyNumberFormat="0" applyFont="0" applyAlignment="0" applyProtection="0"/>
    <xf numFmtId="224" fontId="8" fillId="25" borderId="14" applyNumberFormat="0" applyFont="0" applyAlignment="0" applyProtection="0"/>
    <xf numFmtId="224" fontId="8" fillId="25" borderId="14" applyNumberFormat="0" applyFont="0" applyAlignment="0" applyProtection="0"/>
    <xf numFmtId="196" fontId="30" fillId="0" borderId="9" applyNumberFormat="0" applyFill="0" applyAlignment="0" applyProtection="0"/>
    <xf numFmtId="0" fontId="57" fillId="0" borderId="18" applyNumberFormat="0" applyFill="0" applyAlignment="0" applyProtection="0"/>
    <xf numFmtId="196" fontId="31" fillId="0" borderId="10" applyNumberFormat="0" applyFill="0" applyAlignment="0" applyProtection="0"/>
    <xf numFmtId="0" fontId="58" fillId="0" borderId="19" applyNumberFormat="0" applyFill="0" applyAlignment="0" applyProtection="0"/>
    <xf numFmtId="196" fontId="32" fillId="0" borderId="11" applyNumberFormat="0" applyFill="0" applyAlignment="0" applyProtection="0"/>
    <xf numFmtId="0" fontId="59" fillId="0" borderId="20" applyNumberFormat="0" applyFill="0" applyAlignment="0" applyProtection="0"/>
    <xf numFmtId="196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91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0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14" fillId="0" borderId="0"/>
    <xf numFmtId="243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93" fontId="54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13" fontId="9" fillId="0" borderId="0"/>
    <xf numFmtId="192" fontId="99" fillId="0" borderId="0" applyFont="0" applyFill="0" applyBorder="0" applyAlignment="0" applyProtection="0"/>
    <xf numFmtId="214" fontId="9" fillId="0" borderId="0"/>
    <xf numFmtId="209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8" fillId="0" borderId="0"/>
    <xf numFmtId="0" fontId="13" fillId="0" borderId="0"/>
    <xf numFmtId="208" fontId="13" fillId="0" borderId="0"/>
    <xf numFmtId="0" fontId="8" fillId="0" borderId="0"/>
    <xf numFmtId="0" fontId="8" fillId="0" borderId="0"/>
    <xf numFmtId="0" fontId="99" fillId="0" borderId="0"/>
    <xf numFmtId="208" fontId="24" fillId="0" borderId="0"/>
    <xf numFmtId="208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39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96" fontId="8" fillId="0" borderId="0"/>
    <xf numFmtId="196" fontId="8" fillId="0" borderId="0"/>
    <xf numFmtId="196" fontId="8" fillId="0" borderId="0" applyFont="0" applyFill="0" applyBorder="0" applyAlignment="0" applyProtection="0"/>
    <xf numFmtId="196" fontId="8" fillId="0" borderId="0"/>
    <xf numFmtId="19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201" fontId="8" fillId="0" borderId="0"/>
    <xf numFmtId="9" fontId="9" fillId="0" borderId="0"/>
    <xf numFmtId="9" fontId="9" fillId="0" borderId="0"/>
    <xf numFmtId="9" fontId="9" fillId="0" borderId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43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32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5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205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3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5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5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13" fontId="9" fillId="0" borderId="0"/>
    <xf numFmtId="213" fontId="9" fillId="0" borderId="0"/>
    <xf numFmtId="213" fontId="9" fillId="0" borderId="0"/>
    <xf numFmtId="213" fontId="9" fillId="0" borderId="0"/>
    <xf numFmtId="4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207" fontId="124" fillId="0" borderId="0"/>
    <xf numFmtId="9" fontId="3" fillId="0" borderId="0" applyFont="0" applyFill="0" applyBorder="0" applyAlignment="0" applyProtection="0"/>
    <xf numFmtId="207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4" fontId="8" fillId="0" borderId="0"/>
    <xf numFmtId="194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7" fontId="23" fillId="0" borderId="0" applyFont="0" applyFill="0" applyBorder="0" applyAlignment="0" applyProtection="0"/>
    <xf numFmtId="21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90" fontId="75" fillId="0" borderId="0" applyFont="0" applyFill="0" applyBorder="0" applyAlignment="0" applyProtection="0">
      <alignment vertical="top"/>
    </xf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0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20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94" fontId="13" fillId="0" borderId="0"/>
    <xf numFmtId="217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217" fontId="13" fillId="0" borderId="0"/>
    <xf numFmtId="21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201" fontId="8" fillId="0" borderId="0"/>
    <xf numFmtId="201" fontId="8" fillId="0" borderId="0"/>
    <xf numFmtId="0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211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1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4" fillId="0" borderId="0">
      <alignment horizontal="center"/>
    </xf>
    <xf numFmtId="224" fontId="14" fillId="0" borderId="0">
      <alignment horizontal="center"/>
    </xf>
    <xf numFmtId="224" fontId="14" fillId="0" borderId="0">
      <alignment horizontal="center"/>
    </xf>
    <xf numFmtId="224" fontId="14" fillId="0" borderId="0">
      <alignment horizontal="center"/>
    </xf>
    <xf numFmtId="224" fontId="14" fillId="0" borderId="0">
      <alignment horizontal="center"/>
    </xf>
    <xf numFmtId="224" fontId="14" fillId="0" borderId="0">
      <alignment horizontal="center"/>
    </xf>
    <xf numFmtId="224" fontId="14" fillId="0" borderId="0">
      <alignment horizontal="center"/>
    </xf>
    <xf numFmtId="224" fontId="14" fillId="0" borderId="0">
      <alignment horizontal="center"/>
    </xf>
    <xf numFmtId="224" fontId="14" fillId="0" borderId="0">
      <alignment horizontal="center"/>
    </xf>
    <xf numFmtId="224" fontId="14" fillId="0" borderId="0">
      <alignment horizontal="right"/>
    </xf>
    <xf numFmtId="224" fontId="14" fillId="0" borderId="0">
      <alignment horizontal="right"/>
    </xf>
    <xf numFmtId="224" fontId="14" fillId="0" borderId="0">
      <alignment horizontal="right"/>
    </xf>
    <xf numFmtId="224" fontId="14" fillId="0" borderId="0">
      <alignment horizontal="right"/>
    </xf>
    <xf numFmtId="224" fontId="14" fillId="0" borderId="0">
      <alignment horizontal="right"/>
    </xf>
    <xf numFmtId="224" fontId="14" fillId="0" borderId="0">
      <alignment horizontal="right"/>
    </xf>
    <xf numFmtId="224" fontId="14" fillId="0" borderId="0">
      <alignment horizontal="right"/>
    </xf>
    <xf numFmtId="224" fontId="14" fillId="0" borderId="0">
      <alignment horizontal="right"/>
    </xf>
    <xf numFmtId="224" fontId="14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13" fillId="0" borderId="0">
      <alignment horizontal="right"/>
    </xf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2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3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4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6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224" fontId="24" fillId="7" borderId="0" applyNumberFormat="0" applyBorder="0" applyAlignment="0" applyProtection="0"/>
    <xf numFmtId="196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96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96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96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96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96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9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10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5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8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224" fontId="24" fillId="11" borderId="0" applyNumberFormat="0" applyBorder="0" applyAlignment="0" applyProtection="0"/>
    <xf numFmtId="196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96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96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96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96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96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24" fontId="73" fillId="12" borderId="0" applyNumberFormat="0" applyBorder="0" applyAlignment="0" applyProtection="0"/>
    <xf numFmtId="224" fontId="73" fillId="12" borderId="0" applyNumberFormat="0" applyBorder="0" applyAlignment="0" applyProtection="0"/>
    <xf numFmtId="224" fontId="73" fillId="12" borderId="0" applyNumberFormat="0" applyBorder="0" applyAlignment="0" applyProtection="0"/>
    <xf numFmtId="224" fontId="73" fillId="12" borderId="0" applyNumberFormat="0" applyBorder="0" applyAlignment="0" applyProtection="0"/>
    <xf numFmtId="224" fontId="73" fillId="12" borderId="0" applyNumberFormat="0" applyBorder="0" applyAlignment="0" applyProtection="0"/>
    <xf numFmtId="0" fontId="73" fillId="12" borderId="0" applyNumberFormat="0" applyBorder="0" applyAlignment="0" applyProtection="0"/>
    <xf numFmtId="224" fontId="73" fillId="12" borderId="0" applyNumberFormat="0" applyBorder="0" applyAlignment="0" applyProtection="0"/>
    <xf numFmtId="224" fontId="73" fillId="12" borderId="0" applyNumberFormat="0" applyBorder="0" applyAlignment="0" applyProtection="0"/>
    <xf numFmtId="224" fontId="73" fillId="12" borderId="0" applyNumberFormat="0" applyBorder="0" applyAlignment="0" applyProtection="0"/>
    <xf numFmtId="224" fontId="73" fillId="9" borderId="0" applyNumberFormat="0" applyBorder="0" applyAlignment="0" applyProtection="0"/>
    <xf numFmtId="224" fontId="73" fillId="9" borderId="0" applyNumberFormat="0" applyBorder="0" applyAlignment="0" applyProtection="0"/>
    <xf numFmtId="224" fontId="73" fillId="9" borderId="0" applyNumberFormat="0" applyBorder="0" applyAlignment="0" applyProtection="0"/>
    <xf numFmtId="224" fontId="73" fillId="9" borderId="0" applyNumberFormat="0" applyBorder="0" applyAlignment="0" applyProtection="0"/>
    <xf numFmtId="224" fontId="73" fillId="9" borderId="0" applyNumberFormat="0" applyBorder="0" applyAlignment="0" applyProtection="0"/>
    <xf numFmtId="0" fontId="73" fillId="9" borderId="0" applyNumberFormat="0" applyBorder="0" applyAlignment="0" applyProtection="0"/>
    <xf numFmtId="224" fontId="73" fillId="9" borderId="0" applyNumberFormat="0" applyBorder="0" applyAlignment="0" applyProtection="0"/>
    <xf numFmtId="224" fontId="73" fillId="9" borderId="0" applyNumberFormat="0" applyBorder="0" applyAlignment="0" applyProtection="0"/>
    <xf numFmtId="224" fontId="73" fillId="9" borderId="0" applyNumberFormat="0" applyBorder="0" applyAlignment="0" applyProtection="0"/>
    <xf numFmtId="224" fontId="73" fillId="10" borderId="0" applyNumberFormat="0" applyBorder="0" applyAlignment="0" applyProtection="0"/>
    <xf numFmtId="224" fontId="73" fillId="10" borderId="0" applyNumberFormat="0" applyBorder="0" applyAlignment="0" applyProtection="0"/>
    <xf numFmtId="224" fontId="73" fillId="10" borderId="0" applyNumberFormat="0" applyBorder="0" applyAlignment="0" applyProtection="0"/>
    <xf numFmtId="224" fontId="73" fillId="10" borderId="0" applyNumberFormat="0" applyBorder="0" applyAlignment="0" applyProtection="0"/>
    <xf numFmtId="224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24" fontId="73" fillId="10" borderId="0" applyNumberFormat="0" applyBorder="0" applyAlignment="0" applyProtection="0"/>
    <xf numFmtId="224" fontId="73" fillId="10" borderId="0" applyNumberFormat="0" applyBorder="0" applyAlignment="0" applyProtection="0"/>
    <xf numFmtId="224" fontId="73" fillId="10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0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5" borderId="0" applyNumberFormat="0" applyBorder="0" applyAlignment="0" applyProtection="0"/>
    <xf numFmtId="224" fontId="73" fillId="15" borderId="0" applyNumberFormat="0" applyBorder="0" applyAlignment="0" applyProtection="0"/>
    <xf numFmtId="224" fontId="73" fillId="15" borderId="0" applyNumberFormat="0" applyBorder="0" applyAlignment="0" applyProtection="0"/>
    <xf numFmtId="224" fontId="73" fillId="15" borderId="0" applyNumberFormat="0" applyBorder="0" applyAlignment="0" applyProtection="0"/>
    <xf numFmtId="224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24" fontId="73" fillId="15" borderId="0" applyNumberFormat="0" applyBorder="0" applyAlignment="0" applyProtection="0"/>
    <xf numFmtId="224" fontId="73" fillId="15" borderId="0" applyNumberFormat="0" applyBorder="0" applyAlignment="0" applyProtection="0"/>
    <xf numFmtId="224" fontId="73" fillId="15" borderId="0" applyNumberFormat="0" applyBorder="0" applyAlignment="0" applyProtection="0"/>
    <xf numFmtId="196" fontId="17" fillId="12" borderId="0" applyNumberFormat="0" applyBorder="0" applyAlignment="0" applyProtection="0"/>
    <xf numFmtId="0" fontId="71" fillId="36" borderId="0" applyNumberFormat="0" applyBorder="0" applyAlignment="0" applyProtection="0"/>
    <xf numFmtId="196" fontId="17" fillId="9" borderId="0" applyNumberFormat="0" applyBorder="0" applyAlignment="0" applyProtection="0"/>
    <xf numFmtId="0" fontId="71" fillId="40" borderId="0" applyNumberFormat="0" applyBorder="0" applyAlignment="0" applyProtection="0"/>
    <xf numFmtId="196" fontId="17" fillId="10" borderId="0" applyNumberFormat="0" applyBorder="0" applyAlignment="0" applyProtection="0"/>
    <xf numFmtId="0" fontId="71" fillId="44" borderId="0" applyNumberFormat="0" applyBorder="0" applyAlignment="0" applyProtection="0"/>
    <xf numFmtId="196" fontId="17" fillId="13" borderId="0" applyNumberFormat="0" applyBorder="0" applyAlignment="0" applyProtection="0"/>
    <xf numFmtId="0" fontId="71" fillId="48" borderId="0" applyNumberFormat="0" applyBorder="0" applyAlignment="0" applyProtection="0"/>
    <xf numFmtId="196" fontId="17" fillId="14" borderId="0" applyNumberFormat="0" applyBorder="0" applyAlignment="0" applyProtection="0"/>
    <xf numFmtId="0" fontId="71" fillId="52" borderId="0" applyNumberFormat="0" applyBorder="0" applyAlignment="0" applyProtection="0"/>
    <xf numFmtId="196" fontId="17" fillId="15" borderId="0" applyNumberFormat="0" applyBorder="0" applyAlignment="0" applyProtection="0"/>
    <xf numFmtId="0" fontId="71" fillId="56" borderId="0" applyNumberFormat="0" applyBorder="0" applyAlignment="0" applyProtection="0"/>
    <xf numFmtId="224" fontId="73" fillId="16" borderId="0" applyNumberFormat="0" applyBorder="0" applyAlignment="0" applyProtection="0"/>
    <xf numFmtId="224" fontId="73" fillId="16" borderId="0" applyNumberFormat="0" applyBorder="0" applyAlignment="0" applyProtection="0"/>
    <xf numFmtId="224" fontId="73" fillId="16" borderId="0" applyNumberFormat="0" applyBorder="0" applyAlignment="0" applyProtection="0"/>
    <xf numFmtId="224" fontId="73" fillId="16" borderId="0" applyNumberFormat="0" applyBorder="0" applyAlignment="0" applyProtection="0"/>
    <xf numFmtId="224" fontId="73" fillId="16" borderId="0" applyNumberFormat="0" applyBorder="0" applyAlignment="0" applyProtection="0"/>
    <xf numFmtId="0" fontId="73" fillId="16" borderId="0" applyNumberFormat="0" applyBorder="0" applyAlignment="0" applyProtection="0"/>
    <xf numFmtId="224" fontId="73" fillId="16" borderId="0" applyNumberFormat="0" applyBorder="0" applyAlignment="0" applyProtection="0"/>
    <xf numFmtId="224" fontId="73" fillId="16" borderId="0" applyNumberFormat="0" applyBorder="0" applyAlignment="0" applyProtection="0"/>
    <xf numFmtId="224" fontId="73" fillId="16" borderId="0" applyNumberFormat="0" applyBorder="0" applyAlignment="0" applyProtection="0"/>
    <xf numFmtId="224" fontId="73" fillId="17" borderId="0" applyNumberFormat="0" applyBorder="0" applyAlignment="0" applyProtection="0"/>
    <xf numFmtId="224" fontId="73" fillId="17" borderId="0" applyNumberFormat="0" applyBorder="0" applyAlignment="0" applyProtection="0"/>
    <xf numFmtId="224" fontId="73" fillId="17" borderId="0" applyNumberFormat="0" applyBorder="0" applyAlignment="0" applyProtection="0"/>
    <xf numFmtId="224" fontId="73" fillId="17" borderId="0" applyNumberFormat="0" applyBorder="0" applyAlignment="0" applyProtection="0"/>
    <xf numFmtId="224" fontId="73" fillId="17" borderId="0" applyNumberFormat="0" applyBorder="0" applyAlignment="0" applyProtection="0"/>
    <xf numFmtId="0" fontId="73" fillId="17" borderId="0" applyNumberFormat="0" applyBorder="0" applyAlignment="0" applyProtection="0"/>
    <xf numFmtId="224" fontId="73" fillId="17" borderId="0" applyNumberFormat="0" applyBorder="0" applyAlignment="0" applyProtection="0"/>
    <xf numFmtId="224" fontId="73" fillId="17" borderId="0" applyNumberFormat="0" applyBorder="0" applyAlignment="0" applyProtection="0"/>
    <xf numFmtId="224" fontId="73" fillId="17" borderId="0" applyNumberFormat="0" applyBorder="0" applyAlignment="0" applyProtection="0"/>
    <xf numFmtId="224" fontId="73" fillId="18" borderId="0" applyNumberFormat="0" applyBorder="0" applyAlignment="0" applyProtection="0"/>
    <xf numFmtId="224" fontId="73" fillId="18" borderId="0" applyNumberFormat="0" applyBorder="0" applyAlignment="0" applyProtection="0"/>
    <xf numFmtId="224" fontId="73" fillId="18" borderId="0" applyNumberFormat="0" applyBorder="0" applyAlignment="0" applyProtection="0"/>
    <xf numFmtId="224" fontId="73" fillId="18" borderId="0" applyNumberFormat="0" applyBorder="0" applyAlignment="0" applyProtection="0"/>
    <xf numFmtId="224" fontId="73" fillId="18" borderId="0" applyNumberFormat="0" applyBorder="0" applyAlignment="0" applyProtection="0"/>
    <xf numFmtId="0" fontId="73" fillId="18" borderId="0" applyNumberFormat="0" applyBorder="0" applyAlignment="0" applyProtection="0"/>
    <xf numFmtId="224" fontId="73" fillId="18" borderId="0" applyNumberFormat="0" applyBorder="0" applyAlignment="0" applyProtection="0"/>
    <xf numFmtId="224" fontId="73" fillId="18" borderId="0" applyNumberFormat="0" applyBorder="0" applyAlignment="0" applyProtection="0"/>
    <xf numFmtId="224" fontId="73" fillId="18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0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3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0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4" borderId="0" applyNumberFormat="0" applyBorder="0" applyAlignment="0" applyProtection="0"/>
    <xf numFmtId="224" fontId="73" fillId="19" borderId="0" applyNumberFormat="0" applyBorder="0" applyAlignment="0" applyProtection="0"/>
    <xf numFmtId="224" fontId="73" fillId="19" borderId="0" applyNumberFormat="0" applyBorder="0" applyAlignment="0" applyProtection="0"/>
    <xf numFmtId="224" fontId="73" fillId="19" borderId="0" applyNumberFormat="0" applyBorder="0" applyAlignment="0" applyProtection="0"/>
    <xf numFmtId="224" fontId="73" fillId="19" borderId="0" applyNumberFormat="0" applyBorder="0" applyAlignment="0" applyProtection="0"/>
    <xf numFmtId="224" fontId="73" fillId="19" borderId="0" applyNumberFormat="0" applyBorder="0" applyAlignment="0" applyProtection="0"/>
    <xf numFmtId="0" fontId="73" fillId="19" borderId="0" applyNumberFormat="0" applyBorder="0" applyAlignment="0" applyProtection="0"/>
    <xf numFmtId="224" fontId="73" fillId="19" borderId="0" applyNumberFormat="0" applyBorder="0" applyAlignment="0" applyProtection="0"/>
    <xf numFmtId="224" fontId="73" fillId="19" borderId="0" applyNumberFormat="0" applyBorder="0" applyAlignment="0" applyProtection="0"/>
    <xf numFmtId="224" fontId="73" fillId="19" borderId="0" applyNumberFormat="0" applyBorder="0" applyAlignment="0" applyProtection="0"/>
    <xf numFmtId="224" fontId="74" fillId="3" borderId="0" applyNumberFormat="0" applyBorder="0" applyAlignment="0" applyProtection="0"/>
    <xf numFmtId="224" fontId="74" fillId="3" borderId="0" applyNumberFormat="0" applyBorder="0" applyAlignment="0" applyProtection="0"/>
    <xf numFmtId="224" fontId="74" fillId="3" borderId="0" applyNumberFormat="0" applyBorder="0" applyAlignment="0" applyProtection="0"/>
    <xf numFmtId="224" fontId="74" fillId="3" borderId="0" applyNumberFormat="0" applyBorder="0" applyAlignment="0" applyProtection="0"/>
    <xf numFmtId="224" fontId="74" fillId="3" borderId="0" applyNumberFormat="0" applyBorder="0" applyAlignment="0" applyProtection="0"/>
    <xf numFmtId="0" fontId="74" fillId="3" borderId="0" applyNumberFormat="0" applyBorder="0" applyAlignment="0" applyProtection="0"/>
    <xf numFmtId="224" fontId="74" fillId="3" borderId="0" applyNumberFormat="0" applyBorder="0" applyAlignment="0" applyProtection="0"/>
    <xf numFmtId="224" fontId="74" fillId="3" borderId="0" applyNumberFormat="0" applyBorder="0" applyAlignment="0" applyProtection="0"/>
    <xf numFmtId="224" fontId="74" fillId="3" borderId="0" applyNumberFormat="0" applyBorder="0" applyAlignment="0" applyProtection="0"/>
    <xf numFmtId="226" fontId="13" fillId="0" borderId="0" applyFill="0" applyBorder="0" applyAlignment="0"/>
    <xf numFmtId="227" fontId="13" fillId="0" borderId="0" applyFill="0" applyBorder="0" applyAlignment="0"/>
    <xf numFmtId="228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31" fontId="13" fillId="0" borderId="0" applyFill="0" applyBorder="0" applyAlignment="0"/>
    <xf numFmtId="226" fontId="13" fillId="0" borderId="0" applyFill="0" applyBorder="0" applyAlignment="0"/>
    <xf numFmtId="224" fontId="76" fillId="20" borderId="6" applyNumberFormat="0" applyAlignment="0" applyProtection="0"/>
    <xf numFmtId="224" fontId="76" fillId="20" borderId="6" applyNumberFormat="0" applyAlignment="0" applyProtection="0"/>
    <xf numFmtId="224" fontId="76" fillId="20" borderId="6" applyNumberFormat="0" applyAlignment="0" applyProtection="0"/>
    <xf numFmtId="224" fontId="76" fillId="20" borderId="6" applyNumberFormat="0" applyAlignment="0" applyProtection="0"/>
    <xf numFmtId="224" fontId="76" fillId="20" borderId="6" applyNumberFormat="0" applyAlignment="0" applyProtection="0"/>
    <xf numFmtId="0" fontId="76" fillId="20" borderId="6" applyNumberFormat="0" applyAlignment="0" applyProtection="0"/>
    <xf numFmtId="224" fontId="76" fillId="20" borderId="6" applyNumberFormat="0" applyAlignment="0" applyProtection="0"/>
    <xf numFmtId="224" fontId="76" fillId="20" borderId="6" applyNumberFormat="0" applyAlignment="0" applyProtection="0"/>
    <xf numFmtId="224" fontId="76" fillId="20" borderId="6" applyNumberFormat="0" applyAlignment="0" applyProtection="0"/>
    <xf numFmtId="224" fontId="77" fillId="21" borderId="7" applyNumberFormat="0" applyAlignment="0" applyProtection="0"/>
    <xf numFmtId="224" fontId="77" fillId="21" borderId="7" applyNumberFormat="0" applyAlignment="0" applyProtection="0"/>
    <xf numFmtId="224" fontId="77" fillId="21" borderId="7" applyNumberFormat="0" applyAlignment="0" applyProtection="0"/>
    <xf numFmtId="224" fontId="77" fillId="21" borderId="7" applyNumberFormat="0" applyAlignment="0" applyProtection="0"/>
    <xf numFmtId="224" fontId="77" fillId="21" borderId="7" applyNumberFormat="0" applyAlignment="0" applyProtection="0"/>
    <xf numFmtId="0" fontId="77" fillId="21" borderId="7" applyNumberFormat="0" applyAlignment="0" applyProtection="0"/>
    <xf numFmtId="224" fontId="77" fillId="21" borderId="7" applyNumberFormat="0" applyAlignment="0" applyProtection="0"/>
    <xf numFmtId="224" fontId="77" fillId="21" borderId="7" applyNumberFormat="0" applyAlignment="0" applyProtection="0"/>
    <xf numFmtId="224" fontId="77" fillId="21" borderId="7" applyNumberFormat="0" applyAlignment="0" applyProtection="0"/>
    <xf numFmtId="23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3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234" fontId="13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230" fontId="13" fillId="0" borderId="0" applyFill="0" applyBorder="0" applyAlignment="0"/>
    <xf numFmtId="226" fontId="13" fillId="0" borderId="0" applyFill="0" applyBorder="0" applyAlignment="0"/>
    <xf numFmtId="230" fontId="13" fillId="0" borderId="0" applyFill="0" applyBorder="0" applyAlignment="0"/>
    <xf numFmtId="231" fontId="13" fillId="0" borderId="0" applyFill="0" applyBorder="0" applyAlignment="0"/>
    <xf numFmtId="226" fontId="13" fillId="0" borderId="0" applyFill="0" applyBorder="0" applyAlignment="0"/>
    <xf numFmtId="224" fontId="85" fillId="0" borderId="0" applyNumberFormat="0" applyFill="0" applyBorder="0" applyAlignment="0" applyProtection="0"/>
    <xf numFmtId="224" fontId="85" fillId="0" borderId="0" applyNumberFormat="0" applyFill="0" applyBorder="0" applyAlignment="0" applyProtection="0"/>
    <xf numFmtId="224" fontId="85" fillId="0" borderId="0" applyNumberFormat="0" applyFill="0" applyBorder="0" applyAlignment="0" applyProtection="0"/>
    <xf numFmtId="224" fontId="85" fillId="0" borderId="0" applyNumberFormat="0" applyFill="0" applyBorder="0" applyAlignment="0" applyProtection="0"/>
    <xf numFmtId="224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24" fontId="85" fillId="0" borderId="0" applyNumberFormat="0" applyFill="0" applyBorder="0" applyAlignment="0" applyProtection="0"/>
    <xf numFmtId="224" fontId="85" fillId="0" borderId="0" applyNumberFormat="0" applyFill="0" applyBorder="0" applyAlignment="0" applyProtection="0"/>
    <xf numFmtId="224" fontId="85" fillId="0" borderId="0" applyNumberFormat="0" applyFill="0" applyBorder="0" applyAlignment="0" applyProtection="0"/>
    <xf numFmtId="224" fontId="87" fillId="4" borderId="0" applyNumberFormat="0" applyBorder="0" applyAlignment="0" applyProtection="0"/>
    <xf numFmtId="224" fontId="87" fillId="4" borderId="0" applyNumberFormat="0" applyBorder="0" applyAlignment="0" applyProtection="0"/>
    <xf numFmtId="224" fontId="87" fillId="4" borderId="0" applyNumberFormat="0" applyBorder="0" applyAlignment="0" applyProtection="0"/>
    <xf numFmtId="224" fontId="87" fillId="4" borderId="0" applyNumberFormat="0" applyBorder="0" applyAlignment="0" applyProtection="0"/>
    <xf numFmtId="224" fontId="87" fillId="4" borderId="0" applyNumberFormat="0" applyBorder="0" applyAlignment="0" applyProtection="0"/>
    <xf numFmtId="0" fontId="87" fillId="4" borderId="0" applyNumberFormat="0" applyBorder="0" applyAlignment="0" applyProtection="0"/>
    <xf numFmtId="224" fontId="87" fillId="4" borderId="0" applyNumberFormat="0" applyBorder="0" applyAlignment="0" applyProtection="0"/>
    <xf numFmtId="224" fontId="87" fillId="4" borderId="0" applyNumberFormat="0" applyBorder="0" applyAlignment="0" applyProtection="0"/>
    <xf numFmtId="224" fontId="87" fillId="4" borderId="0" applyNumberFormat="0" applyBorder="0" applyAlignment="0" applyProtection="0"/>
    <xf numFmtId="196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96" fontId="88" fillId="0" borderId="2">
      <alignment horizontal="left" vertical="center"/>
    </xf>
    <xf numFmtId="0" fontId="88" fillId="0" borderId="2">
      <alignment horizontal="left" vertical="center"/>
    </xf>
    <xf numFmtId="224" fontId="14" fillId="0" borderId="0">
      <alignment horizontal="left"/>
    </xf>
    <xf numFmtId="224" fontId="14" fillId="0" borderId="0">
      <alignment horizontal="left"/>
    </xf>
    <xf numFmtId="224" fontId="14" fillId="0" borderId="0">
      <alignment horizontal="right"/>
    </xf>
    <xf numFmtId="224" fontId="14" fillId="0" borderId="0">
      <alignment horizontal="right"/>
    </xf>
    <xf numFmtId="224" fontId="89" fillId="0" borderId="9" applyNumberFormat="0" applyFill="0" applyAlignment="0" applyProtection="0"/>
    <xf numFmtId="224" fontId="89" fillId="0" borderId="9" applyNumberFormat="0" applyFill="0" applyAlignment="0" applyProtection="0"/>
    <xf numFmtId="224" fontId="89" fillId="0" borderId="9" applyNumberFormat="0" applyFill="0" applyAlignment="0" applyProtection="0"/>
    <xf numFmtId="224" fontId="89" fillId="0" borderId="9" applyNumberFormat="0" applyFill="0" applyAlignment="0" applyProtection="0"/>
    <xf numFmtId="224" fontId="89" fillId="0" borderId="9" applyNumberFormat="0" applyFill="0" applyAlignment="0" applyProtection="0"/>
    <xf numFmtId="0" fontId="89" fillId="0" borderId="9" applyNumberFormat="0" applyFill="0" applyAlignment="0" applyProtection="0"/>
    <xf numFmtId="224" fontId="89" fillId="0" borderId="9" applyNumberFormat="0" applyFill="0" applyAlignment="0" applyProtection="0"/>
    <xf numFmtId="224" fontId="89" fillId="0" borderId="9" applyNumberFormat="0" applyFill="0" applyAlignment="0" applyProtection="0"/>
    <xf numFmtId="224" fontId="89" fillId="0" borderId="9" applyNumberFormat="0" applyFill="0" applyAlignment="0" applyProtection="0"/>
    <xf numFmtId="224" fontId="90" fillId="0" borderId="10" applyNumberFormat="0" applyFill="0" applyAlignment="0" applyProtection="0"/>
    <xf numFmtId="224" fontId="90" fillId="0" borderId="10" applyNumberFormat="0" applyFill="0" applyAlignment="0" applyProtection="0"/>
    <xf numFmtId="224" fontId="90" fillId="0" borderId="10" applyNumberFormat="0" applyFill="0" applyAlignment="0" applyProtection="0"/>
    <xf numFmtId="224" fontId="90" fillId="0" borderId="10" applyNumberFormat="0" applyFill="0" applyAlignment="0" applyProtection="0"/>
    <xf numFmtId="224" fontId="90" fillId="0" borderId="10" applyNumberFormat="0" applyFill="0" applyAlignment="0" applyProtection="0"/>
    <xf numFmtId="0" fontId="90" fillId="0" borderId="10" applyNumberFormat="0" applyFill="0" applyAlignment="0" applyProtection="0"/>
    <xf numFmtId="224" fontId="90" fillId="0" borderId="10" applyNumberFormat="0" applyFill="0" applyAlignment="0" applyProtection="0"/>
    <xf numFmtId="224" fontId="90" fillId="0" borderId="10" applyNumberFormat="0" applyFill="0" applyAlignment="0" applyProtection="0"/>
    <xf numFmtId="224" fontId="90" fillId="0" borderId="10" applyNumberFormat="0" applyFill="0" applyAlignment="0" applyProtection="0"/>
    <xf numFmtId="224" fontId="91" fillId="0" borderId="11" applyNumberFormat="0" applyFill="0" applyAlignment="0" applyProtection="0"/>
    <xf numFmtId="224" fontId="91" fillId="0" borderId="11" applyNumberFormat="0" applyFill="0" applyAlignment="0" applyProtection="0"/>
    <xf numFmtId="224" fontId="91" fillId="0" borderId="11" applyNumberFormat="0" applyFill="0" applyAlignment="0" applyProtection="0"/>
    <xf numFmtId="224" fontId="91" fillId="0" borderId="11" applyNumberFormat="0" applyFill="0" applyAlignment="0" applyProtection="0"/>
    <xf numFmtId="224" fontId="91" fillId="0" borderId="11" applyNumberFormat="0" applyFill="0" applyAlignment="0" applyProtection="0"/>
    <xf numFmtId="0" fontId="91" fillId="0" borderId="11" applyNumberFormat="0" applyFill="0" applyAlignment="0" applyProtection="0"/>
    <xf numFmtId="224" fontId="91" fillId="0" borderId="11" applyNumberFormat="0" applyFill="0" applyAlignment="0" applyProtection="0"/>
    <xf numFmtId="224" fontId="91" fillId="0" borderId="11" applyNumberFormat="0" applyFill="0" applyAlignment="0" applyProtection="0"/>
    <xf numFmtId="224" fontId="91" fillId="0" borderId="11" applyNumberFormat="0" applyFill="0" applyAlignment="0" applyProtection="0"/>
    <xf numFmtId="224" fontId="91" fillId="0" borderId="0" applyNumberFormat="0" applyFill="0" applyBorder="0" applyAlignment="0" applyProtection="0"/>
    <xf numFmtId="224" fontId="91" fillId="0" borderId="0" applyNumberFormat="0" applyFill="0" applyBorder="0" applyAlignment="0" applyProtection="0"/>
    <xf numFmtId="224" fontId="91" fillId="0" borderId="0" applyNumberFormat="0" applyFill="0" applyBorder="0" applyAlignment="0" applyProtection="0"/>
    <xf numFmtId="224" fontId="91" fillId="0" borderId="0" applyNumberFormat="0" applyFill="0" applyBorder="0" applyAlignment="0" applyProtection="0"/>
    <xf numFmtId="224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24" fontId="91" fillId="0" borderId="0" applyNumberFormat="0" applyFill="0" applyBorder="0" applyAlignment="0" applyProtection="0"/>
    <xf numFmtId="224" fontId="91" fillId="0" borderId="0" applyNumberFormat="0" applyFill="0" applyBorder="0" applyAlignment="0" applyProtection="0"/>
    <xf numFmtId="224" fontId="91" fillId="0" borderId="0" applyNumberFormat="0" applyFill="0" applyBorder="0" applyAlignment="0" applyProtection="0"/>
    <xf numFmtId="196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224" fontId="92" fillId="0" borderId="0" applyNumberFormat="0" applyFill="0" applyBorder="0" applyAlignment="0" applyProtection="0">
      <alignment vertical="top"/>
      <protection locked="0"/>
    </xf>
    <xf numFmtId="224" fontId="92" fillId="0" borderId="0" applyNumberFormat="0" applyFill="0" applyBorder="0" applyAlignment="0" applyProtection="0">
      <alignment vertical="top"/>
      <protection locked="0"/>
    </xf>
    <xf numFmtId="224" fontId="92" fillId="0" borderId="0" applyNumberFormat="0" applyFill="0" applyBorder="0" applyAlignment="0" applyProtection="0">
      <alignment vertical="top"/>
      <protection locked="0"/>
    </xf>
    <xf numFmtId="224" fontId="92" fillId="0" borderId="0" applyNumberFormat="0" applyFill="0" applyBorder="0" applyAlignment="0" applyProtection="0">
      <alignment vertical="top"/>
      <protection locked="0"/>
    </xf>
    <xf numFmtId="224" fontId="50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224" fontId="93" fillId="7" borderId="6" applyNumberFormat="0" applyAlignment="0" applyProtection="0"/>
    <xf numFmtId="224" fontId="93" fillId="7" borderId="6" applyNumberFormat="0" applyAlignment="0" applyProtection="0"/>
    <xf numFmtId="224" fontId="93" fillId="7" borderId="6" applyNumberFormat="0" applyAlignment="0" applyProtection="0"/>
    <xf numFmtId="224" fontId="93" fillId="7" borderId="6" applyNumberFormat="0" applyAlignment="0" applyProtection="0"/>
    <xf numFmtId="224" fontId="93" fillId="7" borderId="6" applyNumberFormat="0" applyAlignment="0" applyProtection="0"/>
    <xf numFmtId="0" fontId="93" fillId="7" borderId="6" applyNumberFormat="0" applyAlignment="0" applyProtection="0"/>
    <xf numFmtId="224" fontId="93" fillId="7" borderId="6" applyNumberFormat="0" applyAlignment="0" applyProtection="0"/>
    <xf numFmtId="224" fontId="93" fillId="7" borderId="6" applyNumberFormat="0" applyAlignment="0" applyProtection="0"/>
    <xf numFmtId="224" fontId="93" fillId="7" borderId="6" applyNumberFormat="0" applyAlignment="0" applyProtection="0"/>
    <xf numFmtId="230" fontId="13" fillId="0" borderId="0" applyFill="0" applyBorder="0" applyAlignment="0"/>
    <xf numFmtId="226" fontId="13" fillId="0" borderId="0" applyFill="0" applyBorder="0" applyAlignment="0"/>
    <xf numFmtId="230" fontId="13" fillId="0" borderId="0" applyFill="0" applyBorder="0" applyAlignment="0"/>
    <xf numFmtId="231" fontId="13" fillId="0" borderId="0" applyFill="0" applyBorder="0" applyAlignment="0"/>
    <xf numFmtId="226" fontId="13" fillId="0" borderId="0" applyFill="0" applyBorder="0" applyAlignment="0"/>
    <xf numFmtId="224" fontId="94" fillId="0" borderId="13" applyNumberFormat="0" applyFill="0" applyAlignment="0" applyProtection="0"/>
    <xf numFmtId="224" fontId="94" fillId="0" borderId="13" applyNumberFormat="0" applyFill="0" applyAlignment="0" applyProtection="0"/>
    <xf numFmtId="224" fontId="94" fillId="0" borderId="13" applyNumberFormat="0" applyFill="0" applyAlignment="0" applyProtection="0"/>
    <xf numFmtId="224" fontId="94" fillId="0" borderId="13" applyNumberFormat="0" applyFill="0" applyAlignment="0" applyProtection="0"/>
    <xf numFmtId="224" fontId="94" fillId="0" borderId="13" applyNumberFormat="0" applyFill="0" applyAlignment="0" applyProtection="0"/>
    <xf numFmtId="0" fontId="94" fillId="0" borderId="13" applyNumberFormat="0" applyFill="0" applyAlignment="0" applyProtection="0"/>
    <xf numFmtId="224" fontId="94" fillId="0" borderId="13" applyNumberFormat="0" applyFill="0" applyAlignment="0" applyProtection="0"/>
    <xf numFmtId="224" fontId="94" fillId="0" borderId="13" applyNumberFormat="0" applyFill="0" applyAlignment="0" applyProtection="0"/>
    <xf numFmtId="224" fontId="94" fillId="0" borderId="13" applyNumberFormat="0" applyFill="0" applyAlignment="0" applyProtection="0"/>
    <xf numFmtId="224" fontId="96" fillId="24" borderId="0" applyNumberFormat="0" applyBorder="0" applyAlignment="0" applyProtection="0"/>
    <xf numFmtId="224" fontId="96" fillId="24" borderId="0" applyNumberFormat="0" applyBorder="0" applyAlignment="0" applyProtection="0"/>
    <xf numFmtId="224" fontId="96" fillId="24" borderId="0" applyNumberFormat="0" applyBorder="0" applyAlignment="0" applyProtection="0"/>
    <xf numFmtId="224" fontId="96" fillId="24" borderId="0" applyNumberFormat="0" applyBorder="0" applyAlignment="0" applyProtection="0"/>
    <xf numFmtId="224" fontId="96" fillId="24" borderId="0" applyNumberFormat="0" applyBorder="0" applyAlignment="0" applyProtection="0"/>
    <xf numFmtId="0" fontId="96" fillId="24" borderId="0" applyNumberFormat="0" applyBorder="0" applyAlignment="0" applyProtection="0"/>
    <xf numFmtId="224" fontId="96" fillId="24" borderId="0" applyNumberFormat="0" applyBorder="0" applyAlignment="0" applyProtection="0"/>
    <xf numFmtId="224" fontId="96" fillId="24" borderId="0" applyNumberFormat="0" applyBorder="0" applyAlignment="0" applyProtection="0"/>
    <xf numFmtId="224" fontId="96" fillId="24" borderId="0" applyNumberFormat="0" applyBorder="0" applyAlignment="0" applyProtection="0"/>
    <xf numFmtId="0" fontId="38" fillId="0" borderId="0"/>
    <xf numFmtId="196" fontId="38" fillId="0" borderId="0"/>
    <xf numFmtId="43" fontId="3" fillId="0" borderId="0" applyFont="0" applyFill="0" applyBorder="0" applyAlignment="0" applyProtection="0"/>
    <xf numFmtId="0" fontId="40" fillId="0" borderId="0"/>
    <xf numFmtId="224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24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13" fillId="0" borderId="0"/>
    <xf numFmtId="224" fontId="13" fillId="0" borderId="0"/>
    <xf numFmtId="224" fontId="13" fillId="0" borderId="0"/>
    <xf numFmtId="224" fontId="13" fillId="0" borderId="0"/>
    <xf numFmtId="224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8" fillId="0" borderId="0"/>
    <xf numFmtId="0" fontId="3" fillId="0" borderId="0"/>
    <xf numFmtId="0" fontId="3" fillId="0" borderId="0"/>
    <xf numFmtId="0" fontId="3" fillId="0" borderId="0"/>
    <xf numFmtId="196" fontId="8" fillId="0" borderId="0"/>
    <xf numFmtId="0" fontId="24" fillId="0" borderId="0"/>
    <xf numFmtId="0" fontId="24" fillId="0" borderId="0"/>
    <xf numFmtId="0" fontId="3" fillId="0" borderId="0"/>
    <xf numFmtId="224" fontId="8" fillId="0" borderId="0"/>
    <xf numFmtId="0" fontId="54" fillId="0" borderId="0"/>
    <xf numFmtId="224" fontId="8" fillId="0" borderId="0"/>
    <xf numFmtId="224" fontId="23" fillId="0" borderId="0"/>
    <xf numFmtId="210" fontId="8" fillId="0" borderId="0"/>
    <xf numFmtId="210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24" fontId="13" fillId="0" borderId="0"/>
    <xf numFmtId="0" fontId="3" fillId="0" borderId="0"/>
    <xf numFmtId="0" fontId="3" fillId="0" borderId="0"/>
    <xf numFmtId="0" fontId="3" fillId="0" borderId="0"/>
    <xf numFmtId="224" fontId="13" fillId="0" borderId="0"/>
    <xf numFmtId="0" fontId="3" fillId="0" borderId="0"/>
    <xf numFmtId="224" fontId="13" fillId="0" borderId="0"/>
    <xf numFmtId="224" fontId="13" fillId="0" borderId="0"/>
    <xf numFmtId="224" fontId="13" fillId="0" borderId="0"/>
    <xf numFmtId="224" fontId="13" fillId="0" borderId="0"/>
    <xf numFmtId="224" fontId="13" fillId="0" borderId="0"/>
    <xf numFmtId="0" fontId="24" fillId="0" borderId="0"/>
    <xf numFmtId="0" fontId="13" fillId="0" borderId="0"/>
    <xf numFmtId="224" fontId="8" fillId="0" borderId="0"/>
    <xf numFmtId="224" fontId="8" fillId="0" borderId="0"/>
    <xf numFmtId="224" fontId="8" fillId="0" borderId="0"/>
    <xf numFmtId="224" fontId="8" fillId="0" borderId="0"/>
    <xf numFmtId="19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8" fillId="0" borderId="0"/>
    <xf numFmtId="194" fontId="8" fillId="0" borderId="0"/>
    <xf numFmtId="0" fontId="8" fillId="0" borderId="0"/>
    <xf numFmtId="194" fontId="8" fillId="0" borderId="0"/>
    <xf numFmtId="20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24" fontId="8" fillId="0" borderId="0"/>
    <xf numFmtId="0" fontId="24" fillId="0" borderId="0"/>
    <xf numFmtId="0" fontId="24" fillId="0" borderId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24" fillId="25" borderId="14" applyNumberFormat="0" applyFont="0" applyAlignment="0" applyProtection="0"/>
    <xf numFmtId="224" fontId="100" fillId="20" borderId="15" applyNumberFormat="0" applyAlignment="0" applyProtection="0"/>
    <xf numFmtId="224" fontId="100" fillId="20" borderId="15" applyNumberFormat="0" applyAlignment="0" applyProtection="0"/>
    <xf numFmtId="224" fontId="100" fillId="20" borderId="15" applyNumberFormat="0" applyAlignment="0" applyProtection="0"/>
    <xf numFmtId="224" fontId="100" fillId="20" borderId="15" applyNumberFormat="0" applyAlignment="0" applyProtection="0"/>
    <xf numFmtId="224" fontId="100" fillId="20" borderId="15" applyNumberFormat="0" applyAlignment="0" applyProtection="0"/>
    <xf numFmtId="0" fontId="100" fillId="20" borderId="15" applyNumberFormat="0" applyAlignment="0" applyProtection="0"/>
    <xf numFmtId="224" fontId="100" fillId="20" borderId="15" applyNumberFormat="0" applyAlignment="0" applyProtection="0"/>
    <xf numFmtId="224" fontId="100" fillId="20" borderId="15" applyNumberFormat="0" applyAlignment="0" applyProtection="0"/>
    <xf numFmtId="224" fontId="100" fillId="20" borderId="15" applyNumberFormat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30" fontId="13" fillId="0" borderId="0" applyFill="0" applyBorder="0" applyAlignment="0"/>
    <xf numFmtId="226" fontId="13" fillId="0" borderId="0" applyFill="0" applyBorder="0" applyAlignment="0"/>
    <xf numFmtId="230" fontId="13" fillId="0" borderId="0" applyFill="0" applyBorder="0" applyAlignment="0"/>
    <xf numFmtId="231" fontId="13" fillId="0" borderId="0" applyFill="0" applyBorder="0" applyAlignment="0"/>
    <xf numFmtId="226" fontId="13" fillId="0" borderId="0" applyFill="0" applyBorder="0" applyAlignment="0"/>
    <xf numFmtId="224" fontId="13" fillId="0" borderId="0">
      <alignment horizontal="left"/>
    </xf>
    <xf numFmtId="224" fontId="13" fillId="0" borderId="0">
      <alignment horizontal="left"/>
    </xf>
    <xf numFmtId="224" fontId="13" fillId="0" borderId="0">
      <alignment horizontal="left"/>
    </xf>
    <xf numFmtId="224" fontId="13" fillId="0" borderId="0">
      <alignment horizontal="left"/>
    </xf>
    <xf numFmtId="224" fontId="13" fillId="0" borderId="0">
      <alignment horizontal="left"/>
    </xf>
    <xf numFmtId="224" fontId="13" fillId="0" borderId="0">
      <alignment horizontal="left"/>
    </xf>
    <xf numFmtId="224" fontId="13" fillId="0" borderId="0">
      <alignment horizontal="left"/>
    </xf>
    <xf numFmtId="224" fontId="13" fillId="0" borderId="0">
      <alignment horizontal="left"/>
    </xf>
    <xf numFmtId="224" fontId="13" fillId="0" borderId="0">
      <alignment horizontal="left"/>
    </xf>
    <xf numFmtId="196" fontId="13" fillId="0" borderId="0"/>
    <xf numFmtId="240" fontId="13" fillId="0" borderId="0" applyFill="0" applyBorder="0" applyAlignment="0"/>
    <xf numFmtId="241" fontId="13" fillId="0" borderId="0" applyFill="0" applyBorder="0" applyAlignment="0"/>
    <xf numFmtId="224" fontId="107" fillId="0" borderId="0" applyNumberFormat="0" applyFill="0" applyBorder="0" applyAlignment="0" applyProtection="0"/>
    <xf numFmtId="224" fontId="107" fillId="0" borderId="0" applyNumberFormat="0" applyFill="0" applyBorder="0" applyAlignment="0" applyProtection="0"/>
    <xf numFmtId="224" fontId="107" fillId="0" borderId="0" applyNumberFormat="0" applyFill="0" applyBorder="0" applyAlignment="0" applyProtection="0"/>
    <xf numFmtId="224" fontId="107" fillId="0" borderId="0" applyNumberFormat="0" applyFill="0" applyBorder="0" applyAlignment="0" applyProtection="0"/>
    <xf numFmtId="224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4" fontId="107" fillId="0" borderId="0" applyNumberFormat="0" applyFill="0" applyBorder="0" applyAlignment="0" applyProtection="0"/>
    <xf numFmtId="224" fontId="107" fillId="0" borderId="0" applyNumberFormat="0" applyFill="0" applyBorder="0" applyAlignment="0" applyProtection="0"/>
    <xf numFmtId="224" fontId="107" fillId="0" borderId="0" applyNumberFormat="0" applyFill="0" applyBorder="0" applyAlignment="0" applyProtection="0"/>
    <xf numFmtId="224" fontId="108" fillId="0" borderId="17" applyNumberFormat="0" applyFill="0" applyAlignment="0" applyProtection="0"/>
    <xf numFmtId="224" fontId="108" fillId="0" borderId="17" applyNumberFormat="0" applyFill="0" applyAlignment="0" applyProtection="0"/>
    <xf numFmtId="224" fontId="108" fillId="0" borderId="17" applyNumberFormat="0" applyFill="0" applyAlignment="0" applyProtection="0"/>
    <xf numFmtId="224" fontId="108" fillId="0" borderId="17" applyNumberFormat="0" applyFill="0" applyAlignment="0" applyProtection="0"/>
    <xf numFmtId="224" fontId="108" fillId="0" borderId="17" applyNumberFormat="0" applyFill="0" applyAlignment="0" applyProtection="0"/>
    <xf numFmtId="0" fontId="108" fillId="0" borderId="17" applyNumberFormat="0" applyFill="0" applyAlignment="0" applyProtection="0"/>
    <xf numFmtId="224" fontId="108" fillId="0" borderId="17" applyNumberFormat="0" applyFill="0" applyAlignment="0" applyProtection="0"/>
    <xf numFmtId="224" fontId="108" fillId="0" borderId="17" applyNumberFormat="0" applyFill="0" applyAlignment="0" applyProtection="0"/>
    <xf numFmtId="224" fontId="108" fillId="0" borderId="17" applyNumberFormat="0" applyFill="0" applyAlignment="0" applyProtection="0"/>
    <xf numFmtId="224" fontId="111" fillId="0" borderId="0" applyNumberFormat="0" applyFill="0" applyBorder="0" applyAlignment="0" applyProtection="0"/>
    <xf numFmtId="224" fontId="111" fillId="0" borderId="0" applyNumberFormat="0" applyFill="0" applyBorder="0" applyAlignment="0" applyProtection="0"/>
    <xf numFmtId="224" fontId="111" fillId="0" borderId="0" applyNumberFormat="0" applyFill="0" applyBorder="0" applyAlignment="0" applyProtection="0"/>
    <xf numFmtId="224" fontId="111" fillId="0" borderId="0" applyNumberFormat="0" applyFill="0" applyBorder="0" applyAlignment="0" applyProtection="0"/>
    <xf numFmtId="22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24" fontId="111" fillId="0" borderId="0" applyNumberFormat="0" applyFill="0" applyBorder="0" applyAlignment="0" applyProtection="0"/>
    <xf numFmtId="224" fontId="111" fillId="0" borderId="0" applyNumberFormat="0" applyFill="0" applyBorder="0" applyAlignment="0" applyProtection="0"/>
    <xf numFmtId="224" fontId="111" fillId="0" borderId="0" applyNumberFormat="0" applyFill="0" applyBorder="0" applyAlignment="0" applyProtection="0"/>
    <xf numFmtId="242" fontId="13" fillId="0" borderId="31" applyFont="0" applyBorder="0" applyAlignment="0">
      <alignment horizontal="center" vertical="center"/>
    </xf>
    <xf numFmtId="196" fontId="20" fillId="20" borderId="6" applyNumberFormat="0" applyAlignment="0" applyProtection="0"/>
    <xf numFmtId="0" fontId="65" fillId="30" borderId="21" applyNumberFormat="0" applyAlignment="0" applyProtection="0"/>
    <xf numFmtId="196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6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96" fontId="27" fillId="4" borderId="0" applyNumberFormat="0" applyBorder="0" applyAlignment="0" applyProtection="0"/>
    <xf numFmtId="0" fontId="60" fillId="26" borderId="0" applyNumberFormat="0" applyBorder="0" applyAlignment="0" applyProtection="0"/>
    <xf numFmtId="224" fontId="8" fillId="0" borderId="0"/>
    <xf numFmtId="0" fontId="8" fillId="0" borderId="0"/>
    <xf numFmtId="224" fontId="13" fillId="0" borderId="0"/>
    <xf numFmtId="224" fontId="13" fillId="0" borderId="0"/>
    <xf numFmtId="0" fontId="8" fillId="0" borderId="0"/>
    <xf numFmtId="0" fontId="8" fillId="0" borderId="0"/>
    <xf numFmtId="0" fontId="8" fillId="0" borderId="0"/>
    <xf numFmtId="194" fontId="13" fillId="0" borderId="0"/>
    <xf numFmtId="0" fontId="8" fillId="0" borderId="0"/>
    <xf numFmtId="194" fontId="13" fillId="0" borderId="0"/>
    <xf numFmtId="196" fontId="34" fillId="7" borderId="6" applyNumberFormat="0" applyAlignment="0" applyProtection="0"/>
    <xf numFmtId="0" fontId="63" fillId="29" borderId="21" applyNumberFormat="0" applyAlignment="0" applyProtection="0"/>
    <xf numFmtId="196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96" fontId="18" fillId="3" borderId="0" applyNumberFormat="0" applyBorder="0" applyAlignment="0" applyProtection="0"/>
    <xf numFmtId="0" fontId="61" fillId="27" borderId="0" applyNumberFormat="0" applyBorder="0" applyAlignment="0" applyProtection="0"/>
    <xf numFmtId="196" fontId="17" fillId="16" borderId="0" applyNumberFormat="0" applyBorder="0" applyAlignment="0" applyProtection="0"/>
    <xf numFmtId="0" fontId="71" fillId="33" borderId="0" applyNumberFormat="0" applyBorder="0" applyAlignment="0" applyProtection="0"/>
    <xf numFmtId="196" fontId="17" fillId="17" borderId="0" applyNumberFormat="0" applyBorder="0" applyAlignment="0" applyProtection="0"/>
    <xf numFmtId="0" fontId="71" fillId="37" borderId="0" applyNumberFormat="0" applyBorder="0" applyAlignment="0" applyProtection="0"/>
    <xf numFmtId="196" fontId="17" fillId="18" borderId="0" applyNumberFormat="0" applyBorder="0" applyAlignment="0" applyProtection="0"/>
    <xf numFmtId="0" fontId="71" fillId="41" borderId="0" applyNumberFormat="0" applyBorder="0" applyAlignment="0" applyProtection="0"/>
    <xf numFmtId="196" fontId="17" fillId="13" borderId="0" applyNumberFormat="0" applyBorder="0" applyAlignment="0" applyProtection="0"/>
    <xf numFmtId="0" fontId="71" fillId="45" borderId="0" applyNumberFormat="0" applyBorder="0" applyAlignment="0" applyProtection="0"/>
    <xf numFmtId="196" fontId="17" fillId="14" borderId="0" applyNumberFormat="0" applyBorder="0" applyAlignment="0" applyProtection="0"/>
    <xf numFmtId="0" fontId="71" fillId="49" borderId="0" applyNumberFormat="0" applyBorder="0" applyAlignment="0" applyProtection="0"/>
    <xf numFmtId="196" fontId="17" fillId="19" borderId="0" applyNumberFormat="0" applyBorder="0" applyAlignment="0" applyProtection="0"/>
    <xf numFmtId="0" fontId="71" fillId="53" borderId="0" applyNumberFormat="0" applyBorder="0" applyAlignment="0" applyProtection="0"/>
    <xf numFmtId="196" fontId="45" fillId="20" borderId="15" applyNumberFormat="0" applyAlignment="0" applyProtection="0"/>
    <xf numFmtId="0" fontId="64" fillId="30" borderId="22" applyNumberFormat="0" applyAlignment="0" applyProtection="0"/>
    <xf numFmtId="196" fontId="8" fillId="25" borderId="14" applyNumberFormat="0" applyFont="0" applyAlignment="0" applyProtection="0"/>
    <xf numFmtId="224" fontId="8" fillId="25" borderId="14" applyNumberFormat="0" applyFont="0" applyAlignment="0" applyProtection="0"/>
    <xf numFmtId="0" fontId="22" fillId="32" borderId="25" applyNumberFormat="0" applyFont="0" applyAlignment="0" applyProtection="0"/>
    <xf numFmtId="224" fontId="8" fillId="25" borderId="14" applyNumberFormat="0" applyFont="0" applyAlignment="0" applyProtection="0"/>
    <xf numFmtId="224" fontId="8" fillId="25" borderId="14" applyNumberFormat="0" applyFont="0" applyAlignment="0" applyProtection="0"/>
    <xf numFmtId="224" fontId="8" fillId="25" borderId="14" applyNumberFormat="0" applyFont="0" applyAlignment="0" applyProtection="0"/>
    <xf numFmtId="224" fontId="8" fillId="25" borderId="14" applyNumberFormat="0" applyFont="0" applyAlignment="0" applyProtection="0"/>
    <xf numFmtId="224" fontId="8" fillId="25" borderId="14" applyNumberFormat="0" applyFont="0" applyAlignment="0" applyProtection="0"/>
    <xf numFmtId="224" fontId="8" fillId="25" borderId="14" applyNumberFormat="0" applyFont="0" applyAlignment="0" applyProtection="0"/>
    <xf numFmtId="224" fontId="8" fillId="25" borderId="14" applyNumberFormat="0" applyFont="0" applyAlignment="0" applyProtection="0"/>
    <xf numFmtId="196" fontId="30" fillId="0" borderId="9" applyNumberFormat="0" applyFill="0" applyAlignment="0" applyProtection="0"/>
    <xf numFmtId="0" fontId="57" fillId="0" borderId="18" applyNumberFormat="0" applyFill="0" applyAlignment="0" applyProtection="0"/>
    <xf numFmtId="196" fontId="31" fillId="0" borderId="10" applyNumberFormat="0" applyFill="0" applyAlignment="0" applyProtection="0"/>
    <xf numFmtId="0" fontId="58" fillId="0" borderId="19" applyNumberFormat="0" applyFill="0" applyAlignment="0" applyProtection="0"/>
    <xf numFmtId="196" fontId="32" fillId="0" borderId="11" applyNumberFormat="0" applyFill="0" applyAlignment="0" applyProtection="0"/>
    <xf numFmtId="0" fontId="59" fillId="0" borderId="20" applyNumberFormat="0" applyFill="0" applyAlignment="0" applyProtection="0"/>
    <xf numFmtId="196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39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34" fillId="0" borderId="0"/>
    <xf numFmtId="196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93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9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6" fontId="25" fillId="0" borderId="0" applyProtection="0"/>
    <xf numFmtId="196" fontId="9" fillId="0" borderId="0" applyFont="0" applyFill="0" applyBorder="0" applyAlignment="0" applyProtection="0"/>
    <xf numFmtId="196" fontId="33" fillId="0" borderId="0" applyProtection="0"/>
    <xf numFmtId="196" fontId="29" fillId="0" borderId="0" applyProtection="0"/>
    <xf numFmtId="196" fontId="8" fillId="0" borderId="0"/>
    <xf numFmtId="258" fontId="135" fillId="0" borderId="0"/>
    <xf numFmtId="196" fontId="8" fillId="0" borderId="0"/>
    <xf numFmtId="0" fontId="13" fillId="0" borderId="0"/>
    <xf numFmtId="196" fontId="8" fillId="0" borderId="0"/>
    <xf numFmtId="196" fontId="13" fillId="0" borderId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/>
    <xf numFmtId="196" fontId="13" fillId="0" borderId="0"/>
    <xf numFmtId="43" fontId="3" fillId="0" borderId="0" applyFont="0" applyFill="0" applyBorder="0" applyAlignment="0" applyProtection="0"/>
    <xf numFmtId="196" fontId="8" fillId="0" borderId="0"/>
    <xf numFmtId="196" fontId="15" fillId="2" borderId="0" applyNumberFormat="0" applyBorder="0" applyAlignment="0" applyProtection="0"/>
    <xf numFmtId="196" fontId="15" fillId="3" borderId="0" applyNumberFormat="0" applyBorder="0" applyAlignment="0" applyProtection="0"/>
    <xf numFmtId="196" fontId="15" fillId="4" borderId="0" applyNumberFormat="0" applyBorder="0" applyAlignment="0" applyProtection="0"/>
    <xf numFmtId="196" fontId="15" fillId="5" borderId="0" applyNumberFormat="0" applyBorder="0" applyAlignment="0" applyProtection="0"/>
    <xf numFmtId="196" fontId="15" fillId="6" borderId="0" applyNumberFormat="0" applyBorder="0" applyAlignment="0" applyProtection="0"/>
    <xf numFmtId="196" fontId="15" fillId="7" borderId="0" applyNumberFormat="0" applyBorder="0" applyAlignment="0" applyProtection="0"/>
    <xf numFmtId="196" fontId="15" fillId="8" borderId="0" applyNumberFormat="0" applyBorder="0" applyAlignment="0" applyProtection="0"/>
    <xf numFmtId="196" fontId="15" fillId="9" borderId="0" applyNumberFormat="0" applyBorder="0" applyAlignment="0" applyProtection="0"/>
    <xf numFmtId="196" fontId="15" fillId="10" borderId="0" applyNumberFormat="0" applyBorder="0" applyAlignment="0" applyProtection="0"/>
    <xf numFmtId="196" fontId="15" fillId="5" borderId="0" applyNumberFormat="0" applyBorder="0" applyAlignment="0" applyProtection="0"/>
    <xf numFmtId="196" fontId="15" fillId="8" borderId="0" applyNumberFormat="0" applyBorder="0" applyAlignment="0" applyProtection="0"/>
    <xf numFmtId="196" fontId="15" fillId="11" borderId="0" applyNumberFormat="0" applyBorder="0" applyAlignment="0" applyProtection="0"/>
    <xf numFmtId="196" fontId="17" fillId="12" borderId="0" applyNumberFormat="0" applyBorder="0" applyAlignment="0" applyProtection="0"/>
    <xf numFmtId="196" fontId="17" fillId="9" borderId="0" applyNumberFormat="0" applyBorder="0" applyAlignment="0" applyProtection="0"/>
    <xf numFmtId="196" fontId="17" fillId="10" borderId="0" applyNumberFormat="0" applyBorder="0" applyAlignment="0" applyProtection="0"/>
    <xf numFmtId="196" fontId="17" fillId="13" borderId="0" applyNumberFormat="0" applyBorder="0" applyAlignment="0" applyProtection="0"/>
    <xf numFmtId="196" fontId="17" fillId="14" borderId="0" applyNumberFormat="0" applyBorder="0" applyAlignment="0" applyProtection="0"/>
    <xf numFmtId="196" fontId="17" fillId="15" borderId="0" applyNumberFormat="0" applyBorder="0" applyAlignment="0" applyProtection="0"/>
    <xf numFmtId="196" fontId="8" fillId="0" borderId="0" applyFont="0" applyFill="0" applyBorder="0" applyAlignment="0" applyProtection="0"/>
    <xf numFmtId="196" fontId="8" fillId="0" borderId="0"/>
    <xf numFmtId="196" fontId="20" fillId="20" borderId="6" applyNumberFormat="0" applyAlignment="0" applyProtection="0"/>
    <xf numFmtId="196" fontId="49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196" fontId="21" fillId="21" borderId="7" applyNumberFormat="0" applyAlignment="0" applyProtection="0"/>
    <xf numFmtId="196" fontId="35" fillId="0" borderId="13" applyNumberFormat="0" applyFill="0" applyAlignment="0" applyProtection="0"/>
    <xf numFmtId="196" fontId="27" fillId="4" borderId="0" applyNumberFormat="0" applyBorder="0" applyAlignment="0" applyProtection="0"/>
    <xf numFmtId="196" fontId="34" fillId="7" borderId="6" applyNumberFormat="0" applyAlignment="0" applyProtection="0"/>
    <xf numFmtId="196" fontId="36" fillId="24" borderId="0" applyNumberFormat="0" applyBorder="0" applyAlignment="0" applyProtection="0"/>
    <xf numFmtId="3" fontId="112" fillId="0" borderId="30">
      <alignment horizontal="center"/>
    </xf>
    <xf numFmtId="196" fontId="18" fillId="3" borderId="0" applyNumberFormat="0" applyBorder="0" applyAlignment="0" applyProtection="0"/>
    <xf numFmtId="0" fontId="3" fillId="0" borderId="0"/>
    <xf numFmtId="196" fontId="17" fillId="16" borderId="0" applyNumberFormat="0" applyBorder="0" applyAlignment="0" applyProtection="0"/>
    <xf numFmtId="196" fontId="17" fillId="17" borderId="0" applyNumberFormat="0" applyBorder="0" applyAlignment="0" applyProtection="0"/>
    <xf numFmtId="196" fontId="17" fillId="18" borderId="0" applyNumberFormat="0" applyBorder="0" applyAlignment="0" applyProtection="0"/>
    <xf numFmtId="196" fontId="17" fillId="13" borderId="0" applyNumberFormat="0" applyBorder="0" applyAlignment="0" applyProtection="0"/>
    <xf numFmtId="196" fontId="17" fillId="14" borderId="0" applyNumberFormat="0" applyBorder="0" applyAlignment="0" applyProtection="0"/>
    <xf numFmtId="196" fontId="17" fillId="19" borderId="0" applyNumberFormat="0" applyBorder="0" applyAlignment="0" applyProtection="0"/>
    <xf numFmtId="196" fontId="45" fillId="20" borderId="15" applyNumberFormat="0" applyAlignment="0" applyProtection="0"/>
    <xf numFmtId="196" fontId="8" fillId="25" borderId="14" applyNumberFormat="0" applyFont="0" applyAlignment="0" applyProtection="0"/>
    <xf numFmtId="196" fontId="30" fillId="0" borderId="9" applyNumberFormat="0" applyFill="0" applyAlignment="0" applyProtection="0"/>
    <xf numFmtId="196" fontId="31" fillId="0" borderId="10" applyNumberFormat="0" applyFill="0" applyAlignment="0" applyProtection="0"/>
    <xf numFmtId="196" fontId="32" fillId="0" borderId="11" applyNumberFormat="0" applyFill="0" applyAlignment="0" applyProtection="0"/>
    <xf numFmtId="196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24" fillId="0" borderId="0"/>
    <xf numFmtId="0" fontId="24" fillId="0" borderId="0"/>
    <xf numFmtId="224" fontId="13" fillId="0" borderId="0"/>
    <xf numFmtId="224" fontId="13" fillId="0" borderId="0"/>
    <xf numFmtId="224" fontId="13" fillId="0" borderId="0"/>
    <xf numFmtId="224" fontId="8" fillId="0" borderId="0"/>
    <xf numFmtId="224" fontId="8" fillId="0" borderId="0"/>
    <xf numFmtId="224" fontId="8" fillId="0" borderId="0"/>
    <xf numFmtId="224" fontId="8" fillId="0" borderId="0"/>
    <xf numFmtId="224" fontId="8" fillId="0" borderId="0"/>
    <xf numFmtId="224" fontId="8" fillId="0" borderId="0"/>
    <xf numFmtId="0" fontId="2" fillId="0" borderId="0"/>
    <xf numFmtId="224" fontId="13" fillId="0" borderId="0"/>
    <xf numFmtId="0" fontId="2" fillId="0" borderId="0"/>
    <xf numFmtId="0" fontId="2" fillId="0" borderId="0"/>
    <xf numFmtId="224" fontId="43" fillId="0" borderId="0"/>
    <xf numFmtId="224" fontId="8" fillId="0" borderId="0"/>
    <xf numFmtId="224" fontId="8" fillId="0" borderId="0"/>
    <xf numFmtId="224" fontId="8" fillId="0" borderId="0"/>
    <xf numFmtId="224" fontId="8" fillId="0" borderId="0"/>
    <xf numFmtId="224" fontId="8" fillId="0" borderId="0"/>
    <xf numFmtId="224" fontId="8" fillId="0" borderId="0"/>
    <xf numFmtId="224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96" fontId="15" fillId="2" borderId="0" applyNumberFormat="0" applyBorder="0" applyAlignment="0" applyProtection="0"/>
    <xf numFmtId="196" fontId="15" fillId="3" borderId="0" applyNumberFormat="0" applyBorder="0" applyAlignment="0" applyProtection="0"/>
    <xf numFmtId="196" fontId="15" fillId="4" borderId="0" applyNumberFormat="0" applyBorder="0" applyAlignment="0" applyProtection="0"/>
    <xf numFmtId="196" fontId="15" fillId="5" borderId="0" applyNumberFormat="0" applyBorder="0" applyAlignment="0" applyProtection="0"/>
    <xf numFmtId="196" fontId="15" fillId="6" borderId="0" applyNumberFormat="0" applyBorder="0" applyAlignment="0" applyProtection="0"/>
    <xf numFmtId="196" fontId="15" fillId="7" borderId="0" applyNumberFormat="0" applyBorder="0" applyAlignment="0" applyProtection="0"/>
    <xf numFmtId="196" fontId="15" fillId="8" borderId="0" applyNumberFormat="0" applyBorder="0" applyAlignment="0" applyProtection="0"/>
    <xf numFmtId="196" fontId="15" fillId="9" borderId="0" applyNumberFormat="0" applyBorder="0" applyAlignment="0" applyProtection="0"/>
    <xf numFmtId="196" fontId="15" fillId="10" borderId="0" applyNumberFormat="0" applyBorder="0" applyAlignment="0" applyProtection="0"/>
    <xf numFmtId="196" fontId="15" fillId="5" borderId="0" applyNumberFormat="0" applyBorder="0" applyAlignment="0" applyProtection="0"/>
    <xf numFmtId="196" fontId="15" fillId="8" borderId="0" applyNumberFormat="0" applyBorder="0" applyAlignment="0" applyProtection="0"/>
    <xf numFmtId="196" fontId="15" fillId="11" borderId="0" applyNumberFormat="0" applyBorder="0" applyAlignment="0" applyProtection="0"/>
    <xf numFmtId="196" fontId="17" fillId="12" borderId="0" applyNumberFormat="0" applyBorder="0" applyAlignment="0" applyProtection="0"/>
    <xf numFmtId="196" fontId="17" fillId="9" borderId="0" applyNumberFormat="0" applyBorder="0" applyAlignment="0" applyProtection="0"/>
    <xf numFmtId="196" fontId="17" fillId="10" borderId="0" applyNumberFormat="0" applyBorder="0" applyAlignment="0" applyProtection="0"/>
    <xf numFmtId="196" fontId="17" fillId="13" borderId="0" applyNumberFormat="0" applyBorder="0" applyAlignment="0" applyProtection="0"/>
    <xf numFmtId="196" fontId="17" fillId="14" borderId="0" applyNumberFormat="0" applyBorder="0" applyAlignment="0" applyProtection="0"/>
    <xf numFmtId="196" fontId="17" fillId="15" borderId="0" applyNumberFormat="0" applyBorder="0" applyAlignment="0" applyProtection="0"/>
    <xf numFmtId="196" fontId="20" fillId="20" borderId="6" applyNumberFormat="0" applyAlignment="0" applyProtection="0"/>
    <xf numFmtId="196" fontId="49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196" fontId="21" fillId="21" borderId="7" applyNumberFormat="0" applyAlignment="0" applyProtection="0"/>
    <xf numFmtId="196" fontId="27" fillId="4" borderId="0" applyNumberFormat="0" applyBorder="0" applyAlignment="0" applyProtection="0"/>
    <xf numFmtId="196" fontId="34" fillId="7" borderId="6" applyNumberFormat="0" applyAlignment="0" applyProtection="0"/>
    <xf numFmtId="196" fontId="36" fillId="24" borderId="0" applyNumberFormat="0" applyBorder="0" applyAlignment="0" applyProtection="0"/>
    <xf numFmtId="3" fontId="112" fillId="0" borderId="30">
      <alignment horizontal="center"/>
    </xf>
    <xf numFmtId="196" fontId="18" fillId="3" borderId="0" applyNumberFormat="0" applyBorder="0" applyAlignment="0" applyProtection="0"/>
    <xf numFmtId="196" fontId="17" fillId="16" borderId="0" applyNumberFormat="0" applyBorder="0" applyAlignment="0" applyProtection="0"/>
    <xf numFmtId="196" fontId="17" fillId="17" borderId="0" applyNumberFormat="0" applyBorder="0" applyAlignment="0" applyProtection="0"/>
    <xf numFmtId="196" fontId="17" fillId="18" borderId="0" applyNumberFormat="0" applyBorder="0" applyAlignment="0" applyProtection="0"/>
    <xf numFmtId="196" fontId="17" fillId="13" borderId="0" applyNumberFormat="0" applyBorder="0" applyAlignment="0" applyProtection="0"/>
    <xf numFmtId="196" fontId="17" fillId="14" borderId="0" applyNumberFormat="0" applyBorder="0" applyAlignment="0" applyProtection="0"/>
    <xf numFmtId="196" fontId="17" fillId="19" borderId="0" applyNumberFormat="0" applyBorder="0" applyAlignment="0" applyProtection="0"/>
    <xf numFmtId="196" fontId="45" fillId="20" borderId="15" applyNumberFormat="0" applyAlignment="0" applyProtection="0"/>
    <xf numFmtId="196" fontId="8" fillId="25" borderId="14" applyNumberFormat="0" applyFont="0" applyAlignment="0" applyProtection="0"/>
    <xf numFmtId="196" fontId="30" fillId="0" borderId="9" applyNumberFormat="0" applyFill="0" applyAlignment="0" applyProtection="0"/>
    <xf numFmtId="196" fontId="31" fillId="0" borderId="10" applyNumberFormat="0" applyFill="0" applyAlignment="0" applyProtection="0"/>
    <xf numFmtId="196" fontId="32" fillId="0" borderId="11" applyNumberFormat="0" applyFill="0" applyAlignment="0" applyProtection="0"/>
    <xf numFmtId="196" fontId="32" fillId="0" borderId="0" applyNumberFormat="0" applyFill="0" applyBorder="0" applyAlignment="0" applyProtection="0"/>
    <xf numFmtId="0" fontId="20" fillId="20" borderId="34" applyNumberFormat="0" applyAlignment="0" applyProtection="0"/>
    <xf numFmtId="193" fontId="2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96" fontId="25" fillId="0" borderId="0" applyProtection="0"/>
    <xf numFmtId="196" fontId="9" fillId="0" borderId="0" applyFont="0" applyFill="0" applyBorder="0" applyAlignment="0" applyProtection="0"/>
    <xf numFmtId="196" fontId="88" fillId="0" borderId="33">
      <alignment horizontal="left" vertical="center"/>
    </xf>
    <xf numFmtId="0" fontId="88" fillId="0" borderId="33">
      <alignment horizontal="left" vertical="center"/>
    </xf>
    <xf numFmtId="196" fontId="33" fillId="0" borderId="0" applyProtection="0"/>
    <xf numFmtId="196" fontId="29" fillId="0" borderId="0" applyProtection="0"/>
    <xf numFmtId="0" fontId="34" fillId="7" borderId="34" applyNumberFormat="0" applyAlignment="0" applyProtection="0"/>
    <xf numFmtId="258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96" fontId="13" fillId="0" borderId="0"/>
    <xf numFmtId="191" fontId="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07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96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93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6" fontId="8" fillId="0" borderId="0"/>
    <xf numFmtId="196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24" fontId="76" fillId="20" borderId="34" applyNumberFormat="0" applyAlignment="0" applyProtection="0"/>
    <xf numFmtId="224" fontId="76" fillId="20" borderId="34" applyNumberFormat="0" applyAlignment="0" applyProtection="0"/>
    <xf numFmtId="224" fontId="76" fillId="20" borderId="34" applyNumberFormat="0" applyAlignment="0" applyProtection="0"/>
    <xf numFmtId="224" fontId="76" fillId="20" borderId="34" applyNumberFormat="0" applyAlignment="0" applyProtection="0"/>
    <xf numFmtId="224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24" fontId="76" fillId="20" borderId="34" applyNumberFormat="0" applyAlignment="0" applyProtection="0"/>
    <xf numFmtId="224" fontId="76" fillId="20" borderId="34" applyNumberFormat="0" applyAlignment="0" applyProtection="0"/>
    <xf numFmtId="224" fontId="76" fillId="20" borderId="34" applyNumberFormat="0" applyAlignment="0" applyProtection="0"/>
    <xf numFmtId="193" fontId="1" fillId="0" borderId="0" applyFont="0" applyFill="0" applyBorder="0" applyAlignment="0" applyProtection="0"/>
    <xf numFmtId="224" fontId="93" fillId="7" borderId="34" applyNumberFormat="0" applyAlignment="0" applyProtection="0"/>
    <xf numFmtId="224" fontId="93" fillId="7" borderId="34" applyNumberFormat="0" applyAlignment="0" applyProtection="0"/>
    <xf numFmtId="224" fontId="93" fillId="7" borderId="34" applyNumberFormat="0" applyAlignment="0" applyProtection="0"/>
    <xf numFmtId="224" fontId="93" fillId="7" borderId="34" applyNumberFormat="0" applyAlignment="0" applyProtection="0"/>
    <xf numFmtId="224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24" fontId="93" fillId="7" borderId="34" applyNumberFormat="0" applyAlignment="0" applyProtection="0"/>
    <xf numFmtId="224" fontId="93" fillId="7" borderId="34" applyNumberFormat="0" applyAlignment="0" applyProtection="0"/>
    <xf numFmtId="224" fontId="93" fillId="7" borderId="34" applyNumberFormat="0" applyAlignment="0" applyProtection="0"/>
    <xf numFmtId="0" fontId="1" fillId="0" borderId="0"/>
    <xf numFmtId="0" fontId="1" fillId="0" borderId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100" fillId="20" borderId="36" applyNumberFormat="0" applyAlignment="0" applyProtection="0"/>
    <xf numFmtId="224" fontId="100" fillId="20" borderId="36" applyNumberFormat="0" applyAlignment="0" applyProtection="0"/>
    <xf numFmtId="224" fontId="100" fillId="20" borderId="36" applyNumberFormat="0" applyAlignment="0" applyProtection="0"/>
    <xf numFmtId="224" fontId="100" fillId="20" borderId="36" applyNumberFormat="0" applyAlignment="0" applyProtection="0"/>
    <xf numFmtId="224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24" fontId="100" fillId="20" borderId="36" applyNumberFormat="0" applyAlignment="0" applyProtection="0"/>
    <xf numFmtId="224" fontId="100" fillId="20" borderId="36" applyNumberFormat="0" applyAlignment="0" applyProtection="0"/>
    <xf numFmtId="224" fontId="100" fillId="20" borderId="36" applyNumberFormat="0" applyAlignment="0" applyProtection="0"/>
    <xf numFmtId="0" fontId="45" fillId="20" borderId="36" applyNumberFormat="0" applyAlignment="0" applyProtection="0"/>
    <xf numFmtId="196" fontId="20" fillId="20" borderId="34" applyNumberFormat="0" applyAlignment="0" applyProtection="0"/>
    <xf numFmtId="196" fontId="34" fillId="7" borderId="34" applyNumberFormat="0" applyAlignment="0" applyProtection="0"/>
    <xf numFmtId="196" fontId="45" fillId="20" borderId="36" applyNumberFormat="0" applyAlignment="0" applyProtection="0"/>
    <xf numFmtId="196" fontId="8" fillId="25" borderId="35" applyNumberFormat="0" applyFont="0" applyAlignment="0" applyProtection="0"/>
    <xf numFmtId="224" fontId="8" fillId="25" borderId="35" applyNumberFormat="0" applyFont="0" applyAlignment="0" applyProtection="0"/>
    <xf numFmtId="0" fontId="8" fillId="25" borderId="35" applyNumberFormat="0" applyFont="0" applyAlignment="0" applyProtection="0"/>
    <xf numFmtId="224" fontId="8" fillId="25" borderId="35" applyNumberFormat="0" applyFont="0" applyAlignment="0" applyProtection="0"/>
    <xf numFmtId="224" fontId="8" fillId="25" borderId="35" applyNumberFormat="0" applyFont="0" applyAlignment="0" applyProtection="0"/>
    <xf numFmtId="224" fontId="8" fillId="25" borderId="35" applyNumberFormat="0" applyFont="0" applyAlignment="0" applyProtection="0"/>
    <xf numFmtId="224" fontId="8" fillId="25" borderId="35" applyNumberFormat="0" applyFont="0" applyAlignment="0" applyProtection="0"/>
    <xf numFmtId="224" fontId="8" fillId="25" borderId="35" applyNumberFormat="0" applyFont="0" applyAlignment="0" applyProtection="0"/>
    <xf numFmtId="224" fontId="8" fillId="25" borderId="35" applyNumberFormat="0" applyFont="0" applyAlignment="0" applyProtection="0"/>
    <xf numFmtId="224" fontId="8" fillId="25" borderId="35" applyNumberFormat="0" applyFont="0" applyAlignment="0" applyProtection="0"/>
    <xf numFmtId="43" fontId="8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9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24" fontId="76" fillId="20" borderId="34" applyNumberFormat="0" applyAlignment="0" applyProtection="0"/>
    <xf numFmtId="224" fontId="76" fillId="20" borderId="34" applyNumberFormat="0" applyAlignment="0" applyProtection="0"/>
    <xf numFmtId="224" fontId="76" fillId="20" borderId="34" applyNumberFormat="0" applyAlignment="0" applyProtection="0"/>
    <xf numFmtId="224" fontId="76" fillId="20" borderId="34" applyNumberFormat="0" applyAlignment="0" applyProtection="0"/>
    <xf numFmtId="224" fontId="76" fillId="20" borderId="34" applyNumberFormat="0" applyAlignment="0" applyProtection="0"/>
    <xf numFmtId="0" fontId="76" fillId="20" borderId="34" applyNumberFormat="0" applyAlignment="0" applyProtection="0"/>
    <xf numFmtId="224" fontId="76" fillId="20" borderId="34" applyNumberFormat="0" applyAlignment="0" applyProtection="0"/>
    <xf numFmtId="224" fontId="76" fillId="20" borderId="34" applyNumberFormat="0" applyAlignment="0" applyProtection="0"/>
    <xf numFmtId="224" fontId="76" fillId="20" borderId="34" applyNumberFormat="0" applyAlignment="0" applyProtection="0"/>
    <xf numFmtId="196" fontId="88" fillId="0" borderId="33">
      <alignment horizontal="left" vertical="center"/>
    </xf>
    <xf numFmtId="0" fontId="88" fillId="0" borderId="33">
      <alignment horizontal="left" vertical="center"/>
    </xf>
    <xf numFmtId="224" fontId="93" fillId="7" borderId="34" applyNumberFormat="0" applyAlignment="0" applyProtection="0"/>
    <xf numFmtId="224" fontId="93" fillId="7" borderId="34" applyNumberFormat="0" applyAlignment="0" applyProtection="0"/>
    <xf numFmtId="224" fontId="93" fillId="7" borderId="34" applyNumberFormat="0" applyAlignment="0" applyProtection="0"/>
    <xf numFmtId="224" fontId="93" fillId="7" borderId="34" applyNumberFormat="0" applyAlignment="0" applyProtection="0"/>
    <xf numFmtId="224" fontId="93" fillId="7" borderId="34" applyNumberFormat="0" applyAlignment="0" applyProtection="0"/>
    <xf numFmtId="0" fontId="93" fillId="7" borderId="34" applyNumberFormat="0" applyAlignment="0" applyProtection="0"/>
    <xf numFmtId="224" fontId="93" fillId="7" borderId="34" applyNumberFormat="0" applyAlignment="0" applyProtection="0"/>
    <xf numFmtId="224" fontId="93" fillId="7" borderId="34" applyNumberFormat="0" applyAlignment="0" applyProtection="0"/>
    <xf numFmtId="224" fontId="93" fillId="7" borderId="34" applyNumberFormat="0" applyAlignment="0" applyProtection="0"/>
    <xf numFmtId="0" fontId="1" fillId="0" borderId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24" fillId="25" borderId="35" applyNumberFormat="0" applyFont="0" applyAlignment="0" applyProtection="0"/>
    <xf numFmtId="224" fontId="100" fillId="20" borderId="36" applyNumberFormat="0" applyAlignment="0" applyProtection="0"/>
    <xf numFmtId="224" fontId="100" fillId="20" borderId="36" applyNumberFormat="0" applyAlignment="0" applyProtection="0"/>
    <xf numFmtId="224" fontId="100" fillId="20" borderId="36" applyNumberFormat="0" applyAlignment="0" applyProtection="0"/>
    <xf numFmtId="224" fontId="100" fillId="20" borderId="36" applyNumberFormat="0" applyAlignment="0" applyProtection="0"/>
    <xf numFmtId="224" fontId="100" fillId="20" borderId="36" applyNumberFormat="0" applyAlignment="0" applyProtection="0"/>
    <xf numFmtId="0" fontId="100" fillId="20" borderId="36" applyNumberFormat="0" applyAlignment="0" applyProtection="0"/>
    <xf numFmtId="224" fontId="100" fillId="20" borderId="36" applyNumberFormat="0" applyAlignment="0" applyProtection="0"/>
    <xf numFmtId="224" fontId="100" fillId="20" borderId="36" applyNumberFormat="0" applyAlignment="0" applyProtection="0"/>
    <xf numFmtId="224" fontId="100" fillId="20" borderId="36" applyNumberFormat="0" applyAlignment="0" applyProtection="0"/>
    <xf numFmtId="196" fontId="20" fillId="20" borderId="34" applyNumberFormat="0" applyAlignment="0" applyProtection="0"/>
    <xf numFmtId="196" fontId="34" fillId="7" borderId="34" applyNumberFormat="0" applyAlignment="0" applyProtection="0"/>
    <xf numFmtId="196" fontId="45" fillId="20" borderId="36" applyNumberFormat="0" applyAlignment="0" applyProtection="0"/>
    <xf numFmtId="196" fontId="8" fillId="25" borderId="35" applyNumberFormat="0" applyFont="0" applyAlignment="0" applyProtection="0"/>
    <xf numFmtId="224" fontId="8" fillId="25" borderId="35" applyNumberFormat="0" applyFont="0" applyAlignment="0" applyProtection="0"/>
    <xf numFmtId="224" fontId="8" fillId="25" borderId="35" applyNumberFormat="0" applyFont="0" applyAlignment="0" applyProtection="0"/>
    <xf numFmtId="224" fontId="8" fillId="25" borderId="35" applyNumberFormat="0" applyFont="0" applyAlignment="0" applyProtection="0"/>
    <xf numFmtId="224" fontId="8" fillId="25" borderId="35" applyNumberFormat="0" applyFont="0" applyAlignment="0" applyProtection="0"/>
    <xf numFmtId="224" fontId="8" fillId="25" borderId="35" applyNumberFormat="0" applyFont="0" applyAlignment="0" applyProtection="0"/>
    <xf numFmtId="224" fontId="8" fillId="25" borderId="35" applyNumberFormat="0" applyFont="0" applyAlignment="0" applyProtection="0"/>
    <xf numFmtId="224" fontId="8" fillId="25" borderId="35" applyNumberFormat="0" applyFont="0" applyAlignment="0" applyProtection="0"/>
    <xf numFmtId="224" fontId="8" fillId="25" borderId="35" applyNumberFormat="0" applyFont="0" applyAlignment="0" applyProtection="0"/>
  </cellStyleXfs>
  <cellXfs count="238">
    <xf numFmtId="0" fontId="0" fillId="0" borderId="0" xfId="0"/>
    <xf numFmtId="4" fontId="139" fillId="0" borderId="0" xfId="342" applyNumberFormat="1" applyFont="1"/>
    <xf numFmtId="0" fontId="6" fillId="0" borderId="0" xfId="342" applyFont="1"/>
    <xf numFmtId="0" fontId="6" fillId="0" borderId="0" xfId="342" applyFont="1" applyAlignment="1">
      <alignment horizontal="center"/>
    </xf>
    <xf numFmtId="15" fontId="6" fillId="0" borderId="1" xfId="366" quotePrefix="1" applyNumberFormat="1" applyFont="1" applyBorder="1" applyAlignment="1">
      <alignment horizontal="center"/>
    </xf>
    <xf numFmtId="0" fontId="139" fillId="0" borderId="0" xfId="342" applyFont="1"/>
    <xf numFmtId="0" fontId="6" fillId="0" borderId="0" xfId="342" quotePrefix="1" applyFont="1"/>
    <xf numFmtId="0" fontId="6" fillId="0" borderId="0" xfId="366" applyFont="1"/>
    <xf numFmtId="0" fontId="6" fillId="0" borderId="1" xfId="342" applyFont="1" applyBorder="1" applyAlignment="1">
      <alignment horizontal="center"/>
    </xf>
    <xf numFmtId="0" fontId="139" fillId="0" borderId="0" xfId="5" applyNumberFormat="1" applyFont="1"/>
    <xf numFmtId="0" fontId="6" fillId="0" borderId="0" xfId="5" applyNumberFormat="1"/>
    <xf numFmtId="37" fontId="139" fillId="0" borderId="0" xfId="5" applyFont="1"/>
    <xf numFmtId="198" fontId="139" fillId="0" borderId="0" xfId="5" applyNumberFormat="1" applyFont="1"/>
    <xf numFmtId="0" fontId="139" fillId="0" borderId="0" xfId="5" applyNumberFormat="1" applyFont="1" applyAlignment="1">
      <alignment horizontal="center"/>
    </xf>
    <xf numFmtId="193" fontId="139" fillId="0" borderId="0" xfId="3" applyNumberFormat="1" applyFont="1" applyFill="1"/>
    <xf numFmtId="0" fontId="139" fillId="0" borderId="0" xfId="6" applyFont="1"/>
    <xf numFmtId="0" fontId="139" fillId="0" borderId="0" xfId="1" applyFont="1"/>
    <xf numFmtId="0" fontId="139" fillId="0" borderId="0" xfId="1" applyFont="1" applyAlignment="1">
      <alignment horizontal="center"/>
    </xf>
    <xf numFmtId="0" fontId="6" fillId="0" borderId="0" xfId="6" applyFont="1"/>
    <xf numFmtId="0" fontId="6" fillId="0" borderId="0" xfId="1"/>
    <xf numFmtId="0" fontId="6" fillId="0" borderId="0" xfId="1" applyAlignment="1">
      <alignment horizontal="center"/>
    </xf>
    <xf numFmtId="0" fontId="139" fillId="0" borderId="0" xfId="342" applyFont="1" applyAlignment="1">
      <alignment horizontal="center"/>
    </xf>
    <xf numFmtId="224" fontId="139" fillId="0" borderId="0" xfId="2335" applyFont="1"/>
    <xf numFmtId="0" fontId="140" fillId="0" borderId="0" xfId="2486" applyFont="1"/>
    <xf numFmtId="0" fontId="6" fillId="0" borderId="0" xfId="2335" applyNumberFormat="1" applyFont="1"/>
    <xf numFmtId="0" fontId="6" fillId="0" borderId="0" xfId="2486" applyFont="1"/>
    <xf numFmtId="224" fontId="6" fillId="0" borderId="0" xfId="2335" applyFont="1"/>
    <xf numFmtId="217" fontId="6" fillId="0" borderId="0" xfId="2335" applyNumberFormat="1" applyFont="1" applyAlignment="1">
      <alignment horizontal="left"/>
    </xf>
    <xf numFmtId="0" fontId="141" fillId="0" borderId="0" xfId="2335" applyNumberFormat="1" applyFont="1" applyAlignment="1">
      <alignment vertical="center"/>
    </xf>
    <xf numFmtId="0" fontId="139" fillId="0" borderId="0" xfId="366" applyFont="1"/>
    <xf numFmtId="194" fontId="139" fillId="0" borderId="0" xfId="342" applyNumberFormat="1" applyFont="1" applyAlignment="1">
      <alignment horizontal="left"/>
    </xf>
    <xf numFmtId="194" fontId="6" fillId="0" borderId="0" xfId="342" applyNumberFormat="1" applyFont="1" applyAlignment="1">
      <alignment horizontal="left"/>
    </xf>
    <xf numFmtId="260" fontId="6" fillId="0" borderId="0" xfId="3" applyNumberFormat="1" applyFont="1" applyFill="1" applyAlignment="1"/>
    <xf numFmtId="260" fontId="6" fillId="0" borderId="0" xfId="342" applyNumberFormat="1" applyFont="1"/>
    <xf numFmtId="260" fontId="6" fillId="0" borderId="0" xfId="3" applyNumberFormat="1" applyFont="1" applyFill="1" applyAlignment="1">
      <alignment horizontal="right"/>
    </xf>
    <xf numFmtId="260" fontId="6" fillId="0" borderId="0" xfId="3" applyNumberFormat="1" applyFont="1" applyFill="1"/>
    <xf numFmtId="260" fontId="139" fillId="0" borderId="32" xfId="3" applyNumberFormat="1" applyFont="1" applyFill="1" applyBorder="1" applyAlignment="1"/>
    <xf numFmtId="260" fontId="139" fillId="0" borderId="0" xfId="342" applyNumberFormat="1" applyFont="1"/>
    <xf numFmtId="260" fontId="139" fillId="0" borderId="32" xfId="3" applyNumberFormat="1" applyFont="1" applyFill="1" applyBorder="1" applyAlignment="1">
      <alignment horizontal="right"/>
    </xf>
    <xf numFmtId="260" fontId="139" fillId="0" borderId="0" xfId="3" applyNumberFormat="1" applyFont="1" applyFill="1"/>
    <xf numFmtId="260" fontId="139" fillId="0" borderId="0" xfId="3" applyNumberFormat="1" applyFont="1" applyFill="1" applyBorder="1" applyAlignment="1"/>
    <xf numFmtId="260" fontId="139" fillId="0" borderId="0" xfId="3" applyNumberFormat="1" applyFont="1" applyFill="1" applyBorder="1"/>
    <xf numFmtId="260" fontId="6" fillId="0" borderId="1" xfId="3" applyNumberFormat="1" applyFont="1" applyFill="1" applyBorder="1" applyAlignment="1"/>
    <xf numFmtId="260" fontId="6" fillId="0" borderId="1" xfId="3" applyNumberFormat="1" applyFont="1" applyFill="1" applyBorder="1"/>
    <xf numFmtId="260" fontId="6" fillId="0" borderId="0" xfId="3" applyNumberFormat="1" applyFont="1" applyFill="1" applyBorder="1"/>
    <xf numFmtId="260" fontId="139" fillId="0" borderId="3" xfId="3" applyNumberFormat="1" applyFont="1" applyFill="1" applyBorder="1"/>
    <xf numFmtId="260" fontId="6" fillId="0" borderId="0" xfId="3" applyNumberFormat="1" applyFont="1" applyFill="1" applyBorder="1" applyAlignment="1"/>
    <xf numFmtId="260" fontId="6" fillId="0" borderId="0" xfId="3" applyNumberFormat="1" applyFont="1" applyFill="1" applyBorder="1" applyAlignment="1">
      <alignment horizontal="right"/>
    </xf>
    <xf numFmtId="260" fontId="139" fillId="0" borderId="4" xfId="3" applyNumberFormat="1" applyFont="1" applyFill="1" applyBorder="1"/>
    <xf numFmtId="260" fontId="6" fillId="0" borderId="27" xfId="342" applyNumberFormat="1" applyFont="1" applyBorder="1"/>
    <xf numFmtId="261" fontId="6" fillId="0" borderId="0" xfId="342" applyNumberFormat="1" applyFont="1"/>
    <xf numFmtId="260" fontId="139" fillId="0" borderId="0" xfId="3" applyNumberFormat="1" applyFont="1" applyFill="1" applyAlignment="1"/>
    <xf numFmtId="0" fontId="6" fillId="0" borderId="0" xfId="342" quotePrefix="1" applyFont="1" applyAlignment="1">
      <alignment horizontal="center"/>
    </xf>
    <xf numFmtId="260" fontId="6" fillId="0" borderId="1" xfId="3" applyNumberFormat="1" applyFont="1" applyFill="1" applyBorder="1" applyAlignment="1">
      <alignment horizontal="right"/>
    </xf>
    <xf numFmtId="0" fontId="139" fillId="0" borderId="0" xfId="342" quotePrefix="1" applyFont="1" applyAlignment="1">
      <alignment horizontal="center"/>
    </xf>
    <xf numFmtId="260" fontId="6" fillId="61" borderId="0" xfId="3" applyNumberFormat="1" applyFont="1" applyFill="1" applyAlignment="1"/>
    <xf numFmtId="260" fontId="6" fillId="61" borderId="0" xfId="3" applyNumberFormat="1" applyFont="1" applyFill="1" applyAlignment="1">
      <alignment horizontal="right"/>
    </xf>
    <xf numFmtId="260" fontId="139" fillId="0" borderId="32" xfId="3" applyNumberFormat="1" applyFont="1" applyFill="1" applyBorder="1"/>
    <xf numFmtId="260" fontId="6" fillId="0" borderId="33" xfId="3" applyNumberFormat="1" applyFont="1" applyFill="1" applyBorder="1" applyAlignment="1"/>
    <xf numFmtId="260" fontId="6" fillId="0" borderId="33" xfId="3" applyNumberFormat="1" applyFont="1" applyFill="1" applyBorder="1" applyAlignment="1">
      <alignment horizontal="right"/>
    </xf>
    <xf numFmtId="261" fontId="6" fillId="0" borderId="3" xfId="3" applyNumberFormat="1" applyFont="1" applyFill="1" applyBorder="1"/>
    <xf numFmtId="260" fontId="6" fillId="61" borderId="0" xfId="3" applyNumberFormat="1" applyFont="1" applyFill="1"/>
    <xf numFmtId="0" fontId="6" fillId="61" borderId="0" xfId="342" applyFont="1" applyFill="1"/>
    <xf numFmtId="0" fontId="6" fillId="61" borderId="0" xfId="342" quotePrefix="1" applyFont="1" applyFill="1" applyAlignment="1">
      <alignment horizontal="center"/>
    </xf>
    <xf numFmtId="260" fontId="6" fillId="61" borderId="0" xfId="342" applyNumberFormat="1" applyFont="1" applyFill="1"/>
    <xf numFmtId="0" fontId="0" fillId="61" borderId="0" xfId="0" applyFill="1"/>
    <xf numFmtId="4" fontId="142" fillId="0" borderId="0" xfId="342" applyNumberFormat="1" applyFont="1"/>
    <xf numFmtId="0" fontId="78" fillId="0" borderId="0" xfId="3" applyNumberFormat="1" applyFont="1" applyFill="1" applyAlignment="1">
      <alignment horizontal="center"/>
    </xf>
    <xf numFmtId="4" fontId="142" fillId="0" borderId="1" xfId="342" applyNumberFormat="1" applyFont="1" applyBorder="1"/>
    <xf numFmtId="245" fontId="143" fillId="0" borderId="1" xfId="3" applyNumberFormat="1" applyFont="1" applyFill="1" applyBorder="1" applyAlignment="1">
      <alignment horizontal="right"/>
    </xf>
    <xf numFmtId="0" fontId="78" fillId="0" borderId="1" xfId="3" applyNumberFormat="1" applyFont="1" applyFill="1" applyBorder="1" applyAlignment="1">
      <alignment horizontal="center"/>
    </xf>
    <xf numFmtId="262" fontId="78" fillId="0" borderId="32" xfId="147" quotePrefix="1" applyNumberFormat="1" applyFont="1" applyFill="1" applyBorder="1" applyAlignment="1">
      <alignment horizontal="center"/>
    </xf>
    <xf numFmtId="0" fontId="142" fillId="0" borderId="0" xfId="342" applyFont="1"/>
    <xf numFmtId="0" fontId="78" fillId="0" borderId="0" xfId="342" applyFont="1"/>
    <xf numFmtId="0" fontId="78" fillId="0" borderId="0" xfId="342" applyFont="1" applyAlignment="1">
      <alignment horizontal="left"/>
    </xf>
    <xf numFmtId="0" fontId="142" fillId="0" borderId="0" xfId="342" applyFont="1" applyAlignment="1">
      <alignment horizontal="left"/>
    </xf>
    <xf numFmtId="195" fontId="78" fillId="0" borderId="0" xfId="1" applyNumberFormat="1" applyFont="1"/>
    <xf numFmtId="0" fontId="78" fillId="0" borderId="0" xfId="4" applyFont="1"/>
    <xf numFmtId="0" fontId="142" fillId="0" borderId="1" xfId="342" applyFont="1" applyBorder="1"/>
    <xf numFmtId="0" fontId="78" fillId="0" borderId="1" xfId="342" applyFont="1" applyBorder="1" applyAlignment="1">
      <alignment horizontal="center"/>
    </xf>
    <xf numFmtId="4" fontId="144" fillId="0" borderId="0" xfId="147" applyNumberFormat="1" applyFont="1" applyFill="1" applyBorder="1" applyAlignment="1">
      <alignment horizontal="right"/>
    </xf>
    <xf numFmtId="0" fontId="78" fillId="0" borderId="0" xfId="5" applyNumberFormat="1" applyFont="1"/>
    <xf numFmtId="0" fontId="142" fillId="0" borderId="0" xfId="5" applyNumberFormat="1" applyFont="1"/>
    <xf numFmtId="37" fontId="142" fillId="0" borderId="0" xfId="5" applyFont="1"/>
    <xf numFmtId="0" fontId="78" fillId="0" borderId="0" xfId="342" quotePrefix="1" applyFont="1"/>
    <xf numFmtId="0" fontId="142" fillId="0" borderId="0" xfId="6" applyFont="1"/>
    <xf numFmtId="0" fontId="78" fillId="0" borderId="0" xfId="6" applyFont="1"/>
    <xf numFmtId="0" fontId="78" fillId="0" borderId="0" xfId="1" applyFont="1"/>
    <xf numFmtId="0" fontId="78" fillId="0" borderId="0" xfId="366" applyFont="1"/>
    <xf numFmtId="0" fontId="142" fillId="0" borderId="0" xfId="366" applyFont="1"/>
    <xf numFmtId="194" fontId="142" fillId="0" borderId="0" xfId="342" applyNumberFormat="1" applyFont="1" applyAlignment="1">
      <alignment horizontal="left"/>
    </xf>
    <xf numFmtId="194" fontId="78" fillId="0" borderId="0" xfId="342" applyNumberFormat="1" applyFont="1" applyAlignment="1">
      <alignment horizontal="left"/>
    </xf>
    <xf numFmtId="0" fontId="142" fillId="0" borderId="0" xfId="366" quotePrefix="1" applyFont="1"/>
    <xf numFmtId="0" fontId="142" fillId="0" borderId="0" xfId="1" applyFont="1"/>
    <xf numFmtId="0" fontId="78" fillId="0" borderId="0" xfId="342" applyFont="1" applyAlignment="1">
      <alignment horizontal="center"/>
    </xf>
    <xf numFmtId="49" fontId="78" fillId="0" borderId="1" xfId="366" applyNumberFormat="1" applyFont="1" applyBorder="1" applyAlignment="1">
      <alignment horizontal="center" vertical="center"/>
    </xf>
    <xf numFmtId="4" fontId="78" fillId="0" borderId="0" xfId="342" applyNumberFormat="1" applyFont="1" applyAlignment="1">
      <alignment horizontal="center"/>
    </xf>
    <xf numFmtId="4" fontId="144" fillId="0" borderId="0" xfId="147" quotePrefix="1" applyNumberFormat="1" applyFont="1" applyFill="1" applyBorder="1" applyAlignment="1">
      <alignment horizontal="right"/>
    </xf>
    <xf numFmtId="0" fontId="78" fillId="0" borderId="32" xfId="342" applyFont="1" applyBorder="1" applyAlignment="1">
      <alignment horizontal="center"/>
    </xf>
    <xf numFmtId="4" fontId="142" fillId="0" borderId="0" xfId="366" applyNumberFormat="1" applyFont="1"/>
    <xf numFmtId="0" fontId="78" fillId="0" borderId="1" xfId="366" quotePrefix="1" applyFont="1" applyBorder="1" applyAlignment="1">
      <alignment horizontal="center"/>
    </xf>
    <xf numFmtId="0" fontId="78" fillId="0" borderId="0" xfId="342" applyFont="1" applyAlignment="1">
      <alignment vertical="center"/>
    </xf>
    <xf numFmtId="196" fontId="78" fillId="0" borderId="0" xfId="342" applyNumberFormat="1" applyFont="1" applyAlignment="1">
      <alignment vertical="center"/>
    </xf>
    <xf numFmtId="0" fontId="78" fillId="0" borderId="0" xfId="4129" applyFont="1"/>
    <xf numFmtId="0" fontId="78" fillId="0" borderId="0" xfId="3291" applyFont="1"/>
    <xf numFmtId="0" fontId="78" fillId="0" borderId="33" xfId="147" quotePrefix="1" applyNumberFormat="1" applyFont="1" applyFill="1" applyBorder="1" applyAlignment="1">
      <alignment horizontal="center"/>
    </xf>
    <xf numFmtId="0" fontId="144" fillId="0" borderId="0" xfId="342" quotePrefix="1" applyFont="1" applyAlignment="1">
      <alignment horizontal="right"/>
    </xf>
    <xf numFmtId="245" fontId="143" fillId="0" borderId="1" xfId="3024" applyNumberFormat="1" applyFont="1" applyFill="1" applyBorder="1" applyAlignment="1">
      <alignment horizontal="right"/>
    </xf>
    <xf numFmtId="0" fontId="78" fillId="0" borderId="0" xfId="7" applyFont="1" applyAlignment="1">
      <alignment horizontal="center"/>
    </xf>
    <xf numFmtId="0" fontId="78" fillId="0" borderId="5" xfId="342" applyFont="1" applyBorder="1" applyAlignment="1">
      <alignment horizontal="center"/>
    </xf>
    <xf numFmtId="0" fontId="142" fillId="0" borderId="0" xfId="342" applyFont="1" applyAlignment="1">
      <alignment horizontal="center"/>
    </xf>
    <xf numFmtId="247" fontId="142" fillId="0" borderId="0" xfId="342" applyNumberFormat="1" applyFont="1"/>
    <xf numFmtId="246" fontId="142" fillId="0" borderId="0" xfId="342" applyNumberFormat="1" applyFont="1"/>
    <xf numFmtId="247" fontId="78" fillId="0" borderId="0" xfId="342" applyNumberFormat="1" applyFont="1"/>
    <xf numFmtId="246" fontId="78" fillId="0" borderId="0" xfId="342" applyNumberFormat="1" applyFont="1"/>
    <xf numFmtId="246" fontId="142" fillId="0" borderId="0" xfId="3" applyNumberFormat="1" applyFont="1" applyFill="1" applyAlignment="1"/>
    <xf numFmtId="246" fontId="78" fillId="0" borderId="0" xfId="3" applyNumberFormat="1" applyFont="1" applyFill="1" applyAlignment="1"/>
    <xf numFmtId="247" fontId="142" fillId="0" borderId="4" xfId="342" applyNumberFormat="1" applyFont="1" applyBorder="1"/>
    <xf numFmtId="212" fontId="78" fillId="0" borderId="0" xfId="3" applyNumberFormat="1" applyFont="1" applyFill="1" applyBorder="1"/>
    <xf numFmtId="212" fontId="78" fillId="0" borderId="0" xfId="3" applyNumberFormat="1" applyFont="1" applyFill="1"/>
    <xf numFmtId="262" fontId="144" fillId="0" borderId="1" xfId="147" quotePrefix="1" applyNumberFormat="1" applyFont="1" applyFill="1" applyBorder="1" applyAlignment="1">
      <alignment horizontal="center"/>
    </xf>
    <xf numFmtId="245" fontId="142" fillId="0" borderId="0" xfId="3024" applyNumberFormat="1" applyFont="1" applyFill="1" applyAlignment="1"/>
    <xf numFmtId="245" fontId="142" fillId="0" borderId="1" xfId="3024" applyNumberFormat="1" applyFont="1" applyFill="1" applyBorder="1" applyAlignment="1"/>
    <xf numFmtId="194" fontId="78" fillId="0" borderId="1" xfId="1" applyNumberFormat="1" applyFont="1" applyBorder="1" applyAlignment="1">
      <alignment horizontal="centerContinuous"/>
    </xf>
    <xf numFmtId="0" fontId="78" fillId="0" borderId="32" xfId="3024" applyNumberFormat="1" applyFont="1" applyFill="1" applyBorder="1" applyAlignment="1">
      <alignment horizontal="center"/>
    </xf>
    <xf numFmtId="4" fontId="78" fillId="0" borderId="0" xfId="147" applyNumberFormat="1" applyFont="1" applyFill="1" applyBorder="1" applyAlignment="1"/>
    <xf numFmtId="0" fontId="78" fillId="0" borderId="0" xfId="3024" applyNumberFormat="1" applyFont="1" applyFill="1" applyBorder="1" applyAlignment="1">
      <alignment horizontal="center"/>
    </xf>
    <xf numFmtId="0" fontId="78" fillId="0" borderId="0" xfId="147" applyNumberFormat="1" applyFont="1" applyFill="1" applyBorder="1" applyAlignment="1">
      <alignment horizontal="center"/>
    </xf>
    <xf numFmtId="0" fontId="144" fillId="0" borderId="0" xfId="147" applyNumberFormat="1" applyFont="1" applyFill="1" applyBorder="1" applyAlignment="1">
      <alignment horizontal="center"/>
    </xf>
    <xf numFmtId="4" fontId="144" fillId="0" borderId="0" xfId="147" applyNumberFormat="1" applyFont="1" applyFill="1" applyBorder="1" applyAlignment="1"/>
    <xf numFmtId="0" fontId="78" fillId="0" borderId="0" xfId="366" applyFont="1" applyAlignment="1">
      <alignment horizontal="center"/>
    </xf>
    <xf numFmtId="0" fontId="78" fillId="0" borderId="0" xfId="3024" applyNumberFormat="1" applyFont="1" applyFill="1" applyAlignment="1">
      <alignment horizontal="center"/>
    </xf>
    <xf numFmtId="0" fontId="78" fillId="0" borderId="0" xfId="554" applyFont="1" applyAlignment="1">
      <alignment horizontal="center"/>
    </xf>
    <xf numFmtId="245" fontId="78" fillId="0" borderId="0" xfId="3024" applyNumberFormat="1" applyFont="1" applyFill="1" applyBorder="1" applyAlignment="1">
      <alignment horizontal="center"/>
    </xf>
    <xf numFmtId="0" fontId="78" fillId="0" borderId="0" xfId="554" quotePrefix="1" applyFont="1" applyAlignment="1">
      <alignment horizontal="center"/>
    </xf>
    <xf numFmtId="245" fontId="142" fillId="0" borderId="0" xfId="3024" applyNumberFormat="1" applyFont="1" applyFill="1" applyBorder="1"/>
    <xf numFmtId="43" fontId="142" fillId="0" borderId="0" xfId="3" applyFont="1" applyFill="1" applyAlignment="1">
      <alignment horizontal="right"/>
    </xf>
    <xf numFmtId="245" fontId="142" fillId="0" borderId="0" xfId="3024" applyNumberFormat="1" applyFont="1" applyFill="1" applyAlignment="1">
      <alignment horizontal="right"/>
    </xf>
    <xf numFmtId="260" fontId="78" fillId="0" borderId="0" xfId="3024" applyNumberFormat="1" applyFont="1" applyFill="1" applyAlignment="1">
      <alignment horizontal="right"/>
    </xf>
    <xf numFmtId="260" fontId="78" fillId="0" borderId="0" xfId="342" applyNumberFormat="1" applyFont="1"/>
    <xf numFmtId="260" fontId="78" fillId="0" borderId="0" xfId="3" applyNumberFormat="1" applyFont="1" applyFill="1"/>
    <xf numFmtId="245" fontId="78" fillId="0" borderId="0" xfId="3024" applyNumberFormat="1" applyFont="1" applyFill="1" applyAlignment="1">
      <alignment horizontal="right"/>
    </xf>
    <xf numFmtId="0" fontId="78" fillId="0" borderId="0" xfId="3" quotePrefix="1" applyNumberFormat="1" applyFont="1" applyFill="1" applyAlignment="1">
      <alignment horizontal="center"/>
    </xf>
    <xf numFmtId="260" fontId="142" fillId="0" borderId="2" xfId="3024" applyNumberFormat="1" applyFont="1" applyFill="1" applyBorder="1" applyAlignment="1">
      <alignment horizontal="right"/>
    </xf>
    <xf numFmtId="260" fontId="142" fillId="0" borderId="0" xfId="3024" applyNumberFormat="1" applyFont="1" applyFill="1" applyBorder="1" applyAlignment="1">
      <alignment horizontal="right"/>
    </xf>
    <xf numFmtId="260" fontId="142" fillId="0" borderId="0" xfId="342" applyNumberFormat="1" applyFont="1"/>
    <xf numFmtId="260" fontId="142" fillId="0" borderId="0" xfId="3" applyNumberFormat="1" applyFont="1" applyFill="1"/>
    <xf numFmtId="260" fontId="142" fillId="0" borderId="3" xfId="3024" applyNumberFormat="1" applyFont="1" applyFill="1" applyBorder="1" applyAlignment="1">
      <alignment horizontal="right"/>
    </xf>
    <xf numFmtId="260" fontId="78" fillId="0" borderId="0" xfId="3024" applyNumberFormat="1" applyFont="1" applyFill="1" applyBorder="1"/>
    <xf numFmtId="260" fontId="78" fillId="0" borderId="0" xfId="3024" applyNumberFormat="1" applyFont="1" applyFill="1"/>
    <xf numFmtId="260" fontId="78" fillId="0" borderId="0" xfId="3024" quotePrefix="1" applyNumberFormat="1" applyFont="1" applyFill="1" applyBorder="1" applyAlignment="1">
      <alignment horizontal="center"/>
    </xf>
    <xf numFmtId="260" fontId="78" fillId="0" borderId="0" xfId="342" applyNumberFormat="1" applyFont="1" applyAlignment="1">
      <alignment horizontal="center"/>
    </xf>
    <xf numFmtId="260" fontId="78" fillId="0" borderId="0" xfId="554" quotePrefix="1" applyNumberFormat="1" applyFont="1" applyAlignment="1">
      <alignment horizontal="center"/>
    </xf>
    <xf numFmtId="260" fontId="78" fillId="0" borderId="0" xfId="554" applyNumberFormat="1" applyFont="1" applyAlignment="1">
      <alignment horizontal="center"/>
    </xf>
    <xf numFmtId="260" fontId="78" fillId="0" borderId="0" xfId="3024" applyNumberFormat="1" applyFont="1" applyFill="1" applyBorder="1" applyAlignment="1">
      <alignment horizontal="center"/>
    </xf>
    <xf numFmtId="260" fontId="142" fillId="0" borderId="0" xfId="3024" applyNumberFormat="1" applyFont="1" applyFill="1" applyAlignment="1">
      <alignment horizontal="right"/>
    </xf>
    <xf numFmtId="260" fontId="142" fillId="0" borderId="0" xfId="3" applyNumberFormat="1" applyFont="1" applyFill="1" applyAlignment="1">
      <alignment horizontal="right"/>
    </xf>
    <xf numFmtId="0" fontId="78" fillId="0" borderId="0" xfId="3024" quotePrefix="1" applyNumberFormat="1" applyFont="1" applyFill="1" applyAlignment="1">
      <alignment horizontal="center"/>
    </xf>
    <xf numFmtId="260" fontId="78" fillId="0" borderId="0" xfId="3" applyNumberFormat="1" applyFont="1" applyFill="1" applyBorder="1"/>
    <xf numFmtId="260" fontId="142" fillId="0" borderId="0" xfId="3" applyNumberFormat="1" applyFont="1" applyFill="1" applyBorder="1"/>
    <xf numFmtId="245" fontId="78" fillId="0" borderId="0" xfId="3024" applyNumberFormat="1" applyFont="1" applyFill="1" applyBorder="1"/>
    <xf numFmtId="43" fontId="78" fillId="0" borderId="0" xfId="3" applyFont="1" applyFill="1" applyBorder="1" applyAlignment="1">
      <alignment horizontal="right"/>
    </xf>
    <xf numFmtId="260" fontId="78" fillId="0" borderId="0" xfId="3" applyNumberFormat="1" applyFont="1" applyFill="1" applyAlignment="1">
      <alignment horizontal="right"/>
    </xf>
    <xf numFmtId="0" fontId="78" fillId="0" borderId="0" xfId="342" quotePrefix="1" applyFont="1" applyAlignment="1">
      <alignment horizontal="center"/>
    </xf>
    <xf numFmtId="260" fontId="78" fillId="0" borderId="0" xfId="3" applyNumberFormat="1" applyFont="1" applyFill="1" applyAlignment="1"/>
    <xf numFmtId="260" fontId="78" fillId="0" borderId="0" xfId="3" applyNumberFormat="1" applyFont="1" applyFill="1" applyBorder="1" applyAlignment="1">
      <alignment horizontal="right"/>
    </xf>
    <xf numFmtId="260" fontId="78" fillId="0" borderId="1" xfId="3" applyNumberFormat="1" applyFont="1" applyFill="1" applyBorder="1" applyAlignment="1"/>
    <xf numFmtId="260" fontId="78" fillId="0" borderId="1" xfId="3" applyNumberFormat="1" applyFont="1" applyFill="1" applyBorder="1" applyAlignment="1">
      <alignment horizontal="right"/>
    </xf>
    <xf numFmtId="0" fontId="142" fillId="0" borderId="0" xfId="342" quotePrefix="1" applyFont="1" applyAlignment="1">
      <alignment horizontal="center"/>
    </xf>
    <xf numFmtId="260" fontId="142" fillId="0" borderId="0" xfId="3" applyNumberFormat="1" applyFont="1" applyFill="1" applyAlignment="1"/>
    <xf numFmtId="260" fontId="142" fillId="0" borderId="0" xfId="3" applyNumberFormat="1" applyFont="1" applyFill="1" applyBorder="1" applyAlignment="1"/>
    <xf numFmtId="198" fontId="142" fillId="0" borderId="0" xfId="5" applyNumberFormat="1" applyFont="1"/>
    <xf numFmtId="0" fontId="142" fillId="0" borderId="0" xfId="5" applyNumberFormat="1" applyFont="1" applyAlignment="1">
      <alignment horizontal="center"/>
    </xf>
    <xf numFmtId="193" fontId="142" fillId="0" borderId="0" xfId="3" applyNumberFormat="1" applyFont="1" applyFill="1"/>
    <xf numFmtId="260" fontId="142" fillId="0" borderId="32" xfId="3" applyNumberFormat="1" applyFont="1" applyFill="1" applyBorder="1" applyAlignment="1"/>
    <xf numFmtId="260" fontId="142" fillId="0" borderId="32" xfId="3" applyNumberFormat="1" applyFont="1" applyFill="1" applyBorder="1" applyAlignment="1">
      <alignment horizontal="right"/>
    </xf>
    <xf numFmtId="260" fontId="78" fillId="0" borderId="0" xfId="3" applyNumberFormat="1" applyFont="1" applyFill="1" applyBorder="1" applyAlignment="1"/>
    <xf numFmtId="0" fontId="142" fillId="0" borderId="0" xfId="1" applyFont="1" applyAlignment="1">
      <alignment horizontal="center"/>
    </xf>
    <xf numFmtId="260" fontId="142" fillId="0" borderId="5" xfId="3" applyNumberFormat="1" applyFont="1" applyFill="1" applyBorder="1" applyAlignment="1">
      <alignment horizontal="right"/>
    </xf>
    <xf numFmtId="0" fontId="78" fillId="0" borderId="0" xfId="1" applyFont="1" applyAlignment="1">
      <alignment horizontal="center"/>
    </xf>
    <xf numFmtId="260" fontId="142" fillId="0" borderId="5" xfId="3" applyNumberFormat="1" applyFont="1" applyFill="1" applyBorder="1"/>
    <xf numFmtId="260" fontId="78" fillId="0" borderId="1" xfId="3" applyNumberFormat="1" applyFont="1" applyFill="1" applyBorder="1"/>
    <xf numFmtId="260" fontId="142" fillId="0" borderId="3" xfId="3" applyNumberFormat="1" applyFont="1" applyFill="1" applyBorder="1"/>
    <xf numFmtId="260" fontId="142" fillId="0" borderId="4" xfId="3" applyNumberFormat="1" applyFont="1" applyFill="1" applyBorder="1"/>
    <xf numFmtId="261" fontId="78" fillId="0" borderId="3" xfId="3024" applyNumberFormat="1" applyFont="1" applyFill="1" applyBorder="1"/>
    <xf numFmtId="261" fontId="78" fillId="0" borderId="0" xfId="342" applyNumberFormat="1" applyFont="1"/>
    <xf numFmtId="260" fontId="78" fillId="0" borderId="27" xfId="342" applyNumberFormat="1" applyFont="1" applyBorder="1"/>
    <xf numFmtId="200" fontId="78" fillId="0" borderId="0" xfId="342" quotePrefix="1" applyNumberFormat="1" applyFont="1" applyAlignment="1">
      <alignment horizontal="right"/>
    </xf>
    <xf numFmtId="200" fontId="78" fillId="0" borderId="0" xfId="342" quotePrefix="1" applyNumberFormat="1" applyFont="1" applyAlignment="1">
      <alignment horizontal="center"/>
    </xf>
    <xf numFmtId="0" fontId="145" fillId="0" borderId="0" xfId="342" applyFont="1"/>
    <xf numFmtId="43" fontId="78" fillId="0" borderId="0" xfId="3" applyFont="1" applyFill="1" applyAlignment="1">
      <alignment horizontal="right"/>
    </xf>
    <xf numFmtId="49" fontId="78" fillId="0" borderId="1" xfId="366" applyNumberFormat="1" applyFont="1" applyBorder="1" applyAlignment="1">
      <alignment horizontal="center" vertical="top"/>
    </xf>
    <xf numFmtId="247" fontId="142" fillId="0" borderId="0" xfId="3024" applyNumberFormat="1" applyFont="1" applyFill="1" applyBorder="1" applyAlignment="1"/>
    <xf numFmtId="247" fontId="142" fillId="0" borderId="0" xfId="3" applyNumberFormat="1" applyFont="1" applyFill="1" applyBorder="1" applyAlignment="1"/>
    <xf numFmtId="247" fontId="78" fillId="0" borderId="0" xfId="3024" applyNumberFormat="1" applyFont="1" applyFill="1" applyBorder="1" applyAlignment="1"/>
    <xf numFmtId="247" fontId="78" fillId="0" borderId="0" xfId="3" applyNumberFormat="1" applyFont="1" applyFill="1" applyAlignment="1"/>
    <xf numFmtId="247" fontId="142" fillId="0" borderId="4" xfId="3" applyNumberFormat="1" applyFont="1" applyFill="1" applyBorder="1" applyAlignment="1"/>
    <xf numFmtId="247" fontId="142" fillId="0" borderId="0" xfId="3" applyNumberFormat="1" applyFont="1" applyFill="1" applyAlignment="1"/>
    <xf numFmtId="193" fontId="78" fillId="0" borderId="0" xfId="3" applyNumberFormat="1" applyFont="1" applyFill="1" applyBorder="1"/>
    <xf numFmtId="193" fontId="78" fillId="0" borderId="0" xfId="3" applyNumberFormat="1" applyFont="1" applyFill="1"/>
    <xf numFmtId="4" fontId="143" fillId="0" borderId="1" xfId="3" applyNumberFormat="1" applyFont="1" applyFill="1" applyBorder="1" applyAlignment="1">
      <alignment horizontal="right"/>
    </xf>
    <xf numFmtId="43" fontId="142" fillId="0" borderId="0" xfId="3" applyFont="1" applyFill="1"/>
    <xf numFmtId="212" fontId="142" fillId="0" borderId="0" xfId="3" applyNumberFormat="1" applyFont="1" applyFill="1"/>
    <xf numFmtId="212" fontId="142" fillId="0" borderId="0" xfId="3" applyNumberFormat="1" applyFont="1" applyFill="1" applyBorder="1"/>
    <xf numFmtId="212" fontId="78" fillId="0" borderId="0" xfId="342" applyNumberFormat="1" applyFont="1"/>
    <xf numFmtId="0" fontId="142" fillId="0" borderId="0" xfId="342" applyFont="1" applyAlignment="1">
      <alignment vertical="center"/>
    </xf>
    <xf numFmtId="212" fontId="142" fillId="0" borderId="5" xfId="3" applyNumberFormat="1" applyFont="1" applyFill="1" applyBorder="1"/>
    <xf numFmtId="212" fontId="142" fillId="0" borderId="0" xfId="342" applyNumberFormat="1" applyFont="1"/>
    <xf numFmtId="196" fontId="78" fillId="0" borderId="0" xfId="342" applyNumberFormat="1" applyFont="1"/>
    <xf numFmtId="212" fontId="142" fillId="0" borderId="2" xfId="3" applyNumberFormat="1" applyFont="1" applyFill="1" applyBorder="1"/>
    <xf numFmtId="212" fontId="78" fillId="0" borderId="0" xfId="3" applyNumberFormat="1" applyFont="1" applyFill="1" applyBorder="1" applyAlignment="1">
      <alignment horizontal="right"/>
    </xf>
    <xf numFmtId="212" fontId="142" fillId="0" borderId="4" xfId="3" applyNumberFormat="1" applyFont="1" applyFill="1" applyBorder="1"/>
    <xf numFmtId="262" fontId="78" fillId="0" borderId="1" xfId="147" quotePrefix="1" applyNumberFormat="1" applyFont="1" applyFill="1" applyBorder="1" applyAlignment="1">
      <alignment horizontal="center"/>
    </xf>
    <xf numFmtId="4" fontId="78" fillId="0" borderId="33" xfId="147" applyNumberFormat="1" applyFont="1" applyFill="1" applyBorder="1" applyAlignment="1">
      <alignment horizontal="center" wrapText="1"/>
    </xf>
    <xf numFmtId="4" fontId="78" fillId="0" borderId="1" xfId="147" applyNumberFormat="1" applyFont="1" applyFill="1" applyBorder="1" applyAlignment="1">
      <alignment horizontal="center"/>
    </xf>
    <xf numFmtId="0" fontId="78" fillId="0" borderId="1" xfId="366" applyFont="1" applyBorder="1" applyAlignment="1">
      <alignment horizontal="center"/>
    </xf>
    <xf numFmtId="4" fontId="78" fillId="0" borderId="33" xfId="342" applyNumberFormat="1" applyFont="1" applyBorder="1" applyAlignment="1">
      <alignment horizontal="center"/>
    </xf>
    <xf numFmtId="49" fontId="78" fillId="0" borderId="33" xfId="366" applyNumberFormat="1" applyFont="1" applyBorder="1" applyAlignment="1">
      <alignment horizontal="center"/>
    </xf>
    <xf numFmtId="0" fontId="78" fillId="0" borderId="33" xfId="342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366" applyFont="1" applyBorder="1" applyAlignment="1">
      <alignment horizontal="center"/>
    </xf>
    <xf numFmtId="4" fontId="6" fillId="0" borderId="1" xfId="147" applyNumberFormat="1" applyFont="1" applyFill="1" applyBorder="1" applyAlignment="1">
      <alignment horizontal="center"/>
    </xf>
    <xf numFmtId="0" fontId="78" fillId="0" borderId="0" xfId="342" quotePrefix="1" applyFont="1" applyFill="1"/>
    <xf numFmtId="0" fontId="78" fillId="0" borderId="0" xfId="342" applyFont="1" applyFill="1"/>
    <xf numFmtId="0" fontId="78" fillId="0" borderId="0" xfId="342" applyFont="1" applyFill="1" applyAlignment="1">
      <alignment horizontal="center"/>
    </xf>
    <xf numFmtId="260" fontId="78" fillId="0" borderId="0" xfId="342" applyNumberFormat="1" applyFont="1" applyFill="1"/>
    <xf numFmtId="0" fontId="78" fillId="0" borderId="0" xfId="366" applyFont="1" applyFill="1"/>
    <xf numFmtId="0" fontId="142" fillId="0" borderId="0" xfId="342" applyFont="1" applyFill="1"/>
    <xf numFmtId="0" fontId="142" fillId="0" borderId="0" xfId="342" applyFont="1" applyFill="1" applyAlignment="1">
      <alignment horizontal="center"/>
    </xf>
    <xf numFmtId="260" fontId="142" fillId="0" borderId="0" xfId="342" applyNumberFormat="1" applyFont="1" applyFill="1"/>
    <xf numFmtId="0" fontId="78" fillId="0" borderId="0" xfId="4129" applyFont="1" applyFill="1"/>
    <xf numFmtId="0" fontId="142" fillId="0" borderId="0" xfId="1" applyFont="1" applyFill="1"/>
    <xf numFmtId="0" fontId="142" fillId="0" borderId="0" xfId="6" applyFont="1" applyFill="1"/>
    <xf numFmtId="0" fontId="142" fillId="0" borderId="0" xfId="1" applyFont="1" applyFill="1" applyAlignment="1">
      <alignment horizontal="center"/>
    </xf>
    <xf numFmtId="0" fontId="78" fillId="0" borderId="0" xfId="342" quotePrefix="1" applyFont="1" applyFill="1" applyAlignment="1">
      <alignment horizontal="center"/>
    </xf>
    <xf numFmtId="0" fontId="78" fillId="0" borderId="0" xfId="6" applyFont="1" applyFill="1"/>
    <xf numFmtId="0" fontId="78" fillId="0" borderId="0" xfId="1" applyFont="1" applyFill="1"/>
    <xf numFmtId="0" fontId="78" fillId="0" borderId="0" xfId="1" applyFont="1" applyFill="1" applyAlignment="1">
      <alignment horizontal="center"/>
    </xf>
  </cellXfs>
  <cellStyles count="6429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4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1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5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6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2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7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3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8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4" xr:uid="{00000000-0005-0000-0000-00007E120000}"/>
    <cellStyle name="Normal 22 4" xfId="2447" xr:uid="{00000000-0005-0000-0000-00007F120000}"/>
    <cellStyle name="Normal 22 5" xfId="5909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10" xr:uid="{00000000-0005-0000-0000-000083120000}"/>
    <cellStyle name="Normal 24" xfId="2450" xr:uid="{00000000-0005-0000-0000-000084120000}"/>
    <cellStyle name="Normal 24 2" xfId="5911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7" xr:uid="{00000000-0005-0000-0000-000088120000}"/>
    <cellStyle name="Normal 25 3 2" xfId="5912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3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4" xr:uid="{00000000-0005-0000-0000-000091120000}"/>
    <cellStyle name="Normal 28" xfId="2458" xr:uid="{00000000-0005-0000-0000-000092120000}"/>
    <cellStyle name="Normal 28 2" xfId="5475" xr:uid="{00000000-0005-0000-0000-000093120000}"/>
    <cellStyle name="Normal 28 2 2" xfId="5915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6" xr:uid="{00000000-0005-0000-0000-000098120000}"/>
    <cellStyle name="Normal 29 3" xfId="5476" xr:uid="{00000000-0005-0000-0000-000099120000}"/>
    <cellStyle name="Normal 29 3 2" xfId="6397" xr:uid="{00000000-0005-0000-0000-00009A120000}"/>
    <cellStyle name="Normal 29 4" xfId="4085" xr:uid="{00000000-0005-0000-0000-00009B120000}"/>
    <cellStyle name="Normal 29 5" xfId="5798" xr:uid="{00000000-0005-0000-0000-00009C120000}"/>
    <cellStyle name="Normal 29 6" xfId="6214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7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8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9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80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1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2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7" xr:uid="{00000000-0005-0000-0000-0000B4120000}"/>
    <cellStyle name="Normal 3 17" xfId="4096" xr:uid="{00000000-0005-0000-0000-0000B5120000}"/>
    <cellStyle name="Normal 3 17 2" xfId="5950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3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4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5" xr:uid="{00000000-0005-0000-0000-0000C3120000}"/>
    <cellStyle name="Normal 3 2 13" xfId="2470" xr:uid="{00000000-0005-0000-0000-0000C4120000}"/>
    <cellStyle name="Normal 3 2 14" xfId="4578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7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6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9" xr:uid="{00000000-0005-0000-0000-0000D1120000}"/>
    <cellStyle name="Normal 3 2 3 2 3" xfId="5488" xr:uid="{00000000-0005-0000-0000-0000D2120000}"/>
    <cellStyle name="Normal 3 2 3 3" xfId="2476" xr:uid="{00000000-0005-0000-0000-0000D3120000}"/>
    <cellStyle name="Normal 3 2 3 3 2" xfId="5490" xr:uid="{00000000-0005-0000-0000-0000D4120000}"/>
    <cellStyle name="Normal 3 2 3 4" xfId="2477" xr:uid="{00000000-0005-0000-0000-0000D5120000}"/>
    <cellStyle name="Normal 3 2 3 5" xfId="4579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2" xr:uid="{00000000-0005-0000-0000-0000DA120000}"/>
    <cellStyle name="Normal 3 2 4 3" xfId="2480" xr:uid="{00000000-0005-0000-0000-0000DB120000}"/>
    <cellStyle name="Normal 3 2 4 4" xfId="5491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3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4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5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6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7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2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8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80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9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1" xr:uid="{00000000-0005-0000-0000-0000FD120000}"/>
    <cellStyle name="Normal 3 5" xfId="415" xr:uid="{00000000-0005-0000-0000-0000FE120000}"/>
    <cellStyle name="Normal 3 5 2" xfId="4582" xr:uid="{00000000-0005-0000-0000-0000FF120000}"/>
    <cellStyle name="Normal 3 5 3" xfId="4113" xr:uid="{00000000-0005-0000-0000-000000130000}"/>
    <cellStyle name="Normal 3 5 4" xfId="5799" xr:uid="{00000000-0005-0000-0000-000001130000}"/>
    <cellStyle name="Normal 3 6" xfId="2492" xr:uid="{00000000-0005-0000-0000-000002130000}"/>
    <cellStyle name="Normal 3 6 2" xfId="5500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1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2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3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8" xr:uid="{00000000-0005-0000-0000-000011130000}"/>
    <cellStyle name="Normal 30 3" xfId="5800" xr:uid="{00000000-0005-0000-0000-000012130000}"/>
    <cellStyle name="Normal 31" xfId="2497" xr:uid="{00000000-0005-0000-0000-000013130000}"/>
    <cellStyle name="Normal 31 2" xfId="5504" xr:uid="{00000000-0005-0000-0000-000014130000}"/>
    <cellStyle name="Normal 31 2 2" xfId="5919" xr:uid="{00000000-0005-0000-0000-000015130000}"/>
    <cellStyle name="Normal 31 3" xfId="4414" xr:uid="{00000000-0005-0000-0000-000016130000}"/>
    <cellStyle name="Normal 32" xfId="2498" xr:uid="{00000000-0005-0000-0000-000017130000}"/>
    <cellStyle name="Normal 32 2" xfId="5920" xr:uid="{00000000-0005-0000-0000-000018130000}"/>
    <cellStyle name="Normal 33" xfId="2499" xr:uid="{00000000-0005-0000-0000-000019130000}"/>
    <cellStyle name="Normal 33 2" xfId="5921" xr:uid="{00000000-0005-0000-0000-00001A130000}"/>
    <cellStyle name="Normal 34" xfId="2500" xr:uid="{00000000-0005-0000-0000-00001B130000}"/>
    <cellStyle name="Normal 34 2" xfId="5922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6" xr:uid="{00000000-0005-0000-0000-00001F130000}"/>
    <cellStyle name="Normal 35 3" xfId="5505" xr:uid="{00000000-0005-0000-0000-000020130000}"/>
    <cellStyle name="Normal 35 3 2" xfId="5923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4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7" xr:uid="{00000000-0005-0000-0000-000029130000}"/>
    <cellStyle name="Normal 37 3 2" xfId="5925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10" xr:uid="{00000000-0005-0000-0000-00002E130000}"/>
    <cellStyle name="Normal 38 2 3" xfId="5509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1" xr:uid="{00000000-0005-0000-0000-000033130000}"/>
    <cellStyle name="Normal 38 5" xfId="5508" xr:uid="{00000000-0005-0000-0000-000034130000}"/>
    <cellStyle name="Normal 38 5 2" xfId="5926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2" xr:uid="{00000000-0005-0000-0000-000038130000}"/>
    <cellStyle name="Normal 39 3 2" xfId="5927" xr:uid="{00000000-0005-0000-0000-000039130000}"/>
    <cellStyle name="Normal 4" xfId="417" xr:uid="{00000000-0005-0000-0000-00003A130000}"/>
    <cellStyle name="Normal 4 10" xfId="5946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3" xr:uid="{00000000-0005-0000-0000-00003F130000}"/>
    <cellStyle name="Normal 4 2 4 2" xfId="5976" xr:uid="{00000000-0005-0000-0000-000040130000}"/>
    <cellStyle name="Normal 4 2 5" xfId="3229" xr:uid="{00000000-0005-0000-0000-000041130000}"/>
    <cellStyle name="Normal 4 2 6" xfId="5723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3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1" xr:uid="{00000000-0005-0000-0000-000048130000}"/>
    <cellStyle name="Normal 4 3 3 3" xfId="6215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4" xr:uid="{00000000-0005-0000-0000-00004D130000}"/>
    <cellStyle name="Normal 4 4 3" xfId="4584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5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5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8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7" xr:uid="{00000000-0005-0000-0000-00005C130000}"/>
    <cellStyle name="Normal 40 3" xfId="5516" xr:uid="{00000000-0005-0000-0000-00005D130000}"/>
    <cellStyle name="Normal 40 3 2" xfId="5929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9" xr:uid="{00000000-0005-0000-0000-000061130000}"/>
    <cellStyle name="Normal 41 3" xfId="5518" xr:uid="{00000000-0005-0000-0000-000062130000}"/>
    <cellStyle name="Normal 41 3 2" xfId="5930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20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1" xr:uid="{00000000-0005-0000-0000-000069130000}"/>
    <cellStyle name="Normal 44" xfId="2531" xr:uid="{00000000-0005-0000-0000-00006A130000}"/>
    <cellStyle name="Normal 44 2" xfId="5522" xr:uid="{00000000-0005-0000-0000-00006B130000}"/>
    <cellStyle name="Normal 45" xfId="2532" xr:uid="{00000000-0005-0000-0000-00006C130000}"/>
    <cellStyle name="Normal 45 2" xfId="5523" xr:uid="{00000000-0005-0000-0000-00006D130000}"/>
    <cellStyle name="Normal 46" xfId="2533" xr:uid="{00000000-0005-0000-0000-00006E130000}"/>
    <cellStyle name="Normal 46 2" xfId="5524" xr:uid="{00000000-0005-0000-0000-00006F130000}"/>
    <cellStyle name="Normal 47" xfId="2534" xr:uid="{00000000-0005-0000-0000-000070130000}"/>
    <cellStyle name="Normal 47 2" xfId="5525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6" xr:uid="{00000000-0005-0000-0000-000074130000}"/>
    <cellStyle name="Normal 49" xfId="2536" xr:uid="{00000000-0005-0000-0000-000075130000}"/>
    <cellStyle name="Normal 49 2" xfId="5527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6" xr:uid="{00000000-0005-0000-0000-000079130000}"/>
    <cellStyle name="Normal 5 10 3" xfId="4128" xr:uid="{00000000-0005-0000-0000-00007A130000}"/>
    <cellStyle name="Normal 5 10 4" xfId="5802" xr:uid="{00000000-0005-0000-0000-00007B130000}"/>
    <cellStyle name="Normal 5 11" xfId="2537" xr:uid="{00000000-0005-0000-0000-00007C130000}"/>
    <cellStyle name="Normal 5 11 2" xfId="5528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9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30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1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2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1" xr:uid="{00000000-0005-0000-0000-00008C130000}"/>
    <cellStyle name="Normal 5 17" xfId="4135" xr:uid="{00000000-0005-0000-0000-00008D130000}"/>
    <cellStyle name="Normal 5 17 2" xfId="5948" xr:uid="{00000000-0005-0000-0000-00008E130000}"/>
    <cellStyle name="Normal 5 18" xfId="4136" xr:uid="{00000000-0005-0000-0000-00008F130000}"/>
    <cellStyle name="Normal 5 18 2" xfId="5988" xr:uid="{00000000-0005-0000-0000-000090130000}"/>
    <cellStyle name="Normal 5 19" xfId="4137" xr:uid="{00000000-0005-0000-0000-000091130000}"/>
    <cellStyle name="Normal 5 19 2" xfId="6018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3" xr:uid="{00000000-0005-0000-0000-000096130000}"/>
    <cellStyle name="Normal 5 2 2 3" xfId="2543" xr:uid="{00000000-0005-0000-0000-000097130000}"/>
    <cellStyle name="Normal 5 2 2 4" xfId="4588" xr:uid="{00000000-0005-0000-0000-000098130000}"/>
    <cellStyle name="Normal 5 2 3" xfId="2544" xr:uid="{00000000-0005-0000-0000-000099130000}"/>
    <cellStyle name="Normal 5 2 3 2" xfId="5534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7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8" xr:uid="{00000000-0005-0000-0000-0000A2130000}"/>
    <cellStyle name="Normal 5 21" xfId="4142" xr:uid="{00000000-0005-0000-0000-0000A3130000}"/>
    <cellStyle name="Normal 5 21 2" xfId="6079" xr:uid="{00000000-0005-0000-0000-0000A4130000}"/>
    <cellStyle name="Normal 5 22" xfId="4143" xr:uid="{00000000-0005-0000-0000-0000A5130000}"/>
    <cellStyle name="Normal 5 22 2" xfId="6111" xr:uid="{00000000-0005-0000-0000-0000A6130000}"/>
    <cellStyle name="Normal 5 23" xfId="4127" xr:uid="{00000000-0005-0000-0000-0000A7130000}"/>
    <cellStyle name="Normal 5 23 2" xfId="6147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9" xr:uid="{00000000-0005-0000-0000-0000AC130000}"/>
    <cellStyle name="Normal 5 3 3" xfId="4144" xr:uid="{00000000-0005-0000-0000-0000AD130000}"/>
    <cellStyle name="Normal 5 3 4" xfId="5803" xr:uid="{00000000-0005-0000-0000-0000AE130000}"/>
    <cellStyle name="Normal 5 4" xfId="426" xr:uid="{00000000-0005-0000-0000-0000AF130000}"/>
    <cellStyle name="Normal 5 4 2" xfId="4590" xr:uid="{00000000-0005-0000-0000-0000B0130000}"/>
    <cellStyle name="Normal 5 4 3" xfId="4145" xr:uid="{00000000-0005-0000-0000-0000B1130000}"/>
    <cellStyle name="Normal 5 4 4" xfId="5804" xr:uid="{00000000-0005-0000-0000-0000B2130000}"/>
    <cellStyle name="Normal 5 5" xfId="427" xr:uid="{00000000-0005-0000-0000-0000B3130000}"/>
    <cellStyle name="Normal 5 5 2" xfId="4591" xr:uid="{00000000-0005-0000-0000-0000B4130000}"/>
    <cellStyle name="Normal 5 5 3" xfId="4146" xr:uid="{00000000-0005-0000-0000-0000B5130000}"/>
    <cellStyle name="Normal 5 5 4" xfId="5805" xr:uid="{00000000-0005-0000-0000-0000B6130000}"/>
    <cellStyle name="Normal 5 6" xfId="428" xr:uid="{00000000-0005-0000-0000-0000B7130000}"/>
    <cellStyle name="Normal 5 6 2" xfId="4592" xr:uid="{00000000-0005-0000-0000-0000B8130000}"/>
    <cellStyle name="Normal 5 6 3" xfId="4147" xr:uid="{00000000-0005-0000-0000-0000B9130000}"/>
    <cellStyle name="Normal 5 6 4" xfId="5806" xr:uid="{00000000-0005-0000-0000-0000BA130000}"/>
    <cellStyle name="Normal 5 7" xfId="429" xr:uid="{00000000-0005-0000-0000-0000BB130000}"/>
    <cellStyle name="Normal 5 7 2" xfId="4593" xr:uid="{00000000-0005-0000-0000-0000BC130000}"/>
    <cellStyle name="Normal 5 7 3" xfId="4148" xr:uid="{00000000-0005-0000-0000-0000BD130000}"/>
    <cellStyle name="Normal 5 7 4" xfId="5807" xr:uid="{00000000-0005-0000-0000-0000BE130000}"/>
    <cellStyle name="Normal 5 8" xfId="430" xr:uid="{00000000-0005-0000-0000-0000BF130000}"/>
    <cellStyle name="Normal 5 8 2" xfId="4594" xr:uid="{00000000-0005-0000-0000-0000C0130000}"/>
    <cellStyle name="Normal 5 8 3" xfId="4149" xr:uid="{00000000-0005-0000-0000-0000C1130000}"/>
    <cellStyle name="Normal 5 8 4" xfId="5808" xr:uid="{00000000-0005-0000-0000-0000C2130000}"/>
    <cellStyle name="Normal 5 9" xfId="431" xr:uid="{00000000-0005-0000-0000-0000C3130000}"/>
    <cellStyle name="Normal 5 9 2" xfId="4595" xr:uid="{00000000-0005-0000-0000-0000C4130000}"/>
    <cellStyle name="Normal 5 9 3" xfId="4150" xr:uid="{00000000-0005-0000-0000-0000C5130000}"/>
    <cellStyle name="Normal 5 9 4" xfId="5809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5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6" xr:uid="{00000000-0005-0000-0000-0000CD130000}"/>
    <cellStyle name="Normal 52" xfId="2550" xr:uid="{00000000-0005-0000-0000-0000CE130000}"/>
    <cellStyle name="Normal 52 2" xfId="5537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2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8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9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6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5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10" xr:uid="{00000000-0005-0000-0000-0000EF130000}"/>
    <cellStyle name="Normal 6 4" xfId="2568" xr:uid="{00000000-0005-0000-0000-0000F0130000}"/>
    <cellStyle name="Normal 6 4 2" xfId="5540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3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2" xr:uid="{00000000-0005-0000-0000-0000F7130000}"/>
    <cellStyle name="Normal 61" xfId="3279" xr:uid="{00000000-0005-0000-0000-0000F8130000}"/>
    <cellStyle name="Normal 61 2" xfId="5983" xr:uid="{00000000-0005-0000-0000-0000F9130000}"/>
    <cellStyle name="Normal 62" xfId="5698" xr:uid="{00000000-0005-0000-0000-0000FA130000}"/>
    <cellStyle name="Normal 62 2" xfId="6014" xr:uid="{00000000-0005-0000-0000-0000FB130000}"/>
    <cellStyle name="Normal 63" xfId="5704" xr:uid="{00000000-0005-0000-0000-0000FC130000}"/>
    <cellStyle name="Normal 63 2" xfId="6044" xr:uid="{00000000-0005-0000-0000-0000FD130000}"/>
    <cellStyle name="Normal 64" xfId="5320" xr:uid="{00000000-0005-0000-0000-0000FE130000}"/>
    <cellStyle name="Normal 64 2" xfId="6074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8" xr:uid="{00000000-0005-0000-0000-000002140000}"/>
    <cellStyle name="Normal 68" xfId="6142" xr:uid="{00000000-0005-0000-0000-000003140000}"/>
    <cellStyle name="Normal 69" xfId="6173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1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2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4" xr:uid="{00000000-0005-0000-0000-000013140000}"/>
    <cellStyle name="Normal 7_Feb_55" xfId="2579" xr:uid="{00000000-0005-0000-0000-000014140000}"/>
    <cellStyle name="Normal 70" xfId="5707" xr:uid="{00000000-0005-0000-0000-000015140000}"/>
    <cellStyle name="Normal 71" xfId="6179" xr:uid="{00000000-0005-0000-0000-000016140000}"/>
    <cellStyle name="Normal 8" xfId="437" xr:uid="{00000000-0005-0000-0000-000017140000}"/>
    <cellStyle name="Normal 8 10" xfId="6041" xr:uid="{00000000-0005-0000-0000-000018140000}"/>
    <cellStyle name="Normal 8 11" xfId="6071" xr:uid="{00000000-0005-0000-0000-000019140000}"/>
    <cellStyle name="Normal 8 12" xfId="6104" xr:uid="{00000000-0005-0000-0000-00001A140000}"/>
    <cellStyle name="Normal 8 13" xfId="6139" xr:uid="{00000000-0005-0000-0000-00001B140000}"/>
    <cellStyle name="Normal 8 14" xfId="6170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3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4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5" xr:uid="{00000000-0005-0000-0000-000029140000}"/>
    <cellStyle name="Normal 8 8" xfId="5980" xr:uid="{00000000-0005-0000-0000-00002A140000}"/>
    <cellStyle name="Normal 8 9" xfId="6011" xr:uid="{00000000-0005-0000-0000-00002B140000}"/>
    <cellStyle name="Normal 8_Discount Income_P'Chu" xfId="4160" xr:uid="{00000000-0005-0000-0000-00002C140000}"/>
    <cellStyle name="Normal 82" xfId="6177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7" xr:uid="{00000000-0005-0000-0000-00003C140000}"/>
    <cellStyle name="Normal 9 3" xfId="441" xr:uid="{00000000-0005-0000-0000-00003D140000}"/>
    <cellStyle name="Normal 9 3 2" xfId="4598" xr:uid="{00000000-0005-0000-0000-00003E140000}"/>
    <cellStyle name="Normal 9 3 3" xfId="4172" xr:uid="{00000000-0005-0000-0000-00003F140000}"/>
    <cellStyle name="Normal 9 3 4" xfId="5816" xr:uid="{00000000-0005-0000-0000-000040140000}"/>
    <cellStyle name="Normal 9 4" xfId="2587" xr:uid="{00000000-0005-0000-0000-000041140000}"/>
    <cellStyle name="Normal 9 4 2" xfId="5545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6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8" xr:uid="{00000000-0005-0000-0000-000050140000}"/>
    <cellStyle name="Note 10 2 3" xfId="6217" xr:uid="{00000000-0005-0000-0000-000051140000}"/>
    <cellStyle name="Note 10 3" xfId="2591" xr:uid="{00000000-0005-0000-0000-000052140000}"/>
    <cellStyle name="Note 10 3 2" xfId="6219" xr:uid="{00000000-0005-0000-0000-000053140000}"/>
    <cellStyle name="Note 10 4" xfId="5546" xr:uid="{00000000-0005-0000-0000-000054140000}"/>
    <cellStyle name="Note 10 4 2" xfId="6398" xr:uid="{00000000-0005-0000-0000-000055140000}"/>
    <cellStyle name="Note 10 5" xfId="4180" xr:uid="{00000000-0005-0000-0000-000056140000}"/>
    <cellStyle name="Note 10 5 2" xfId="6322" xr:uid="{00000000-0005-0000-0000-000057140000}"/>
    <cellStyle name="Note 10 6" xfId="6216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2" xr:uid="{00000000-0005-0000-0000-00005C140000}"/>
    <cellStyle name="Note 11 2 3" xfId="6221" xr:uid="{00000000-0005-0000-0000-00005D140000}"/>
    <cellStyle name="Note 11 3" xfId="2595" xr:uid="{00000000-0005-0000-0000-00005E140000}"/>
    <cellStyle name="Note 11 3 2" xfId="6223" xr:uid="{00000000-0005-0000-0000-00005F140000}"/>
    <cellStyle name="Note 11 4" xfId="5547" xr:uid="{00000000-0005-0000-0000-000060140000}"/>
    <cellStyle name="Note 11 4 2" xfId="6399" xr:uid="{00000000-0005-0000-0000-000061140000}"/>
    <cellStyle name="Note 11 5" xfId="4181" xr:uid="{00000000-0005-0000-0000-000062140000}"/>
    <cellStyle name="Note 11 5 2" xfId="6323" xr:uid="{00000000-0005-0000-0000-000063140000}"/>
    <cellStyle name="Note 11 6" xfId="6220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6" xr:uid="{00000000-0005-0000-0000-000068140000}"/>
    <cellStyle name="Note 12 2 3" xfId="6225" xr:uid="{00000000-0005-0000-0000-000069140000}"/>
    <cellStyle name="Note 12 3" xfId="2599" xr:uid="{00000000-0005-0000-0000-00006A140000}"/>
    <cellStyle name="Note 12 3 2" xfId="6227" xr:uid="{00000000-0005-0000-0000-00006B140000}"/>
    <cellStyle name="Note 12 4" xfId="5548" xr:uid="{00000000-0005-0000-0000-00006C140000}"/>
    <cellStyle name="Note 12 4 2" xfId="6400" xr:uid="{00000000-0005-0000-0000-00006D140000}"/>
    <cellStyle name="Note 12 5" xfId="4182" xr:uid="{00000000-0005-0000-0000-00006E140000}"/>
    <cellStyle name="Note 12 5 2" xfId="6324" xr:uid="{00000000-0005-0000-0000-00006F140000}"/>
    <cellStyle name="Note 12 6" xfId="6224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30" xr:uid="{00000000-0005-0000-0000-000074140000}"/>
    <cellStyle name="Note 13 2 3" xfId="6229" xr:uid="{00000000-0005-0000-0000-000075140000}"/>
    <cellStyle name="Note 13 3" xfId="2603" xr:uid="{00000000-0005-0000-0000-000076140000}"/>
    <cellStyle name="Note 13 3 2" xfId="6231" xr:uid="{00000000-0005-0000-0000-000077140000}"/>
    <cellStyle name="Note 13 4" xfId="5549" xr:uid="{00000000-0005-0000-0000-000078140000}"/>
    <cellStyle name="Note 13 4 2" xfId="6401" xr:uid="{00000000-0005-0000-0000-000079140000}"/>
    <cellStyle name="Note 13 5" xfId="4183" xr:uid="{00000000-0005-0000-0000-00007A140000}"/>
    <cellStyle name="Note 13 5 2" xfId="6325" xr:uid="{00000000-0005-0000-0000-00007B140000}"/>
    <cellStyle name="Note 13 6" xfId="6228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4" xr:uid="{00000000-0005-0000-0000-000080140000}"/>
    <cellStyle name="Note 14 2 3" xfId="6233" xr:uid="{00000000-0005-0000-0000-000081140000}"/>
    <cellStyle name="Note 14 3" xfId="2607" xr:uid="{00000000-0005-0000-0000-000082140000}"/>
    <cellStyle name="Note 14 3 2" xfId="6235" xr:uid="{00000000-0005-0000-0000-000083140000}"/>
    <cellStyle name="Note 14 4" xfId="5550" xr:uid="{00000000-0005-0000-0000-000084140000}"/>
    <cellStyle name="Note 14 4 2" xfId="6402" xr:uid="{00000000-0005-0000-0000-000085140000}"/>
    <cellStyle name="Note 14 5" xfId="4184" xr:uid="{00000000-0005-0000-0000-000086140000}"/>
    <cellStyle name="Note 14 5 2" xfId="6326" xr:uid="{00000000-0005-0000-0000-000087140000}"/>
    <cellStyle name="Note 14 6" xfId="6232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8" xr:uid="{00000000-0005-0000-0000-00008C140000}"/>
    <cellStyle name="Note 15 2 3" xfId="6237" xr:uid="{00000000-0005-0000-0000-00008D140000}"/>
    <cellStyle name="Note 15 3" xfId="2611" xr:uid="{00000000-0005-0000-0000-00008E140000}"/>
    <cellStyle name="Note 15 3 2" xfId="6239" xr:uid="{00000000-0005-0000-0000-00008F140000}"/>
    <cellStyle name="Note 15 4" xfId="5551" xr:uid="{00000000-0005-0000-0000-000090140000}"/>
    <cellStyle name="Note 15 4 2" xfId="6403" xr:uid="{00000000-0005-0000-0000-000091140000}"/>
    <cellStyle name="Note 15 5" xfId="4185" xr:uid="{00000000-0005-0000-0000-000092140000}"/>
    <cellStyle name="Note 15 5 2" xfId="6327" xr:uid="{00000000-0005-0000-0000-000093140000}"/>
    <cellStyle name="Note 15 6" xfId="6236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2" xr:uid="{00000000-0005-0000-0000-000098140000}"/>
    <cellStyle name="Note 16 2 3" xfId="6241" xr:uid="{00000000-0005-0000-0000-000099140000}"/>
    <cellStyle name="Note 16 3" xfId="2615" xr:uid="{00000000-0005-0000-0000-00009A140000}"/>
    <cellStyle name="Note 16 3 2" xfId="6243" xr:uid="{00000000-0005-0000-0000-00009B140000}"/>
    <cellStyle name="Note 16 4" xfId="5552" xr:uid="{00000000-0005-0000-0000-00009C140000}"/>
    <cellStyle name="Note 16 4 2" xfId="6404" xr:uid="{00000000-0005-0000-0000-00009D140000}"/>
    <cellStyle name="Note 16 5" xfId="4186" xr:uid="{00000000-0005-0000-0000-00009E140000}"/>
    <cellStyle name="Note 16 5 2" xfId="6328" xr:uid="{00000000-0005-0000-0000-00009F140000}"/>
    <cellStyle name="Note 16 6" xfId="6240" xr:uid="{00000000-0005-0000-0000-0000A0140000}"/>
    <cellStyle name="Note 17" xfId="5956" xr:uid="{00000000-0005-0000-0000-0000A1140000}"/>
    <cellStyle name="Note 18" xfId="5991" xr:uid="{00000000-0005-0000-0000-0000A2140000}"/>
    <cellStyle name="Note 19" xfId="6021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3" xr:uid="{00000000-0005-0000-0000-0000A8140000}"/>
    <cellStyle name="Note 2 2 2 4" xfId="3234" xr:uid="{00000000-0005-0000-0000-0000A9140000}"/>
    <cellStyle name="Note 2 2 3" xfId="6244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5" xr:uid="{00000000-0005-0000-0000-0000AD140000}"/>
    <cellStyle name="Note 2 3 2 3" xfId="4187" xr:uid="{00000000-0005-0000-0000-0000AE140000}"/>
    <cellStyle name="Note 2 3 2 3 2" xfId="6329" xr:uid="{00000000-0005-0000-0000-0000AF140000}"/>
    <cellStyle name="Note 2 3 3" xfId="5554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7" xr:uid="{00000000-0005-0000-0000-0000B4140000}"/>
    <cellStyle name="Note 2 4 2 3" xfId="4188" xr:uid="{00000000-0005-0000-0000-0000B5140000}"/>
    <cellStyle name="Note 2 4 2 3 2" xfId="6330" xr:uid="{00000000-0005-0000-0000-0000B6140000}"/>
    <cellStyle name="Note 2 4 3" xfId="5556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1" xr:uid="{00000000-0005-0000-0000-0000BA140000}"/>
    <cellStyle name="Note 2 6" xfId="5772" xr:uid="{00000000-0005-0000-0000-0000BB140000}"/>
    <cellStyle name="Note 2 7" xfId="6185" xr:uid="{00000000-0005-0000-0000-0000BC140000}"/>
    <cellStyle name="Note 20" xfId="6051" xr:uid="{00000000-0005-0000-0000-0000BD140000}"/>
    <cellStyle name="Note 21" xfId="6084" xr:uid="{00000000-0005-0000-0000-0000BE140000}"/>
    <cellStyle name="Note 22" xfId="6117" xr:uid="{00000000-0005-0000-0000-0000BF140000}"/>
    <cellStyle name="Note 23" xfId="6150" xr:uid="{00000000-0005-0000-0000-0000C0140000}"/>
    <cellStyle name="Note 24" xfId="5853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8" xr:uid="{00000000-0005-0000-0000-0000C5140000}"/>
    <cellStyle name="Note 3 2 2 3" xfId="4190" xr:uid="{00000000-0005-0000-0000-0000C6140000}"/>
    <cellStyle name="Note 3 2 2 3 2" xfId="6332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3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3" xr:uid="{00000000-0005-0000-0000-0000CD140000}"/>
    <cellStyle name="Note 3 4" xfId="4192" xr:uid="{00000000-0005-0000-0000-0000CE140000}"/>
    <cellStyle name="Note 3 4 2" xfId="6334" xr:uid="{00000000-0005-0000-0000-0000CF140000}"/>
    <cellStyle name="Note 3 5" xfId="4193" xr:uid="{00000000-0005-0000-0000-0000D0140000}"/>
    <cellStyle name="Note 3 5 2" xfId="6335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9" xr:uid="{00000000-0005-0000-0000-0000D5140000}"/>
    <cellStyle name="Note 4 2 2 3" xfId="4194" xr:uid="{00000000-0005-0000-0000-0000D6140000}"/>
    <cellStyle name="Note 4 2 2 3 2" xfId="6336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4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7" xr:uid="{00000000-0005-0000-0000-0000DD140000}"/>
    <cellStyle name="Note 4 4" xfId="4196" xr:uid="{00000000-0005-0000-0000-0000DE140000}"/>
    <cellStyle name="Note 4 4 2" xfId="6338" xr:uid="{00000000-0005-0000-0000-0000DF140000}"/>
    <cellStyle name="Note 4 5" xfId="4197" xr:uid="{00000000-0005-0000-0000-0000E0140000}"/>
    <cellStyle name="Note 4 5 2" xfId="6339" xr:uid="{00000000-0005-0000-0000-0000E1140000}"/>
    <cellStyle name="Note 5" xfId="2632" xr:uid="{00000000-0005-0000-0000-0000E2140000}"/>
    <cellStyle name="Note 5 2" xfId="2633" xr:uid="{00000000-0005-0000-0000-0000E3140000}"/>
    <cellStyle name="Note 5 2 2" xfId="6246" xr:uid="{00000000-0005-0000-0000-0000E4140000}"/>
    <cellStyle name="Note 5 3" xfId="4198" xr:uid="{00000000-0005-0000-0000-0000E5140000}"/>
    <cellStyle name="Note 5 3 2" xfId="6340" xr:uid="{00000000-0005-0000-0000-0000E6140000}"/>
    <cellStyle name="Note 5 4" xfId="4199" xr:uid="{00000000-0005-0000-0000-0000E7140000}"/>
    <cellStyle name="Note 5 4 2" xfId="6341" xr:uid="{00000000-0005-0000-0000-0000E8140000}"/>
    <cellStyle name="Note 5 5" xfId="4200" xr:uid="{00000000-0005-0000-0000-0000E9140000}"/>
    <cellStyle name="Note 5 5 2" xfId="6342" xr:uid="{00000000-0005-0000-0000-0000EA140000}"/>
    <cellStyle name="Note 5 6" xfId="6245" xr:uid="{00000000-0005-0000-0000-0000EB140000}"/>
    <cellStyle name="Note 6" xfId="2634" xr:uid="{00000000-0005-0000-0000-0000EC140000}"/>
    <cellStyle name="Note 6 2" xfId="2635" xr:uid="{00000000-0005-0000-0000-0000ED140000}"/>
    <cellStyle name="Note 6 2 2" xfId="6248" xr:uid="{00000000-0005-0000-0000-0000EE140000}"/>
    <cellStyle name="Note 6 3" xfId="4201" xr:uid="{00000000-0005-0000-0000-0000EF140000}"/>
    <cellStyle name="Note 6 3 2" xfId="6343" xr:uid="{00000000-0005-0000-0000-0000F0140000}"/>
    <cellStyle name="Note 6 4" xfId="4202" xr:uid="{00000000-0005-0000-0000-0000F1140000}"/>
    <cellStyle name="Note 6 4 2" xfId="6344" xr:uid="{00000000-0005-0000-0000-0000F2140000}"/>
    <cellStyle name="Note 6 5" xfId="4203" xr:uid="{00000000-0005-0000-0000-0000F3140000}"/>
    <cellStyle name="Note 6 5 2" xfId="6345" xr:uid="{00000000-0005-0000-0000-0000F4140000}"/>
    <cellStyle name="Note 6 6" xfId="6247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1" xr:uid="{00000000-0005-0000-0000-0000F9140000}"/>
    <cellStyle name="Note 7 2 3" xfId="6250" xr:uid="{00000000-0005-0000-0000-0000FA140000}"/>
    <cellStyle name="Note 7 3" xfId="2639" xr:uid="{00000000-0005-0000-0000-0000FB140000}"/>
    <cellStyle name="Note 7 3 2" xfId="6252" xr:uid="{00000000-0005-0000-0000-0000FC140000}"/>
    <cellStyle name="Note 7 4" xfId="5560" xr:uid="{00000000-0005-0000-0000-0000FD140000}"/>
    <cellStyle name="Note 7 4 2" xfId="6405" xr:uid="{00000000-0005-0000-0000-0000FE140000}"/>
    <cellStyle name="Note 7 5" xfId="4204" xr:uid="{00000000-0005-0000-0000-0000FF140000}"/>
    <cellStyle name="Note 7 5 2" xfId="6346" xr:uid="{00000000-0005-0000-0000-000000150000}"/>
    <cellStyle name="Note 7 6" xfId="6249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5" xr:uid="{00000000-0005-0000-0000-000005150000}"/>
    <cellStyle name="Note 8 2 3" xfId="6254" xr:uid="{00000000-0005-0000-0000-000006150000}"/>
    <cellStyle name="Note 8 3" xfId="2643" xr:uid="{00000000-0005-0000-0000-000007150000}"/>
    <cellStyle name="Note 8 3 2" xfId="6256" xr:uid="{00000000-0005-0000-0000-000008150000}"/>
    <cellStyle name="Note 8 4" xfId="5561" xr:uid="{00000000-0005-0000-0000-000009150000}"/>
    <cellStyle name="Note 8 4 2" xfId="6406" xr:uid="{00000000-0005-0000-0000-00000A150000}"/>
    <cellStyle name="Note 8 5" xfId="4205" xr:uid="{00000000-0005-0000-0000-00000B150000}"/>
    <cellStyle name="Note 8 5 2" xfId="6347" xr:uid="{00000000-0005-0000-0000-00000C150000}"/>
    <cellStyle name="Note 8 6" xfId="6253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9" xr:uid="{00000000-0005-0000-0000-000011150000}"/>
    <cellStyle name="Note 9 2 3" xfId="6258" xr:uid="{00000000-0005-0000-0000-000012150000}"/>
    <cellStyle name="Note 9 3" xfId="2647" xr:uid="{00000000-0005-0000-0000-000013150000}"/>
    <cellStyle name="Note 9 3 2" xfId="6260" xr:uid="{00000000-0005-0000-0000-000014150000}"/>
    <cellStyle name="Note 9 4" xfId="5562" xr:uid="{00000000-0005-0000-0000-000015150000}"/>
    <cellStyle name="Note 9 4 2" xfId="6407" xr:uid="{00000000-0005-0000-0000-000016150000}"/>
    <cellStyle name="Note 9 5" xfId="4206" xr:uid="{00000000-0005-0000-0000-000017150000}"/>
    <cellStyle name="Note 9 5 2" xfId="6348" xr:uid="{00000000-0005-0000-0000-000018150000}"/>
    <cellStyle name="Note 9 6" xfId="6257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3" xr:uid="{00000000-0005-0000-0000-000038150000}"/>
    <cellStyle name="Output 10 2 2" xfId="6408" xr:uid="{00000000-0005-0000-0000-000039150000}"/>
    <cellStyle name="Output 10 3" xfId="4208" xr:uid="{00000000-0005-0000-0000-00003A150000}"/>
    <cellStyle name="Output 10 3 2" xfId="6349" xr:uid="{00000000-0005-0000-0000-00003B150000}"/>
    <cellStyle name="Output 10 4" xfId="6261" xr:uid="{00000000-0005-0000-0000-00003C150000}"/>
    <cellStyle name="Output 11" xfId="2667" xr:uid="{00000000-0005-0000-0000-00003D150000}"/>
    <cellStyle name="Output 11 2" xfId="5564" xr:uid="{00000000-0005-0000-0000-00003E150000}"/>
    <cellStyle name="Output 11 2 2" xfId="6409" xr:uid="{00000000-0005-0000-0000-00003F150000}"/>
    <cellStyle name="Output 11 3" xfId="4209" xr:uid="{00000000-0005-0000-0000-000040150000}"/>
    <cellStyle name="Output 11 3 2" xfId="6350" xr:uid="{00000000-0005-0000-0000-000041150000}"/>
    <cellStyle name="Output 11 4" xfId="6262" xr:uid="{00000000-0005-0000-0000-000042150000}"/>
    <cellStyle name="Output 12" xfId="2668" xr:uid="{00000000-0005-0000-0000-000043150000}"/>
    <cellStyle name="Output 12 2" xfId="5565" xr:uid="{00000000-0005-0000-0000-000044150000}"/>
    <cellStyle name="Output 12 2 2" xfId="6410" xr:uid="{00000000-0005-0000-0000-000045150000}"/>
    <cellStyle name="Output 12 3" xfId="4210" xr:uid="{00000000-0005-0000-0000-000046150000}"/>
    <cellStyle name="Output 12 3 2" xfId="6351" xr:uid="{00000000-0005-0000-0000-000047150000}"/>
    <cellStyle name="Output 12 4" xfId="6263" xr:uid="{00000000-0005-0000-0000-000048150000}"/>
    <cellStyle name="Output 13" xfId="2669" xr:uid="{00000000-0005-0000-0000-000049150000}"/>
    <cellStyle name="Output 13 2" xfId="5566" xr:uid="{00000000-0005-0000-0000-00004A150000}"/>
    <cellStyle name="Output 13 2 2" xfId="6411" xr:uid="{00000000-0005-0000-0000-00004B150000}"/>
    <cellStyle name="Output 13 3" xfId="4211" xr:uid="{00000000-0005-0000-0000-00004C150000}"/>
    <cellStyle name="Output 13 3 2" xfId="6352" xr:uid="{00000000-0005-0000-0000-00004D150000}"/>
    <cellStyle name="Output 13 4" xfId="6264" xr:uid="{00000000-0005-0000-0000-00004E150000}"/>
    <cellStyle name="Output 14" xfId="2670" xr:uid="{00000000-0005-0000-0000-00004F150000}"/>
    <cellStyle name="Output 14 2" xfId="5567" xr:uid="{00000000-0005-0000-0000-000050150000}"/>
    <cellStyle name="Output 14 2 2" xfId="6412" xr:uid="{00000000-0005-0000-0000-000051150000}"/>
    <cellStyle name="Output 14 3" xfId="4212" xr:uid="{00000000-0005-0000-0000-000052150000}"/>
    <cellStyle name="Output 14 3 2" xfId="6353" xr:uid="{00000000-0005-0000-0000-000053150000}"/>
    <cellStyle name="Output 14 4" xfId="6265" xr:uid="{00000000-0005-0000-0000-000054150000}"/>
    <cellStyle name="Output 15" xfId="5852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8" xr:uid="{00000000-0005-0000-0000-000059150000}"/>
    <cellStyle name="Output 2 2 3 2" xfId="6413" xr:uid="{00000000-0005-0000-0000-00005A150000}"/>
    <cellStyle name="Output 2 2 4" xfId="3239" xr:uid="{00000000-0005-0000-0000-00005B150000}"/>
    <cellStyle name="Output 2 2 4 2" xfId="6293" xr:uid="{00000000-0005-0000-0000-00005C150000}"/>
    <cellStyle name="Output 2 2 5" xfId="6266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1" xr:uid="{00000000-0005-0000-0000-000060150000}"/>
    <cellStyle name="Output 2 6" xfId="6186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9" xr:uid="{00000000-0005-0000-0000-000064150000}"/>
    <cellStyle name="Output 3 3 2" xfId="6376" xr:uid="{00000000-0005-0000-0000-000065150000}"/>
    <cellStyle name="Output 3 4" xfId="4213" xr:uid="{00000000-0005-0000-0000-000066150000}"/>
    <cellStyle name="Output 3 4 2" xfId="6354" xr:uid="{00000000-0005-0000-0000-000067150000}"/>
    <cellStyle name="Output 3 5" xfId="6187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7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5" xr:uid="{00000000-0005-0000-0000-00006E150000}"/>
    <cellStyle name="Output 5 3" xfId="6268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5" xr:uid="{00000000-0005-0000-0000-000072150000}"/>
    <cellStyle name="Output 6 3" xfId="3240" xr:uid="{00000000-0005-0000-0000-000073150000}"/>
    <cellStyle name="Output 6 3 2" xfId="6294" xr:uid="{00000000-0005-0000-0000-000074150000}"/>
    <cellStyle name="Output 6 4" xfId="6269" xr:uid="{00000000-0005-0000-0000-000075150000}"/>
    <cellStyle name="Output 7" xfId="2681" xr:uid="{00000000-0005-0000-0000-000076150000}"/>
    <cellStyle name="Output 7 2" xfId="5569" xr:uid="{00000000-0005-0000-0000-000077150000}"/>
    <cellStyle name="Output 7 2 2" xfId="6414" xr:uid="{00000000-0005-0000-0000-000078150000}"/>
    <cellStyle name="Output 7 3" xfId="4215" xr:uid="{00000000-0005-0000-0000-000079150000}"/>
    <cellStyle name="Output 7 3 2" xfId="6356" xr:uid="{00000000-0005-0000-0000-00007A150000}"/>
    <cellStyle name="Output 7 4" xfId="6270" xr:uid="{00000000-0005-0000-0000-00007B150000}"/>
    <cellStyle name="Output 8" xfId="2682" xr:uid="{00000000-0005-0000-0000-00007C150000}"/>
    <cellStyle name="Output 8 2" xfId="5570" xr:uid="{00000000-0005-0000-0000-00007D150000}"/>
    <cellStyle name="Output 8 2 2" xfId="6415" xr:uid="{00000000-0005-0000-0000-00007E150000}"/>
    <cellStyle name="Output 8 3" xfId="4216" xr:uid="{00000000-0005-0000-0000-00007F150000}"/>
    <cellStyle name="Output 8 3 2" xfId="6357" xr:uid="{00000000-0005-0000-0000-000080150000}"/>
    <cellStyle name="Output 8 4" xfId="6271" xr:uid="{00000000-0005-0000-0000-000081150000}"/>
    <cellStyle name="Output 9" xfId="2683" xr:uid="{00000000-0005-0000-0000-000082150000}"/>
    <cellStyle name="Output 9 2" xfId="5571" xr:uid="{00000000-0005-0000-0000-000083150000}"/>
    <cellStyle name="Output 9 2 2" xfId="6416" xr:uid="{00000000-0005-0000-0000-000084150000}"/>
    <cellStyle name="Output 9 3" xfId="4217" xr:uid="{00000000-0005-0000-0000-000085150000}"/>
    <cellStyle name="Output 9 3 2" xfId="6358" xr:uid="{00000000-0005-0000-0000-000086150000}"/>
    <cellStyle name="Output 9 4" xfId="6272" xr:uid="{00000000-0005-0000-0000-000087150000}"/>
    <cellStyle name="pcdos" xfId="2684" xr:uid="{00000000-0005-0000-0000-000088150000}"/>
    <cellStyle name="pcdos 2" xfId="5572" xr:uid="{00000000-0005-0000-0000-000089150000}"/>
    <cellStyle name="Percent [0]" xfId="2685" xr:uid="{00000000-0005-0000-0000-00008A150000}"/>
    <cellStyle name="Percent [0] 2" xfId="5573" xr:uid="{00000000-0005-0000-0000-00008B150000}"/>
    <cellStyle name="Percent [00]" xfId="2686" xr:uid="{00000000-0005-0000-0000-00008C150000}"/>
    <cellStyle name="Percent [00] 2" xfId="5574" xr:uid="{00000000-0005-0000-0000-00008D150000}"/>
    <cellStyle name="Percent [2]" xfId="456" xr:uid="{00000000-0005-0000-0000-00008E150000}"/>
    <cellStyle name="Percent [2] 10" xfId="2687" xr:uid="{00000000-0005-0000-0000-00008F150000}"/>
    <cellStyle name="Percent [2] 11" xfId="2688" xr:uid="{00000000-0005-0000-0000-000090150000}"/>
    <cellStyle name="Percent [2] 12" xfId="2689" xr:uid="{00000000-0005-0000-0000-000091150000}"/>
    <cellStyle name="Percent [2] 13" xfId="2690" xr:uid="{00000000-0005-0000-0000-000092150000}"/>
    <cellStyle name="Percent [2] 14" xfId="2691" xr:uid="{00000000-0005-0000-0000-000093150000}"/>
    <cellStyle name="Percent [2] 15" xfId="2692" xr:uid="{00000000-0005-0000-0000-000094150000}"/>
    <cellStyle name="Percent [2] 16" xfId="2693" xr:uid="{00000000-0005-0000-0000-000095150000}"/>
    <cellStyle name="Percent [2] 17" xfId="2694" xr:uid="{00000000-0005-0000-0000-000096150000}"/>
    <cellStyle name="Percent [2] 18" xfId="2695" xr:uid="{00000000-0005-0000-0000-000097150000}"/>
    <cellStyle name="Percent [2] 19" xfId="2696" xr:uid="{00000000-0005-0000-0000-000098150000}"/>
    <cellStyle name="Percent [2] 2" xfId="457" xr:uid="{00000000-0005-0000-0000-000099150000}"/>
    <cellStyle name="Percent [2] 2 2" xfId="458" xr:uid="{00000000-0005-0000-0000-00009A150000}"/>
    <cellStyle name="Percent [2] 2 3" xfId="459" xr:uid="{00000000-0005-0000-0000-00009B150000}"/>
    <cellStyle name="Percent [2] 2 4" xfId="460" xr:uid="{00000000-0005-0000-0000-00009C150000}"/>
    <cellStyle name="Percent [2] 2 5" xfId="461" xr:uid="{00000000-0005-0000-0000-00009D150000}"/>
    <cellStyle name="Percent [2] 20" xfId="2697" xr:uid="{00000000-0005-0000-0000-00009E150000}"/>
    <cellStyle name="Percent [2] 21" xfId="2698" xr:uid="{00000000-0005-0000-0000-00009F150000}"/>
    <cellStyle name="Percent [2] 22" xfId="4218" xr:uid="{00000000-0005-0000-0000-0000A0150000}"/>
    <cellStyle name="Percent [2] 3" xfId="462" xr:uid="{00000000-0005-0000-0000-0000A1150000}"/>
    <cellStyle name="Percent [2] 4" xfId="463" xr:uid="{00000000-0005-0000-0000-0000A2150000}"/>
    <cellStyle name="Percent [2] 5" xfId="464" xr:uid="{00000000-0005-0000-0000-0000A3150000}"/>
    <cellStyle name="Percent [2] 6" xfId="465" xr:uid="{00000000-0005-0000-0000-0000A4150000}"/>
    <cellStyle name="Percent [2] 7" xfId="2699" xr:uid="{00000000-0005-0000-0000-0000A5150000}"/>
    <cellStyle name="Percent [2] 8" xfId="2700" xr:uid="{00000000-0005-0000-0000-0000A6150000}"/>
    <cellStyle name="Percent [2] 9" xfId="2701" xr:uid="{00000000-0005-0000-0000-0000A7150000}"/>
    <cellStyle name="Percent 10" xfId="2702" xr:uid="{00000000-0005-0000-0000-0000A8150000}"/>
    <cellStyle name="Percent 11" xfId="2703" xr:uid="{00000000-0005-0000-0000-0000A9150000}"/>
    <cellStyle name="Percent 12" xfId="2704" xr:uid="{00000000-0005-0000-0000-0000AA150000}"/>
    <cellStyle name="Percent 12 2" xfId="2705" xr:uid="{00000000-0005-0000-0000-0000AB150000}"/>
    <cellStyle name="Percent 12 2 2" xfId="2706" xr:uid="{00000000-0005-0000-0000-0000AC150000}"/>
    <cellStyle name="Percent 12 2 2 2" xfId="5577" xr:uid="{00000000-0005-0000-0000-0000AD150000}"/>
    <cellStyle name="Percent 12 2 3" xfId="5576" xr:uid="{00000000-0005-0000-0000-0000AE150000}"/>
    <cellStyle name="Percent 12 2 4" xfId="4220" xr:uid="{00000000-0005-0000-0000-0000AF150000}"/>
    <cellStyle name="Percent 12 3" xfId="2707" xr:uid="{00000000-0005-0000-0000-0000B0150000}"/>
    <cellStyle name="Percent 12 3 2" xfId="5578" xr:uid="{00000000-0005-0000-0000-0000B1150000}"/>
    <cellStyle name="Percent 12 4" xfId="5575" xr:uid="{00000000-0005-0000-0000-0000B2150000}"/>
    <cellStyle name="Percent 12 5" xfId="4219" xr:uid="{00000000-0005-0000-0000-0000B3150000}"/>
    <cellStyle name="Percent 13" xfId="2708" xr:uid="{00000000-0005-0000-0000-0000B4150000}"/>
    <cellStyle name="Percent 13 2" xfId="5579" xr:uid="{00000000-0005-0000-0000-0000B5150000}"/>
    <cellStyle name="Percent 13 3" xfId="4221" xr:uid="{00000000-0005-0000-0000-0000B6150000}"/>
    <cellStyle name="Percent 14" xfId="2709" xr:uid="{00000000-0005-0000-0000-0000B7150000}"/>
    <cellStyle name="Percent 15" xfId="2710" xr:uid="{00000000-0005-0000-0000-0000B8150000}"/>
    <cellStyle name="Percent 16" xfId="2711" xr:uid="{00000000-0005-0000-0000-0000B9150000}"/>
    <cellStyle name="Percent 17" xfId="2712" xr:uid="{00000000-0005-0000-0000-0000BA150000}"/>
    <cellStyle name="Percent 17 2" xfId="5580" xr:uid="{00000000-0005-0000-0000-0000BB150000}"/>
    <cellStyle name="Percent 17 3" xfId="4222" xr:uid="{00000000-0005-0000-0000-0000BC150000}"/>
    <cellStyle name="Percent 18" xfId="2713" xr:uid="{00000000-0005-0000-0000-0000BD150000}"/>
    <cellStyle name="Percent 19" xfId="3591" xr:uid="{00000000-0005-0000-0000-0000BE150000}"/>
    <cellStyle name="Percent 19 2" xfId="5937" xr:uid="{00000000-0005-0000-0000-0000BF150000}"/>
    <cellStyle name="Percent 2" xfId="466" xr:uid="{00000000-0005-0000-0000-0000C0150000}"/>
    <cellStyle name="Percent 2 10" xfId="4223" xr:uid="{00000000-0005-0000-0000-0000C1150000}"/>
    <cellStyle name="Percent 2 2" xfId="2714" xr:uid="{00000000-0005-0000-0000-0000C2150000}"/>
    <cellStyle name="Percent 2 2 2" xfId="2715" xr:uid="{00000000-0005-0000-0000-0000C3150000}"/>
    <cellStyle name="Percent 2 2 3" xfId="2716" xr:uid="{00000000-0005-0000-0000-0000C4150000}"/>
    <cellStyle name="Percent 2 2 3 2" xfId="5581" xr:uid="{00000000-0005-0000-0000-0000C5150000}"/>
    <cellStyle name="Percent 2 2 3 3" xfId="4225" xr:uid="{00000000-0005-0000-0000-0000C6150000}"/>
    <cellStyle name="Percent 2 2 4" xfId="2717" xr:uid="{00000000-0005-0000-0000-0000C7150000}"/>
    <cellStyle name="Percent 2 2 5" xfId="4226" xr:uid="{00000000-0005-0000-0000-0000C8150000}"/>
    <cellStyle name="Percent 2 2 6" xfId="4224" xr:uid="{00000000-0005-0000-0000-0000C9150000}"/>
    <cellStyle name="Percent 2 3" xfId="2718" xr:uid="{00000000-0005-0000-0000-0000CA150000}"/>
    <cellStyle name="Percent 2 3 2" xfId="2719" xr:uid="{00000000-0005-0000-0000-0000CB150000}"/>
    <cellStyle name="Percent 2 3 3" xfId="4227" xr:uid="{00000000-0005-0000-0000-0000CC150000}"/>
    <cellStyle name="Percent 2 3 4" xfId="4228" xr:uid="{00000000-0005-0000-0000-0000CD150000}"/>
    <cellStyle name="Percent 2 3 5" xfId="4229" xr:uid="{00000000-0005-0000-0000-0000CE150000}"/>
    <cellStyle name="Percent 2 4" xfId="2720" xr:uid="{00000000-0005-0000-0000-0000CF150000}"/>
    <cellStyle name="Percent 2 4 2" xfId="2721" xr:uid="{00000000-0005-0000-0000-0000D0150000}"/>
    <cellStyle name="Percent 2 4 3" xfId="4230" xr:uid="{00000000-0005-0000-0000-0000D1150000}"/>
    <cellStyle name="Percent 2 4 4" xfId="4231" xr:uid="{00000000-0005-0000-0000-0000D2150000}"/>
    <cellStyle name="Percent 2 4 5" xfId="4232" xr:uid="{00000000-0005-0000-0000-0000D3150000}"/>
    <cellStyle name="Percent 2 5" xfId="2722" xr:uid="{00000000-0005-0000-0000-0000D4150000}"/>
    <cellStyle name="Percent 2 5 2" xfId="2723" xr:uid="{00000000-0005-0000-0000-0000D5150000}"/>
    <cellStyle name="Percent 2 5 3" xfId="4233" xr:uid="{00000000-0005-0000-0000-0000D6150000}"/>
    <cellStyle name="Percent 2 5 4" xfId="4234" xr:uid="{00000000-0005-0000-0000-0000D7150000}"/>
    <cellStyle name="Percent 2 5 5" xfId="4235" xr:uid="{00000000-0005-0000-0000-0000D8150000}"/>
    <cellStyle name="Percent 2 6" xfId="2724" xr:uid="{00000000-0005-0000-0000-0000D9150000}"/>
    <cellStyle name="Percent 2 6 2" xfId="2725" xr:uid="{00000000-0005-0000-0000-0000DA150000}"/>
    <cellStyle name="Percent 2 6 2 2" xfId="5582" xr:uid="{00000000-0005-0000-0000-0000DB150000}"/>
    <cellStyle name="Percent 2 6 2 3" xfId="4236" xr:uid="{00000000-0005-0000-0000-0000DC150000}"/>
    <cellStyle name="Percent 2 6 3" xfId="4237" xr:uid="{00000000-0005-0000-0000-0000DD150000}"/>
    <cellStyle name="Percent 2 6 4" xfId="4238" xr:uid="{00000000-0005-0000-0000-0000DE150000}"/>
    <cellStyle name="Percent 2 6 5" xfId="4239" xr:uid="{00000000-0005-0000-0000-0000DF150000}"/>
    <cellStyle name="Percent 2 7" xfId="4240" xr:uid="{00000000-0005-0000-0000-0000E0150000}"/>
    <cellStyle name="Percent 2 8" xfId="4241" xr:uid="{00000000-0005-0000-0000-0000E1150000}"/>
    <cellStyle name="Percent 2 9" xfId="4242" xr:uid="{00000000-0005-0000-0000-0000E2150000}"/>
    <cellStyle name="Percent 20" xfId="5697" xr:uid="{00000000-0005-0000-0000-0000E3150000}"/>
    <cellStyle name="Percent 20 2" xfId="5944" xr:uid="{00000000-0005-0000-0000-0000E4150000}"/>
    <cellStyle name="Percent 21" xfId="5703" xr:uid="{00000000-0005-0000-0000-0000E5150000}"/>
    <cellStyle name="Percent 21 2" xfId="5985" xr:uid="{00000000-0005-0000-0000-0000E6150000}"/>
    <cellStyle name="Percent 22" xfId="3288" xr:uid="{00000000-0005-0000-0000-0000E7150000}"/>
    <cellStyle name="Percent 23" xfId="3967" xr:uid="{00000000-0005-0000-0000-0000E8150000}"/>
    <cellStyle name="Percent 24" xfId="6075" xr:uid="{00000000-0005-0000-0000-0000E9150000}"/>
    <cellStyle name="Percent 25" xfId="6082" xr:uid="{00000000-0005-0000-0000-0000EA150000}"/>
    <cellStyle name="Percent 26" xfId="6108" xr:uid="{00000000-0005-0000-0000-0000EB150000}"/>
    <cellStyle name="Percent 27" xfId="6116" xr:uid="{00000000-0005-0000-0000-0000EC150000}"/>
    <cellStyle name="Percent 28" xfId="6144" xr:uid="{00000000-0005-0000-0000-0000ED150000}"/>
    <cellStyle name="Percent 29" xfId="6176" xr:uid="{00000000-0005-0000-0000-0000EE150000}"/>
    <cellStyle name="Percent 3" xfId="467" xr:uid="{00000000-0005-0000-0000-0000EF150000}"/>
    <cellStyle name="Percent 3 2" xfId="2726" xr:uid="{00000000-0005-0000-0000-0000F0150000}"/>
    <cellStyle name="Percent 3 3" xfId="2727" xr:uid="{00000000-0005-0000-0000-0000F1150000}"/>
    <cellStyle name="Percent 3 4" xfId="2728" xr:uid="{00000000-0005-0000-0000-0000F2150000}"/>
    <cellStyle name="Percent 3 5" xfId="4601" xr:uid="{00000000-0005-0000-0000-0000F3150000}"/>
    <cellStyle name="Percent 3 5 2" xfId="5938" xr:uid="{00000000-0005-0000-0000-0000F4150000}"/>
    <cellStyle name="Percent 3 6" xfId="3241" xr:uid="{00000000-0005-0000-0000-0000F5150000}"/>
    <cellStyle name="Percent 4" xfId="468" xr:uid="{00000000-0005-0000-0000-0000F6150000}"/>
    <cellStyle name="Percent 4 2" xfId="2729" xr:uid="{00000000-0005-0000-0000-0000F7150000}"/>
    <cellStyle name="Percent 4 2 2" xfId="5583" xr:uid="{00000000-0005-0000-0000-0000F8150000}"/>
    <cellStyle name="Percent 4 2 3" xfId="4244" xr:uid="{00000000-0005-0000-0000-0000F9150000}"/>
    <cellStyle name="Percent 4 3" xfId="4245" xr:uid="{00000000-0005-0000-0000-0000FA150000}"/>
    <cellStyle name="Percent 4 3 2" xfId="5939" xr:uid="{00000000-0005-0000-0000-0000FB150000}"/>
    <cellStyle name="Percent 4 4" xfId="4246" xr:uid="{00000000-0005-0000-0000-0000FC150000}"/>
    <cellStyle name="Percent 4 5" xfId="4243" xr:uid="{00000000-0005-0000-0000-0000FD150000}"/>
    <cellStyle name="Percent 5" xfId="2730" xr:uid="{00000000-0005-0000-0000-0000FE150000}"/>
    <cellStyle name="Percent 5 2" xfId="4247" xr:uid="{00000000-0005-0000-0000-0000FF150000}"/>
    <cellStyle name="Percent 5 2 2" xfId="4248" xr:uid="{00000000-0005-0000-0000-000000160000}"/>
    <cellStyle name="Percent 6" xfId="2731" xr:uid="{00000000-0005-0000-0000-000001160000}"/>
    <cellStyle name="Percent 6 2" xfId="2732" xr:uid="{00000000-0005-0000-0000-000002160000}"/>
    <cellStyle name="Percent 6 2 2" xfId="2733" xr:uid="{00000000-0005-0000-0000-000003160000}"/>
    <cellStyle name="Percent 6 2 2 2" xfId="2734" xr:uid="{00000000-0005-0000-0000-000004160000}"/>
    <cellStyle name="Percent 6 2 3" xfId="2735" xr:uid="{00000000-0005-0000-0000-000005160000}"/>
    <cellStyle name="Percent 6 3" xfId="2736" xr:uid="{00000000-0005-0000-0000-000006160000}"/>
    <cellStyle name="Percent 6 4" xfId="2737" xr:uid="{00000000-0005-0000-0000-000007160000}"/>
    <cellStyle name="Percent 6 4 2" xfId="5584" xr:uid="{00000000-0005-0000-0000-000008160000}"/>
    <cellStyle name="Percent 6 4 3" xfId="4249" xr:uid="{00000000-0005-0000-0000-000009160000}"/>
    <cellStyle name="Percent 6 5" xfId="4250" xr:uid="{00000000-0005-0000-0000-00000A160000}"/>
    <cellStyle name="Percent 7" xfId="2738" xr:uid="{00000000-0005-0000-0000-00000B160000}"/>
    <cellStyle name="Percent 7 2" xfId="2739" xr:uid="{00000000-0005-0000-0000-00000C160000}"/>
    <cellStyle name="Percent 7 3" xfId="4251" xr:uid="{00000000-0005-0000-0000-00000D160000}"/>
    <cellStyle name="Percent 7 4" xfId="4252" xr:uid="{00000000-0005-0000-0000-00000E160000}"/>
    <cellStyle name="Percent 7 5" xfId="4253" xr:uid="{00000000-0005-0000-0000-00000F160000}"/>
    <cellStyle name="Percent 8" xfId="2740" xr:uid="{00000000-0005-0000-0000-000010160000}"/>
    <cellStyle name="Percent 8 2" xfId="2741" xr:uid="{00000000-0005-0000-0000-000011160000}"/>
    <cellStyle name="Percent 8 2 2" xfId="2742" xr:uid="{00000000-0005-0000-0000-000012160000}"/>
    <cellStyle name="Percent 8 2 3" xfId="5585" xr:uid="{00000000-0005-0000-0000-000013160000}"/>
    <cellStyle name="Percent 8 2 4" xfId="4254" xr:uid="{00000000-0005-0000-0000-000014160000}"/>
    <cellStyle name="Percent 8 3" xfId="2743" xr:uid="{00000000-0005-0000-0000-000015160000}"/>
    <cellStyle name="Percent 8 4" xfId="4255" xr:uid="{00000000-0005-0000-0000-000016160000}"/>
    <cellStyle name="Percent 8 5" xfId="4256" xr:uid="{00000000-0005-0000-0000-000017160000}"/>
    <cellStyle name="Percent 9" xfId="2744" xr:uid="{00000000-0005-0000-0000-000018160000}"/>
    <cellStyle name="Percent 9 2" xfId="2745" xr:uid="{00000000-0005-0000-0000-000019160000}"/>
    <cellStyle name="PrePop Currency (0)" xfId="2746" xr:uid="{00000000-0005-0000-0000-00001A160000}"/>
    <cellStyle name="PrePop Currency (0) 2" xfId="5586" xr:uid="{00000000-0005-0000-0000-00001B160000}"/>
    <cellStyle name="PrePop Currency (2)" xfId="2747" xr:uid="{00000000-0005-0000-0000-00001C160000}"/>
    <cellStyle name="PrePop Currency (2) 2" xfId="5587" xr:uid="{00000000-0005-0000-0000-00001D160000}"/>
    <cellStyle name="PrePop Units (0)" xfId="2748" xr:uid="{00000000-0005-0000-0000-00001E160000}"/>
    <cellStyle name="PrePop Units (0) 2" xfId="5588" xr:uid="{00000000-0005-0000-0000-00001F160000}"/>
    <cellStyle name="PrePop Units (1)" xfId="2749" xr:uid="{00000000-0005-0000-0000-000020160000}"/>
    <cellStyle name="PrePop Units (1) 2" xfId="5589" xr:uid="{00000000-0005-0000-0000-000021160000}"/>
    <cellStyle name="PrePop Units (2)" xfId="2750" xr:uid="{00000000-0005-0000-0000-000022160000}"/>
    <cellStyle name="PrePop Units (2) 2" xfId="5590" xr:uid="{00000000-0005-0000-0000-000023160000}"/>
    <cellStyle name="pwstyle" xfId="2751" xr:uid="{00000000-0005-0000-0000-000024160000}"/>
    <cellStyle name="Quantity" xfId="469" xr:uid="{00000000-0005-0000-0000-000025160000}"/>
    <cellStyle name="Quantity 10" xfId="470" xr:uid="{00000000-0005-0000-0000-000026160000}"/>
    <cellStyle name="Quantity 11" xfId="471" xr:uid="{00000000-0005-0000-0000-000027160000}"/>
    <cellStyle name="Quantity 12" xfId="472" xr:uid="{00000000-0005-0000-0000-000028160000}"/>
    <cellStyle name="Quantity 13" xfId="473" xr:uid="{00000000-0005-0000-0000-000029160000}"/>
    <cellStyle name="Quantity 14" xfId="474" xr:uid="{00000000-0005-0000-0000-00002A160000}"/>
    <cellStyle name="Quantity 15" xfId="475" xr:uid="{00000000-0005-0000-0000-00002B160000}"/>
    <cellStyle name="Quantity 16" xfId="2752" xr:uid="{00000000-0005-0000-0000-00002C160000}"/>
    <cellStyle name="Quantity 17" xfId="2753" xr:uid="{00000000-0005-0000-0000-00002D160000}"/>
    <cellStyle name="Quantity 18" xfId="2754" xr:uid="{00000000-0005-0000-0000-00002E160000}"/>
    <cellStyle name="Quantity 19" xfId="2755" xr:uid="{00000000-0005-0000-0000-00002F160000}"/>
    <cellStyle name="Quantity 2" xfId="476" xr:uid="{00000000-0005-0000-0000-000030160000}"/>
    <cellStyle name="Quantity 2 2" xfId="477" xr:uid="{00000000-0005-0000-0000-000031160000}"/>
    <cellStyle name="Quantity 2 3" xfId="478" xr:uid="{00000000-0005-0000-0000-000032160000}"/>
    <cellStyle name="Quantity 2 4" xfId="479" xr:uid="{00000000-0005-0000-0000-000033160000}"/>
    <cellStyle name="Quantity 2 5" xfId="480" xr:uid="{00000000-0005-0000-0000-000034160000}"/>
    <cellStyle name="Quantity 2 6" xfId="4258" xr:uid="{00000000-0005-0000-0000-000035160000}"/>
    <cellStyle name="Quantity 20" xfId="2756" xr:uid="{00000000-0005-0000-0000-000036160000}"/>
    <cellStyle name="Quantity 21" xfId="2757" xr:uid="{00000000-0005-0000-0000-000037160000}"/>
    <cellStyle name="Quantity 22" xfId="4257" xr:uid="{00000000-0005-0000-0000-000038160000}"/>
    <cellStyle name="Quantity 3" xfId="481" xr:uid="{00000000-0005-0000-0000-000039160000}"/>
    <cellStyle name="Quantity 4" xfId="482" xr:uid="{00000000-0005-0000-0000-00003A160000}"/>
    <cellStyle name="Quantity 5" xfId="483" xr:uid="{00000000-0005-0000-0000-00003B160000}"/>
    <cellStyle name="Quantity 6" xfId="484" xr:uid="{00000000-0005-0000-0000-00003C160000}"/>
    <cellStyle name="Quantity 7" xfId="485" xr:uid="{00000000-0005-0000-0000-00003D160000}"/>
    <cellStyle name="Quantity 8" xfId="486" xr:uid="{00000000-0005-0000-0000-00003E160000}"/>
    <cellStyle name="Quantity 9" xfId="487" xr:uid="{00000000-0005-0000-0000-00003F160000}"/>
    <cellStyle name="Quantity_100" xfId="2758" xr:uid="{00000000-0005-0000-0000-000040160000}"/>
    <cellStyle name="Rate" xfId="2759" xr:uid="{00000000-0005-0000-0000-000041160000}"/>
    <cellStyle name="Rate 2" xfId="5702" xr:uid="{00000000-0005-0000-0000-000042160000}"/>
    <cellStyle name="Rate 3" xfId="3242" xr:uid="{00000000-0005-0000-0000-000043160000}"/>
    <cellStyle name="Reset range style to defaults" xfId="2760" xr:uid="{00000000-0005-0000-0000-000044160000}"/>
    <cellStyle name="RevList" xfId="2761" xr:uid="{00000000-0005-0000-0000-000045160000}"/>
    <cellStyle name="rowStyleNumber" xfId="2762" xr:uid="{00000000-0005-0000-0000-000046160000}"/>
    <cellStyle name="rowStyleNumber 10" xfId="2763" xr:uid="{00000000-0005-0000-0000-000047160000}"/>
    <cellStyle name="rowStyleNumber 11" xfId="4259" xr:uid="{00000000-0005-0000-0000-000048160000}"/>
    <cellStyle name="rowStyleNumber 12" xfId="4260" xr:uid="{00000000-0005-0000-0000-000049160000}"/>
    <cellStyle name="rowStyleNumber 13" xfId="4261" xr:uid="{00000000-0005-0000-0000-00004A160000}"/>
    <cellStyle name="rowStyleNumber 2" xfId="2764" xr:uid="{00000000-0005-0000-0000-00004B160000}"/>
    <cellStyle name="rowStyleNumber 3" xfId="2765" xr:uid="{00000000-0005-0000-0000-00004C160000}"/>
    <cellStyle name="rowStyleNumber 4" xfId="2766" xr:uid="{00000000-0005-0000-0000-00004D160000}"/>
    <cellStyle name="rowStyleNumber 5" xfId="2767" xr:uid="{00000000-0005-0000-0000-00004E160000}"/>
    <cellStyle name="rowStyleNumber 6" xfId="2768" xr:uid="{00000000-0005-0000-0000-00004F160000}"/>
    <cellStyle name="rowStyleNumber 7" xfId="2769" xr:uid="{00000000-0005-0000-0000-000050160000}"/>
    <cellStyle name="rowStyleNumber 8" xfId="2770" xr:uid="{00000000-0005-0000-0000-000051160000}"/>
    <cellStyle name="rowStyleNumber 9" xfId="2771" xr:uid="{00000000-0005-0000-0000-000052160000}"/>
    <cellStyle name="rowStyleNumber_BANK" xfId="4262" xr:uid="{00000000-0005-0000-0000-000053160000}"/>
    <cellStyle name="rowStyleStringLeft" xfId="2772" xr:uid="{00000000-0005-0000-0000-000054160000}"/>
    <cellStyle name="rowStyleStringLeft 10" xfId="2773" xr:uid="{00000000-0005-0000-0000-000055160000}"/>
    <cellStyle name="rowStyleStringLeft 10 2" xfId="5591" xr:uid="{00000000-0005-0000-0000-000056160000}"/>
    <cellStyle name="rowStyleStringLeft 10 3" xfId="4263" xr:uid="{00000000-0005-0000-0000-000057160000}"/>
    <cellStyle name="rowStyleStringLeft 11" xfId="4264" xr:uid="{00000000-0005-0000-0000-000058160000}"/>
    <cellStyle name="rowStyleStringLeft 12" xfId="4265" xr:uid="{00000000-0005-0000-0000-000059160000}"/>
    <cellStyle name="rowStyleStringLeft 13" xfId="4266" xr:uid="{00000000-0005-0000-0000-00005A160000}"/>
    <cellStyle name="rowStyleStringLeft 2" xfId="2774" xr:uid="{00000000-0005-0000-0000-00005B160000}"/>
    <cellStyle name="rowStyleStringLeft 2 2" xfId="5592" xr:uid="{00000000-0005-0000-0000-00005C160000}"/>
    <cellStyle name="rowStyleStringLeft 2 3" xfId="4267" xr:uid="{00000000-0005-0000-0000-00005D160000}"/>
    <cellStyle name="rowStyleStringLeft 3" xfId="2775" xr:uid="{00000000-0005-0000-0000-00005E160000}"/>
    <cellStyle name="rowStyleStringLeft 3 2" xfId="5593" xr:uid="{00000000-0005-0000-0000-00005F160000}"/>
    <cellStyle name="rowStyleStringLeft 3 3" xfId="4268" xr:uid="{00000000-0005-0000-0000-000060160000}"/>
    <cellStyle name="rowStyleStringLeft 4" xfId="2776" xr:uid="{00000000-0005-0000-0000-000061160000}"/>
    <cellStyle name="rowStyleStringLeft 4 2" xfId="5594" xr:uid="{00000000-0005-0000-0000-000062160000}"/>
    <cellStyle name="rowStyleStringLeft 4 3" xfId="4269" xr:uid="{00000000-0005-0000-0000-000063160000}"/>
    <cellStyle name="rowStyleStringLeft 5" xfId="2777" xr:uid="{00000000-0005-0000-0000-000064160000}"/>
    <cellStyle name="rowStyleStringLeft 5 2" xfId="5595" xr:uid="{00000000-0005-0000-0000-000065160000}"/>
    <cellStyle name="rowStyleStringLeft 5 3" xfId="4270" xr:uid="{00000000-0005-0000-0000-000066160000}"/>
    <cellStyle name="rowStyleStringLeft 6" xfId="2778" xr:uid="{00000000-0005-0000-0000-000067160000}"/>
    <cellStyle name="rowStyleStringLeft 6 2" xfId="5596" xr:uid="{00000000-0005-0000-0000-000068160000}"/>
    <cellStyle name="rowStyleStringLeft 6 3" xfId="4271" xr:uid="{00000000-0005-0000-0000-000069160000}"/>
    <cellStyle name="rowStyleStringLeft 7" xfId="2779" xr:uid="{00000000-0005-0000-0000-00006A160000}"/>
    <cellStyle name="rowStyleStringLeft 7 2" xfId="5597" xr:uid="{00000000-0005-0000-0000-00006B160000}"/>
    <cellStyle name="rowStyleStringLeft 7 3" xfId="4272" xr:uid="{00000000-0005-0000-0000-00006C160000}"/>
    <cellStyle name="rowStyleStringLeft 8" xfId="2780" xr:uid="{00000000-0005-0000-0000-00006D160000}"/>
    <cellStyle name="rowStyleStringLeft 8 2" xfId="5598" xr:uid="{00000000-0005-0000-0000-00006E160000}"/>
    <cellStyle name="rowStyleStringLeft 8 3" xfId="4273" xr:uid="{00000000-0005-0000-0000-00006F160000}"/>
    <cellStyle name="rowStyleStringLeft 9" xfId="2781" xr:uid="{00000000-0005-0000-0000-000070160000}"/>
    <cellStyle name="rowStyleStringLeft 9 2" xfId="5599" xr:uid="{00000000-0005-0000-0000-000071160000}"/>
    <cellStyle name="rowStyleStringLeft 9 3" xfId="4274" xr:uid="{00000000-0005-0000-0000-000072160000}"/>
    <cellStyle name="rowStyleStringLeft_BANK" xfId="4275" xr:uid="{00000000-0005-0000-0000-000073160000}"/>
    <cellStyle name="rrency [0]_laroux_1" xfId="2782" xr:uid="{00000000-0005-0000-0000-000074160000}"/>
    <cellStyle name="S0" xfId="4276" xr:uid="{00000000-0005-0000-0000-000075160000}"/>
    <cellStyle name="S1" xfId="4277" xr:uid="{00000000-0005-0000-0000-000076160000}"/>
    <cellStyle name="S10" xfId="4278" xr:uid="{00000000-0005-0000-0000-000077160000}"/>
    <cellStyle name="S11" xfId="4279" xr:uid="{00000000-0005-0000-0000-000078160000}"/>
    <cellStyle name="S12" xfId="4280" xr:uid="{00000000-0005-0000-0000-000079160000}"/>
    <cellStyle name="S13" xfId="4281" xr:uid="{00000000-0005-0000-0000-00007A160000}"/>
    <cellStyle name="S14" xfId="4282" xr:uid="{00000000-0005-0000-0000-00007B160000}"/>
    <cellStyle name="S15" xfId="4283" xr:uid="{00000000-0005-0000-0000-00007C160000}"/>
    <cellStyle name="S16" xfId="4284" xr:uid="{00000000-0005-0000-0000-00007D160000}"/>
    <cellStyle name="S17" xfId="4285" xr:uid="{00000000-0005-0000-0000-00007E160000}"/>
    <cellStyle name="S18" xfId="4286" xr:uid="{00000000-0005-0000-0000-00007F160000}"/>
    <cellStyle name="S19" xfId="4287" xr:uid="{00000000-0005-0000-0000-000080160000}"/>
    <cellStyle name="S2" xfId="4288" xr:uid="{00000000-0005-0000-0000-000081160000}"/>
    <cellStyle name="S20" xfId="4289" xr:uid="{00000000-0005-0000-0000-000082160000}"/>
    <cellStyle name="S21" xfId="4290" xr:uid="{00000000-0005-0000-0000-000083160000}"/>
    <cellStyle name="S22" xfId="4291" xr:uid="{00000000-0005-0000-0000-000084160000}"/>
    <cellStyle name="S23" xfId="4292" xr:uid="{00000000-0005-0000-0000-000085160000}"/>
    <cellStyle name="S24" xfId="4293" xr:uid="{00000000-0005-0000-0000-000086160000}"/>
    <cellStyle name="S25" xfId="4294" xr:uid="{00000000-0005-0000-0000-000087160000}"/>
    <cellStyle name="S26" xfId="4295" xr:uid="{00000000-0005-0000-0000-000088160000}"/>
    <cellStyle name="S27" xfId="4296" xr:uid="{00000000-0005-0000-0000-000089160000}"/>
    <cellStyle name="S28" xfId="4297" xr:uid="{00000000-0005-0000-0000-00008A160000}"/>
    <cellStyle name="S29" xfId="4298" xr:uid="{00000000-0005-0000-0000-00008B160000}"/>
    <cellStyle name="S3" xfId="4299" xr:uid="{00000000-0005-0000-0000-00008C160000}"/>
    <cellStyle name="S30" xfId="4300" xr:uid="{00000000-0005-0000-0000-00008D160000}"/>
    <cellStyle name="S31" xfId="4301" xr:uid="{00000000-0005-0000-0000-00008E160000}"/>
    <cellStyle name="S32" xfId="4302" xr:uid="{00000000-0005-0000-0000-00008F160000}"/>
    <cellStyle name="S33" xfId="4303" xr:uid="{00000000-0005-0000-0000-000090160000}"/>
    <cellStyle name="S4" xfId="4304" xr:uid="{00000000-0005-0000-0000-000091160000}"/>
    <cellStyle name="S5" xfId="4305" xr:uid="{00000000-0005-0000-0000-000092160000}"/>
    <cellStyle name="S6" xfId="4306" xr:uid="{00000000-0005-0000-0000-000093160000}"/>
    <cellStyle name="S7" xfId="4307" xr:uid="{00000000-0005-0000-0000-000094160000}"/>
    <cellStyle name="S8" xfId="4308" xr:uid="{00000000-0005-0000-0000-000095160000}"/>
    <cellStyle name="S9" xfId="4309" xr:uid="{00000000-0005-0000-0000-000096160000}"/>
    <cellStyle name="SHEET2" xfId="2783" xr:uid="{00000000-0005-0000-0000-000097160000}"/>
    <cellStyle name="Style 1" xfId="488" xr:uid="{00000000-0005-0000-0000-000098160000}"/>
    <cellStyle name="Style 1 10" xfId="489" xr:uid="{00000000-0005-0000-0000-000099160000}"/>
    <cellStyle name="Style 1 11" xfId="2784" xr:uid="{00000000-0005-0000-0000-00009A160000}"/>
    <cellStyle name="Style 1 12" xfId="2785" xr:uid="{00000000-0005-0000-0000-00009B160000}"/>
    <cellStyle name="Style 1 13" xfId="2786" xr:uid="{00000000-0005-0000-0000-00009C160000}"/>
    <cellStyle name="Style 1 14" xfId="2787" xr:uid="{00000000-0005-0000-0000-00009D160000}"/>
    <cellStyle name="Style 1 15" xfId="2788" xr:uid="{00000000-0005-0000-0000-00009E160000}"/>
    <cellStyle name="Style 1 16" xfId="2789" xr:uid="{00000000-0005-0000-0000-00009F160000}"/>
    <cellStyle name="Style 1 17" xfId="2790" xr:uid="{00000000-0005-0000-0000-0000A0160000}"/>
    <cellStyle name="Style 1 18" xfId="2791" xr:uid="{00000000-0005-0000-0000-0000A1160000}"/>
    <cellStyle name="Style 1 19" xfId="2792" xr:uid="{00000000-0005-0000-0000-0000A2160000}"/>
    <cellStyle name="Style 1 2" xfId="490" xr:uid="{00000000-0005-0000-0000-0000A3160000}"/>
    <cellStyle name="Style 1 2 2" xfId="2793" xr:uid="{00000000-0005-0000-0000-0000A4160000}"/>
    <cellStyle name="Style 1 2 3" xfId="5730" xr:uid="{00000000-0005-0000-0000-0000A5160000}"/>
    <cellStyle name="Style 1 20" xfId="2794" xr:uid="{00000000-0005-0000-0000-0000A6160000}"/>
    <cellStyle name="Style 1 21" xfId="2795" xr:uid="{00000000-0005-0000-0000-0000A7160000}"/>
    <cellStyle name="Style 1 22" xfId="2796" xr:uid="{00000000-0005-0000-0000-0000A8160000}"/>
    <cellStyle name="Style 1 22 2" xfId="5600" xr:uid="{00000000-0005-0000-0000-0000A9160000}"/>
    <cellStyle name="Style 1 22 3" xfId="4310" xr:uid="{00000000-0005-0000-0000-0000AA160000}"/>
    <cellStyle name="Style 1 3" xfId="491" xr:uid="{00000000-0005-0000-0000-0000AB160000}"/>
    <cellStyle name="Style 1 3 2" xfId="2797" xr:uid="{00000000-0005-0000-0000-0000AC160000}"/>
    <cellStyle name="Style 1 3 3" xfId="2798" xr:uid="{00000000-0005-0000-0000-0000AD160000}"/>
    <cellStyle name="Style 1 4" xfId="492" xr:uid="{00000000-0005-0000-0000-0000AE160000}"/>
    <cellStyle name="Style 1 5" xfId="493" xr:uid="{00000000-0005-0000-0000-0000AF160000}"/>
    <cellStyle name="Style 1 6" xfId="494" xr:uid="{00000000-0005-0000-0000-0000B0160000}"/>
    <cellStyle name="Style 1 7" xfId="495" xr:uid="{00000000-0005-0000-0000-0000B1160000}"/>
    <cellStyle name="Style 1 8" xfId="496" xr:uid="{00000000-0005-0000-0000-0000B2160000}"/>
    <cellStyle name="Style 1 9" xfId="497" xr:uid="{00000000-0005-0000-0000-0000B3160000}"/>
    <cellStyle name="Style 1_A-MFCA Lead_Q3'10 (NEW-HW) (version 1)" xfId="2799" xr:uid="{00000000-0005-0000-0000-0000B4160000}"/>
    <cellStyle name="Style 2" xfId="2800" xr:uid="{00000000-0005-0000-0000-0000B5160000}"/>
    <cellStyle name="Style 2 2" xfId="6273" xr:uid="{00000000-0005-0000-0000-0000B6160000}"/>
    <cellStyle name="Subtotal" xfId="2801" xr:uid="{00000000-0005-0000-0000-0000B7160000}"/>
    <cellStyle name="Text Indent A" xfId="2802" xr:uid="{00000000-0005-0000-0000-0000B8160000}"/>
    <cellStyle name="Text Indent B" xfId="2803" xr:uid="{00000000-0005-0000-0000-0000B9160000}"/>
    <cellStyle name="Text Indent B 2" xfId="5601" xr:uid="{00000000-0005-0000-0000-0000BA160000}"/>
    <cellStyle name="Text Indent C" xfId="2804" xr:uid="{00000000-0005-0000-0000-0000BB160000}"/>
    <cellStyle name="Text Indent C 2" xfId="5602" xr:uid="{00000000-0005-0000-0000-0000BC160000}"/>
    <cellStyle name="Tickmark" xfId="498" xr:uid="{00000000-0005-0000-0000-0000BD160000}"/>
    <cellStyle name="Tickmark 2" xfId="2805" xr:uid="{00000000-0005-0000-0000-0000BE160000}"/>
    <cellStyle name="Tickmark 3" xfId="2806" xr:uid="{00000000-0005-0000-0000-0000BF160000}"/>
    <cellStyle name="Tickmark 4" xfId="4602" xr:uid="{00000000-0005-0000-0000-0000C0160000}"/>
    <cellStyle name="Title 10" xfId="2807" xr:uid="{00000000-0005-0000-0000-0000C1160000}"/>
    <cellStyle name="Title 10 2" xfId="5603" xr:uid="{00000000-0005-0000-0000-0000C2160000}"/>
    <cellStyle name="Title 10 3" xfId="4311" xr:uid="{00000000-0005-0000-0000-0000C3160000}"/>
    <cellStyle name="Title 11" xfId="2808" xr:uid="{00000000-0005-0000-0000-0000C4160000}"/>
    <cellStyle name="Title 11 2" xfId="5604" xr:uid="{00000000-0005-0000-0000-0000C5160000}"/>
    <cellStyle name="Title 11 3" xfId="4312" xr:uid="{00000000-0005-0000-0000-0000C6160000}"/>
    <cellStyle name="Title 12" xfId="2809" xr:uid="{00000000-0005-0000-0000-0000C7160000}"/>
    <cellStyle name="Title 12 2" xfId="5605" xr:uid="{00000000-0005-0000-0000-0000C8160000}"/>
    <cellStyle name="Title 12 3" xfId="4313" xr:uid="{00000000-0005-0000-0000-0000C9160000}"/>
    <cellStyle name="Title 13" xfId="2810" xr:uid="{00000000-0005-0000-0000-0000CA160000}"/>
    <cellStyle name="Title 13 2" xfId="5606" xr:uid="{00000000-0005-0000-0000-0000CB160000}"/>
    <cellStyle name="Title 13 3" xfId="4314" xr:uid="{00000000-0005-0000-0000-0000CC160000}"/>
    <cellStyle name="Title 14" xfId="2811" xr:uid="{00000000-0005-0000-0000-0000CD160000}"/>
    <cellStyle name="Title 14 2" xfId="5607" xr:uid="{00000000-0005-0000-0000-0000CE160000}"/>
    <cellStyle name="Title 14 3" xfId="4315" xr:uid="{00000000-0005-0000-0000-0000CF160000}"/>
    <cellStyle name="Title 15" xfId="5953" xr:uid="{00000000-0005-0000-0000-0000D0160000}"/>
    <cellStyle name="Title 16" xfId="5839" xr:uid="{00000000-0005-0000-0000-0000D1160000}"/>
    <cellStyle name="Title 2" xfId="499" xr:uid="{00000000-0005-0000-0000-0000D2160000}"/>
    <cellStyle name="Title 2 2" xfId="2812" xr:uid="{00000000-0005-0000-0000-0000D3160000}"/>
    <cellStyle name="Title 2 2 2" xfId="2813" xr:uid="{00000000-0005-0000-0000-0000D4160000}"/>
    <cellStyle name="Title 2 2 3" xfId="5608" xr:uid="{00000000-0005-0000-0000-0000D5160000}"/>
    <cellStyle name="Title 2 2 4" xfId="3243" xr:uid="{00000000-0005-0000-0000-0000D6160000}"/>
    <cellStyle name="Title 2 3" xfId="2814" xr:uid="{00000000-0005-0000-0000-0000D7160000}"/>
    <cellStyle name="Title 2 4" xfId="2815" xr:uid="{00000000-0005-0000-0000-0000D8160000}"/>
    <cellStyle name="Title 2 5" xfId="5756" xr:uid="{00000000-0005-0000-0000-0000D9160000}"/>
    <cellStyle name="Title 3" xfId="500" xr:uid="{00000000-0005-0000-0000-0000DA160000}"/>
    <cellStyle name="Title 3 2" xfId="2816" xr:uid="{00000000-0005-0000-0000-0000DB160000}"/>
    <cellStyle name="Title 3 3" xfId="4603" xr:uid="{00000000-0005-0000-0000-0000DC160000}"/>
    <cellStyle name="Title 3 4" xfId="4316" xr:uid="{00000000-0005-0000-0000-0000DD160000}"/>
    <cellStyle name="Title 4" xfId="2817" xr:uid="{00000000-0005-0000-0000-0000DE160000}"/>
    <cellStyle name="Title 4 2" xfId="2818" xr:uid="{00000000-0005-0000-0000-0000DF160000}"/>
    <cellStyle name="Title 5" xfId="2819" xr:uid="{00000000-0005-0000-0000-0000E0160000}"/>
    <cellStyle name="Title 5 2" xfId="2820" xr:uid="{00000000-0005-0000-0000-0000E1160000}"/>
    <cellStyle name="Title 6" xfId="2821" xr:uid="{00000000-0005-0000-0000-0000E2160000}"/>
    <cellStyle name="Title 6 2" xfId="4317" xr:uid="{00000000-0005-0000-0000-0000E3160000}"/>
    <cellStyle name="Title 6 3" xfId="3244" xr:uid="{00000000-0005-0000-0000-0000E4160000}"/>
    <cellStyle name="Title 7" xfId="2822" xr:uid="{00000000-0005-0000-0000-0000E5160000}"/>
    <cellStyle name="Title 7 2" xfId="5609" xr:uid="{00000000-0005-0000-0000-0000E6160000}"/>
    <cellStyle name="Title 7 3" xfId="4318" xr:uid="{00000000-0005-0000-0000-0000E7160000}"/>
    <cellStyle name="Title 8" xfId="2823" xr:uid="{00000000-0005-0000-0000-0000E8160000}"/>
    <cellStyle name="Title 8 2" xfId="5610" xr:uid="{00000000-0005-0000-0000-0000E9160000}"/>
    <cellStyle name="Title 8 3" xfId="4319" xr:uid="{00000000-0005-0000-0000-0000EA160000}"/>
    <cellStyle name="Title 9" xfId="2824" xr:uid="{00000000-0005-0000-0000-0000EB160000}"/>
    <cellStyle name="Title 9 2" xfId="5611" xr:uid="{00000000-0005-0000-0000-0000EC160000}"/>
    <cellStyle name="Title 9 3" xfId="4320" xr:uid="{00000000-0005-0000-0000-0000ED160000}"/>
    <cellStyle name="Total 10" xfId="2825" xr:uid="{00000000-0005-0000-0000-0000EE160000}"/>
    <cellStyle name="Total 10 2" xfId="5612" xr:uid="{00000000-0005-0000-0000-0000EF160000}"/>
    <cellStyle name="Total 10 3" xfId="4321" xr:uid="{00000000-0005-0000-0000-0000F0160000}"/>
    <cellStyle name="Total 11" xfId="2826" xr:uid="{00000000-0005-0000-0000-0000F1160000}"/>
    <cellStyle name="Total 11 2" xfId="5613" xr:uid="{00000000-0005-0000-0000-0000F2160000}"/>
    <cellStyle name="Total 11 3" xfId="4322" xr:uid="{00000000-0005-0000-0000-0000F3160000}"/>
    <cellStyle name="Total 12" xfId="2827" xr:uid="{00000000-0005-0000-0000-0000F4160000}"/>
    <cellStyle name="Total 12 2" xfId="5614" xr:uid="{00000000-0005-0000-0000-0000F5160000}"/>
    <cellStyle name="Total 12 3" xfId="4323" xr:uid="{00000000-0005-0000-0000-0000F6160000}"/>
    <cellStyle name="Total 13" xfId="2828" xr:uid="{00000000-0005-0000-0000-0000F7160000}"/>
    <cellStyle name="Total 13 2" xfId="5615" xr:uid="{00000000-0005-0000-0000-0000F8160000}"/>
    <cellStyle name="Total 13 3" xfId="4324" xr:uid="{00000000-0005-0000-0000-0000F9160000}"/>
    <cellStyle name="Total 14" xfId="2829" xr:uid="{00000000-0005-0000-0000-0000FA160000}"/>
    <cellStyle name="Total 14 2" xfId="5616" xr:uid="{00000000-0005-0000-0000-0000FB160000}"/>
    <cellStyle name="Total 14 3" xfId="4325" xr:uid="{00000000-0005-0000-0000-0000FC160000}"/>
    <cellStyle name="Total 15" xfId="5844" xr:uid="{00000000-0005-0000-0000-0000FD160000}"/>
    <cellStyle name="Total 2" xfId="501" xr:uid="{00000000-0005-0000-0000-0000FE160000}"/>
    <cellStyle name="Total 2 2" xfId="2830" xr:uid="{00000000-0005-0000-0000-0000FF160000}"/>
    <cellStyle name="Total 2 2 2" xfId="2831" xr:uid="{00000000-0005-0000-0000-000000170000}"/>
    <cellStyle name="Total 2 3" xfId="2832" xr:uid="{00000000-0005-0000-0000-000001170000}"/>
    <cellStyle name="Total 2 3 2" xfId="5617" xr:uid="{00000000-0005-0000-0000-000002170000}"/>
    <cellStyle name="Total 2 3 3" xfId="3245" xr:uid="{00000000-0005-0000-0000-000003170000}"/>
    <cellStyle name="Total 2 4" xfId="2833" xr:uid="{00000000-0005-0000-0000-000004170000}"/>
    <cellStyle name="Total 2 5" xfId="4604" xr:uid="{00000000-0005-0000-0000-000005170000}"/>
    <cellStyle name="Total 2 6" xfId="5762" xr:uid="{00000000-0005-0000-0000-000006170000}"/>
    <cellStyle name="Total 2_B100 &amp; B200 MFH Q4'10" xfId="4326" xr:uid="{00000000-0005-0000-0000-000007170000}"/>
    <cellStyle name="Total 3" xfId="502" xr:uid="{00000000-0005-0000-0000-000008170000}"/>
    <cellStyle name="Total 3 2" xfId="2834" xr:uid="{00000000-0005-0000-0000-000009170000}"/>
    <cellStyle name="Total 3 3" xfId="4605" xr:uid="{00000000-0005-0000-0000-00000A170000}"/>
    <cellStyle name="Total 3 4" xfId="4327" xr:uid="{00000000-0005-0000-0000-00000B170000}"/>
    <cellStyle name="Total 4" xfId="2835" xr:uid="{00000000-0005-0000-0000-00000C170000}"/>
    <cellStyle name="Total 4 2" xfId="2836" xr:uid="{00000000-0005-0000-0000-00000D170000}"/>
    <cellStyle name="Total 5" xfId="2837" xr:uid="{00000000-0005-0000-0000-00000E170000}"/>
    <cellStyle name="Total 5 2" xfId="2838" xr:uid="{00000000-0005-0000-0000-00000F170000}"/>
    <cellStyle name="Total 6" xfId="2839" xr:uid="{00000000-0005-0000-0000-000010170000}"/>
    <cellStyle name="Total 6 2" xfId="4328" xr:uid="{00000000-0005-0000-0000-000011170000}"/>
    <cellStyle name="Total 6 3" xfId="3246" xr:uid="{00000000-0005-0000-0000-000012170000}"/>
    <cellStyle name="Total 7" xfId="2840" xr:uid="{00000000-0005-0000-0000-000013170000}"/>
    <cellStyle name="Total 7 2" xfId="5618" xr:uid="{00000000-0005-0000-0000-000014170000}"/>
    <cellStyle name="Total 7 3" xfId="4329" xr:uid="{00000000-0005-0000-0000-000015170000}"/>
    <cellStyle name="Total 8" xfId="2841" xr:uid="{00000000-0005-0000-0000-000016170000}"/>
    <cellStyle name="Total 8 2" xfId="5619" xr:uid="{00000000-0005-0000-0000-000017170000}"/>
    <cellStyle name="Total 8 3" xfId="4330" xr:uid="{00000000-0005-0000-0000-000018170000}"/>
    <cellStyle name="Total 9" xfId="2842" xr:uid="{00000000-0005-0000-0000-000019170000}"/>
    <cellStyle name="Total 9 2" xfId="5620" xr:uid="{00000000-0005-0000-0000-00001A170000}"/>
    <cellStyle name="Total 9 3" xfId="4331" xr:uid="{00000000-0005-0000-0000-00001B170000}"/>
    <cellStyle name="Value" xfId="2843" xr:uid="{00000000-0005-0000-0000-00001C170000}"/>
    <cellStyle name="Warning Text 10" xfId="2844" xr:uid="{00000000-0005-0000-0000-00001D170000}"/>
    <cellStyle name="Warning Text 10 2" xfId="5621" xr:uid="{00000000-0005-0000-0000-00001E170000}"/>
    <cellStyle name="Warning Text 10 3" xfId="4332" xr:uid="{00000000-0005-0000-0000-00001F170000}"/>
    <cellStyle name="Warning Text 11" xfId="2845" xr:uid="{00000000-0005-0000-0000-000020170000}"/>
    <cellStyle name="Warning Text 11 2" xfId="5622" xr:uid="{00000000-0005-0000-0000-000021170000}"/>
    <cellStyle name="Warning Text 11 3" xfId="4333" xr:uid="{00000000-0005-0000-0000-000022170000}"/>
    <cellStyle name="Warning Text 12" xfId="2846" xr:uid="{00000000-0005-0000-0000-000023170000}"/>
    <cellStyle name="Warning Text 12 2" xfId="5623" xr:uid="{00000000-0005-0000-0000-000024170000}"/>
    <cellStyle name="Warning Text 12 3" xfId="4334" xr:uid="{00000000-0005-0000-0000-000025170000}"/>
    <cellStyle name="Warning Text 13" xfId="2847" xr:uid="{00000000-0005-0000-0000-000026170000}"/>
    <cellStyle name="Warning Text 13 2" xfId="5624" xr:uid="{00000000-0005-0000-0000-000027170000}"/>
    <cellStyle name="Warning Text 13 3" xfId="4335" xr:uid="{00000000-0005-0000-0000-000028170000}"/>
    <cellStyle name="Warning Text 14" xfId="2848" xr:uid="{00000000-0005-0000-0000-000029170000}"/>
    <cellStyle name="Warning Text 14 2" xfId="5625" xr:uid="{00000000-0005-0000-0000-00002A170000}"/>
    <cellStyle name="Warning Text 14 3" xfId="4336" xr:uid="{00000000-0005-0000-0000-00002B170000}"/>
    <cellStyle name="Warning Text 15" xfId="5837" xr:uid="{00000000-0005-0000-0000-00002C170000}"/>
    <cellStyle name="Warning Text 2" xfId="503" xr:uid="{00000000-0005-0000-0000-00002D170000}"/>
    <cellStyle name="Warning Text 2 2" xfId="2849" xr:uid="{00000000-0005-0000-0000-00002E170000}"/>
    <cellStyle name="Warning Text 2 2 2" xfId="2850" xr:uid="{00000000-0005-0000-0000-00002F170000}"/>
    <cellStyle name="Warning Text 2 2 3" xfId="5626" xr:uid="{00000000-0005-0000-0000-000030170000}"/>
    <cellStyle name="Warning Text 2 2 4" xfId="3247" xr:uid="{00000000-0005-0000-0000-000031170000}"/>
    <cellStyle name="Warning Text 2 3" xfId="2851" xr:uid="{00000000-0005-0000-0000-000032170000}"/>
    <cellStyle name="Warning Text 2 4" xfId="2852" xr:uid="{00000000-0005-0000-0000-000033170000}"/>
    <cellStyle name="Warning Text 2 5" xfId="5754" xr:uid="{00000000-0005-0000-0000-000034170000}"/>
    <cellStyle name="Warning Text 3" xfId="504" xr:uid="{00000000-0005-0000-0000-000035170000}"/>
    <cellStyle name="Warning Text 3 2" xfId="2853" xr:uid="{00000000-0005-0000-0000-000036170000}"/>
    <cellStyle name="Warning Text 3 3" xfId="4606" xr:uid="{00000000-0005-0000-0000-000037170000}"/>
    <cellStyle name="Warning Text 3 4" xfId="4337" xr:uid="{00000000-0005-0000-0000-000038170000}"/>
    <cellStyle name="Warning Text 4" xfId="2854" xr:uid="{00000000-0005-0000-0000-000039170000}"/>
    <cellStyle name="Warning Text 4 2" xfId="2855" xr:uid="{00000000-0005-0000-0000-00003A170000}"/>
    <cellStyle name="Warning Text 5" xfId="2856" xr:uid="{00000000-0005-0000-0000-00003B170000}"/>
    <cellStyle name="Warning Text 5 2" xfId="2857" xr:uid="{00000000-0005-0000-0000-00003C170000}"/>
    <cellStyle name="Warning Text 6" xfId="2858" xr:uid="{00000000-0005-0000-0000-00003D170000}"/>
    <cellStyle name="Warning Text 6 2" xfId="4338" xr:uid="{00000000-0005-0000-0000-00003E170000}"/>
    <cellStyle name="Warning Text 6 3" xfId="3248" xr:uid="{00000000-0005-0000-0000-00003F170000}"/>
    <cellStyle name="Warning Text 7" xfId="2859" xr:uid="{00000000-0005-0000-0000-000040170000}"/>
    <cellStyle name="Warning Text 7 2" xfId="5627" xr:uid="{00000000-0005-0000-0000-000041170000}"/>
    <cellStyle name="Warning Text 7 3" xfId="4339" xr:uid="{00000000-0005-0000-0000-000042170000}"/>
    <cellStyle name="Warning Text 8" xfId="2860" xr:uid="{00000000-0005-0000-0000-000043170000}"/>
    <cellStyle name="Warning Text 8 2" xfId="5628" xr:uid="{00000000-0005-0000-0000-000044170000}"/>
    <cellStyle name="Warning Text 8 3" xfId="4340" xr:uid="{00000000-0005-0000-0000-000045170000}"/>
    <cellStyle name="Warning Text 9" xfId="2861" xr:uid="{00000000-0005-0000-0000-000046170000}"/>
    <cellStyle name="Warning Text 9 2" xfId="5629" xr:uid="{00000000-0005-0000-0000-000047170000}"/>
    <cellStyle name="Warning Text 9 3" xfId="4341" xr:uid="{00000000-0005-0000-0000-000048170000}"/>
    <cellStyle name="YY.MM" xfId="2862" xr:uid="{00000000-0005-0000-0000-000049170000}"/>
    <cellStyle name="YY.MM 2" xfId="5630" xr:uid="{00000000-0005-0000-0000-00004A170000}"/>
    <cellStyle name="การคำนวณ" xfId="2863" xr:uid="{00000000-0005-0000-0000-0000F0170000}"/>
    <cellStyle name="การคำนวณ 2" xfId="2864" xr:uid="{00000000-0005-0000-0000-0000F1170000}"/>
    <cellStyle name="การคำนวณ 2 2" xfId="5632" xr:uid="{00000000-0005-0000-0000-0000F2170000}"/>
    <cellStyle name="การคำนวณ 2 3" xfId="4342" xr:uid="{00000000-0005-0000-0000-0000F3170000}"/>
    <cellStyle name="การคำนวณ 2 3 2" xfId="6359" xr:uid="{00000000-0005-0000-0000-0000F4170000}"/>
    <cellStyle name="การคำนวณ 3" xfId="5631" xr:uid="{00000000-0005-0000-0000-0000F5170000}"/>
    <cellStyle name="การคำนวณ 3 2" xfId="6417" xr:uid="{00000000-0005-0000-0000-0000F6170000}"/>
    <cellStyle name="การคำนวณ 4" xfId="3249" xr:uid="{00000000-0005-0000-0000-0000F7170000}"/>
    <cellStyle name="การคำนวณ 4 2" xfId="6295" xr:uid="{00000000-0005-0000-0000-0000F8170000}"/>
    <cellStyle name="การคำนวณ 5" xfId="6274" xr:uid="{00000000-0005-0000-0000-0000F9170000}"/>
    <cellStyle name="ข้อความเตือน" xfId="2865" xr:uid="{00000000-0005-0000-0000-0000FA170000}"/>
    <cellStyle name="ข้อความเตือน 2" xfId="2866" xr:uid="{00000000-0005-0000-0000-0000FB170000}"/>
    <cellStyle name="ข้อความเตือน 2 2" xfId="5634" xr:uid="{00000000-0005-0000-0000-0000FC170000}"/>
    <cellStyle name="ข้อความเตือน 2 3" xfId="4343" xr:uid="{00000000-0005-0000-0000-0000FD170000}"/>
    <cellStyle name="ข้อความเตือน 3" xfId="5633" xr:uid="{00000000-0005-0000-0000-0000FE170000}"/>
    <cellStyle name="ข้อความเตือน 4" xfId="3250" xr:uid="{00000000-0005-0000-0000-0000FF170000}"/>
    <cellStyle name="ข้อความอธิบาย" xfId="2867" xr:uid="{00000000-0005-0000-0000-000000180000}"/>
    <cellStyle name="ข้อความอธิบาย 2" xfId="2868" xr:uid="{00000000-0005-0000-0000-000001180000}"/>
    <cellStyle name="ข้อความอธิบาย 2 2" xfId="5636" xr:uid="{00000000-0005-0000-0000-000002180000}"/>
    <cellStyle name="ข้อความอธิบาย 2 3" xfId="4344" xr:uid="{00000000-0005-0000-0000-000003180000}"/>
    <cellStyle name="ข้อความอธิบาย 3" xfId="5635" xr:uid="{00000000-0005-0000-0000-000004180000}"/>
    <cellStyle name="ข้อความอธิบาย 4" xfId="3251" xr:uid="{00000000-0005-0000-0000-000005180000}"/>
    <cellStyle name="เครื่องหมายจุลภาค [0]_DEC2003" xfId="4345" xr:uid="{00000000-0005-0000-0000-00004C170000}"/>
    <cellStyle name="เครื่องหมายจุลภาค 10" xfId="505" xr:uid="{00000000-0005-0000-0000-00004D170000}"/>
    <cellStyle name="เครื่องหมายจุลภาค 10 2" xfId="2869" xr:uid="{00000000-0005-0000-0000-00004E170000}"/>
    <cellStyle name="เครื่องหมายจุลภาค 10 3" xfId="2870" xr:uid="{00000000-0005-0000-0000-00004F170000}"/>
    <cellStyle name="เครื่องหมายจุลภาค 10 4" xfId="2871" xr:uid="{00000000-0005-0000-0000-000050170000}"/>
    <cellStyle name="เครื่องหมายจุลภาค 10 5" xfId="2872" xr:uid="{00000000-0005-0000-0000-000051170000}"/>
    <cellStyle name="เครื่องหมายจุลภาค 10 6" xfId="2873" xr:uid="{00000000-0005-0000-0000-000052170000}"/>
    <cellStyle name="เครื่องหมายจุลภาค 10 7" xfId="4607" xr:uid="{00000000-0005-0000-0000-000053170000}"/>
    <cellStyle name="เครื่องหมายจุลภาค 10 8" xfId="4346" xr:uid="{00000000-0005-0000-0000-000054170000}"/>
    <cellStyle name="เครื่องหมายจุลภาค 11" xfId="506" xr:uid="{00000000-0005-0000-0000-000055170000}"/>
    <cellStyle name="เครื่องหมายจุลภาค 11 2" xfId="4348" xr:uid="{00000000-0005-0000-0000-000056170000}"/>
    <cellStyle name="เครื่องหมายจุลภาค 11 3" xfId="4608" xr:uid="{00000000-0005-0000-0000-000057170000}"/>
    <cellStyle name="เครื่องหมายจุลภาค 11 4" xfId="4347" xr:uid="{00000000-0005-0000-0000-000058170000}"/>
    <cellStyle name="เครื่องหมายจุลภาค 12" xfId="4349" xr:uid="{00000000-0005-0000-0000-000059170000}"/>
    <cellStyle name="เครื่องหมายจุลภาค 13" xfId="4350" xr:uid="{00000000-0005-0000-0000-00005A170000}"/>
    <cellStyle name="เครื่องหมายจุลภาค 14" xfId="4351" xr:uid="{00000000-0005-0000-0000-00005B170000}"/>
    <cellStyle name="เครื่องหมายจุลภาค 15" xfId="4352" xr:uid="{00000000-0005-0000-0000-00005C170000}"/>
    <cellStyle name="เครื่องหมายจุลภาค 15 2" xfId="6360" xr:uid="{00000000-0005-0000-0000-00005D170000}"/>
    <cellStyle name="เครื่องหมายจุลภาค 16" xfId="4353" xr:uid="{00000000-0005-0000-0000-00005E170000}"/>
    <cellStyle name="เครื่องหมายจุลภาค 2" xfId="507" xr:uid="{00000000-0005-0000-0000-00005F170000}"/>
    <cellStyle name="เครื่องหมายจุลภาค 2 2" xfId="508" xr:uid="{00000000-0005-0000-0000-000060170000}"/>
    <cellStyle name="เครื่องหมายจุลภาค 2 2 2" xfId="2874" xr:uid="{00000000-0005-0000-0000-000061170000}"/>
    <cellStyle name="เครื่องหมายจุลภาค 2 2 3" xfId="2875" xr:uid="{00000000-0005-0000-0000-000062170000}"/>
    <cellStyle name="เครื่องหมายจุลภาค 2 2 4" xfId="2876" xr:uid="{00000000-0005-0000-0000-000063170000}"/>
    <cellStyle name="เครื่องหมายจุลภาค 2 2 5" xfId="2877" xr:uid="{00000000-0005-0000-0000-000064170000}"/>
    <cellStyle name="เครื่องหมายจุลภาค 2 3" xfId="509" xr:uid="{00000000-0005-0000-0000-000065170000}"/>
    <cellStyle name="เครื่องหมายจุลภาค 2 4" xfId="2878" xr:uid="{00000000-0005-0000-0000-000066170000}"/>
    <cellStyle name="เครื่องหมายจุลภาค 2 4 2" xfId="4354" xr:uid="{00000000-0005-0000-0000-000067170000}"/>
    <cellStyle name="เครื่องหมายจุลภาค 2 4 2 2" xfId="4355" xr:uid="{00000000-0005-0000-0000-000068170000}"/>
    <cellStyle name="เครื่องหมายจุลภาค 2 4 2 3" xfId="4356" xr:uid="{00000000-0005-0000-0000-000069170000}"/>
    <cellStyle name="เครื่องหมายจุลภาค 2 4 2_Detail Note Fix Asset Q1.2553" xfId="4357" xr:uid="{00000000-0005-0000-0000-00006A170000}"/>
    <cellStyle name="เครื่องหมายจุลภาค 2 4_Detail Note Fix Asset Q1.2553" xfId="4358" xr:uid="{00000000-0005-0000-0000-00006B170000}"/>
    <cellStyle name="เครื่องหมายจุลภาค 2 5" xfId="2879" xr:uid="{00000000-0005-0000-0000-00006C170000}"/>
    <cellStyle name="เครื่องหมายจุลภาค 2 5 2" xfId="4359" xr:uid="{00000000-0005-0000-0000-00006D170000}"/>
    <cellStyle name="เครื่องหมายจุลภาค 2 6" xfId="2880" xr:uid="{00000000-0005-0000-0000-00006E170000}"/>
    <cellStyle name="เครื่องหมายจุลภาค 2 7" xfId="2881" xr:uid="{00000000-0005-0000-0000-00006F170000}"/>
    <cellStyle name="เครื่องหมายจุลภาค 2_Book1" xfId="4360" xr:uid="{00000000-0005-0000-0000-000070170000}"/>
    <cellStyle name="เครื่องหมายจุลภาค 3" xfId="510" xr:uid="{00000000-0005-0000-0000-000071170000}"/>
    <cellStyle name="เครื่องหมายจุลภาค 3 2" xfId="2882" xr:uid="{00000000-0005-0000-0000-000072170000}"/>
    <cellStyle name="เครื่องหมายจุลภาค 3 2 2" xfId="2883" xr:uid="{00000000-0005-0000-0000-000073170000}"/>
    <cellStyle name="เครื่องหมายจุลภาค 3 3" xfId="2884" xr:uid="{00000000-0005-0000-0000-000074170000}"/>
    <cellStyle name="เครื่องหมายจุลภาค 3 3 2" xfId="5637" xr:uid="{00000000-0005-0000-0000-000075170000}"/>
    <cellStyle name="เครื่องหมายจุลภาค 3 3 3" xfId="4361" xr:uid="{00000000-0005-0000-0000-000076170000}"/>
    <cellStyle name="เครื่องหมายจุลภาค 3 4" xfId="2885" xr:uid="{00000000-0005-0000-0000-000077170000}"/>
    <cellStyle name="เครื่องหมายจุลภาค 3 5" xfId="2886" xr:uid="{00000000-0005-0000-0000-000078170000}"/>
    <cellStyle name="เครื่องหมายจุลภาค 3_Copy of UOB S 36.1 LEAD จุ๋ม" xfId="2887" xr:uid="{00000000-0005-0000-0000-000079170000}"/>
    <cellStyle name="เครื่องหมายจุลภาค 4" xfId="511" xr:uid="{00000000-0005-0000-0000-00007A170000}"/>
    <cellStyle name="เครื่องหมายจุลภาค 4 2" xfId="512" xr:uid="{00000000-0005-0000-0000-00007B170000}"/>
    <cellStyle name="เครื่องหมายจุลภาค 4 2 2" xfId="2888" xr:uid="{00000000-0005-0000-0000-00007C170000}"/>
    <cellStyle name="เครื่องหมายจุลภาค 4 2 3" xfId="2889" xr:uid="{00000000-0005-0000-0000-00007D170000}"/>
    <cellStyle name="เครื่องหมายจุลภาค 4 2 4" xfId="2890" xr:uid="{00000000-0005-0000-0000-00007E170000}"/>
    <cellStyle name="เครื่องหมายจุลภาค 4 2 5" xfId="2891" xr:uid="{00000000-0005-0000-0000-00007F170000}"/>
    <cellStyle name="เครื่องหมายจุลภาค 4 3" xfId="2892" xr:uid="{00000000-0005-0000-0000-000080170000}"/>
    <cellStyle name="เครื่องหมายจุลภาค 4 3 2" xfId="5638" xr:uid="{00000000-0005-0000-0000-000081170000}"/>
    <cellStyle name="เครื่องหมายจุลภาค 4 3 3" xfId="4362" xr:uid="{00000000-0005-0000-0000-000082170000}"/>
    <cellStyle name="เครื่องหมายจุลภาค 4 4" xfId="2893" xr:uid="{00000000-0005-0000-0000-000083170000}"/>
    <cellStyle name="เครื่องหมายจุลภาค 4 5" xfId="2894" xr:uid="{00000000-0005-0000-0000-000084170000}"/>
    <cellStyle name="เครื่องหมายจุลภาค 4 6" xfId="2895" xr:uid="{00000000-0005-0000-0000-000085170000}"/>
    <cellStyle name="เครื่องหมายจุลภาค 4_Detail Note Fix Asset Q1.2553" xfId="4363" xr:uid="{00000000-0005-0000-0000-000086170000}"/>
    <cellStyle name="เครื่องหมายจุลภาค 5" xfId="513" xr:uid="{00000000-0005-0000-0000-000087170000}"/>
    <cellStyle name="เครื่องหมายจุลภาค 5 2" xfId="2896" xr:uid="{00000000-0005-0000-0000-000088170000}"/>
    <cellStyle name="เครื่องหมายจุลภาค 5 2 2" xfId="4365" xr:uid="{00000000-0005-0000-0000-000089170000}"/>
    <cellStyle name="เครื่องหมายจุลภาค 5 2 3" xfId="4366" xr:uid="{00000000-0005-0000-0000-00008A170000}"/>
    <cellStyle name="เครื่องหมายจุลภาค 5 2 4" xfId="4367" xr:uid="{00000000-0005-0000-0000-00008B170000}"/>
    <cellStyle name="เครื่องหมายจุลภาค 5 3" xfId="4368" xr:uid="{00000000-0005-0000-0000-00008C170000}"/>
    <cellStyle name="เครื่องหมายจุลภาค 5 4" xfId="4369" xr:uid="{00000000-0005-0000-0000-00008D170000}"/>
    <cellStyle name="เครื่องหมายจุลภาค 5 5" xfId="4370" xr:uid="{00000000-0005-0000-0000-00008E170000}"/>
    <cellStyle name="เครื่องหมายจุลภาค 5 6" xfId="4364" xr:uid="{00000000-0005-0000-0000-00008F170000}"/>
    <cellStyle name="เครื่องหมายจุลภาค 5_Copy of UOB S 36.1 LEAD จุ๋ม" xfId="2897" xr:uid="{00000000-0005-0000-0000-000090170000}"/>
    <cellStyle name="เครื่องหมายจุลภาค 6" xfId="514" xr:uid="{00000000-0005-0000-0000-000091170000}"/>
    <cellStyle name="เครื่องหมายจุลภาค 6 10" xfId="4371" xr:uid="{00000000-0005-0000-0000-000092170000}"/>
    <cellStyle name="เครื่องหมายจุลภาค 6 11" xfId="4372" xr:uid="{00000000-0005-0000-0000-000093170000}"/>
    <cellStyle name="เครื่องหมายจุลภาค 6 12" xfId="4373" xr:uid="{00000000-0005-0000-0000-000094170000}"/>
    <cellStyle name="เครื่องหมายจุลภาค 6 13" xfId="4609" xr:uid="{00000000-0005-0000-0000-000095170000}"/>
    <cellStyle name="เครื่องหมายจุลภาค 6 2" xfId="515" xr:uid="{00000000-0005-0000-0000-000096170000}"/>
    <cellStyle name="เครื่องหมายจุลภาค 6 2 2" xfId="4610" xr:uid="{00000000-0005-0000-0000-000097170000}"/>
    <cellStyle name="เครื่องหมายจุลภาค 6 2 3" xfId="4374" xr:uid="{00000000-0005-0000-0000-000098170000}"/>
    <cellStyle name="เครื่องหมายจุลภาค 6 3" xfId="2898" xr:uid="{00000000-0005-0000-0000-000099170000}"/>
    <cellStyle name="เครื่องหมายจุลภาค 6 4" xfId="2899" xr:uid="{00000000-0005-0000-0000-00009A170000}"/>
    <cellStyle name="เครื่องหมายจุลภาค 6 5" xfId="2900" xr:uid="{00000000-0005-0000-0000-00009B170000}"/>
    <cellStyle name="เครื่องหมายจุลภาค 6 6" xfId="2901" xr:uid="{00000000-0005-0000-0000-00009C170000}"/>
    <cellStyle name="เครื่องหมายจุลภาค 6 7" xfId="2902" xr:uid="{00000000-0005-0000-0000-00009D170000}"/>
    <cellStyle name="เครื่องหมายจุลภาค 6 8" xfId="2903" xr:uid="{00000000-0005-0000-0000-00009E170000}"/>
    <cellStyle name="เครื่องหมายจุลภาค 6 9" xfId="2904" xr:uid="{00000000-0005-0000-0000-00009F170000}"/>
    <cellStyle name="เครื่องหมายจุลภาค 6_Note.Fix Asset" xfId="4375" xr:uid="{00000000-0005-0000-0000-0000A0170000}"/>
    <cellStyle name="เครื่องหมายจุลภาค 7" xfId="516" xr:uid="{00000000-0005-0000-0000-0000A1170000}"/>
    <cellStyle name="เครื่องหมายจุลภาค 7 2" xfId="2905" xr:uid="{00000000-0005-0000-0000-0000A2170000}"/>
    <cellStyle name="เครื่องหมายจุลภาค 7 3" xfId="4376" xr:uid="{00000000-0005-0000-0000-0000A3170000}"/>
    <cellStyle name="เครื่องหมายจุลภาค 7 4" xfId="4611" xr:uid="{00000000-0005-0000-0000-0000A4170000}"/>
    <cellStyle name="เครื่องหมายจุลภาค 7_Copy of UOB S 36.1 LEAD จุ๋ม" xfId="2906" xr:uid="{00000000-0005-0000-0000-0000A5170000}"/>
    <cellStyle name="เครื่องหมายจุลภาค 8" xfId="517" xr:uid="{00000000-0005-0000-0000-0000A6170000}"/>
    <cellStyle name="เครื่องหมายจุลภาค 8 10" xfId="2907" xr:uid="{00000000-0005-0000-0000-0000A7170000}"/>
    <cellStyle name="เครื่องหมายจุลภาค 8 11" xfId="4378" xr:uid="{00000000-0005-0000-0000-0000A8170000}"/>
    <cellStyle name="เครื่องหมายจุลภาค 8 12" xfId="4379" xr:uid="{00000000-0005-0000-0000-0000A9170000}"/>
    <cellStyle name="เครื่องหมายจุลภาค 8 13" xfId="4380" xr:uid="{00000000-0005-0000-0000-0000AA170000}"/>
    <cellStyle name="เครื่องหมายจุลภาค 8 14" xfId="4612" xr:uid="{00000000-0005-0000-0000-0000AB170000}"/>
    <cellStyle name="เครื่องหมายจุลภาค 8 15" xfId="4377" xr:uid="{00000000-0005-0000-0000-0000AC170000}"/>
    <cellStyle name="เครื่องหมายจุลภาค 8 2" xfId="2908" xr:uid="{00000000-0005-0000-0000-0000AD170000}"/>
    <cellStyle name="เครื่องหมายจุลภาค 8 3" xfId="2909" xr:uid="{00000000-0005-0000-0000-0000AE170000}"/>
    <cellStyle name="เครื่องหมายจุลภาค 8 4" xfId="2910" xr:uid="{00000000-0005-0000-0000-0000AF170000}"/>
    <cellStyle name="เครื่องหมายจุลภาค 8 5" xfId="2911" xr:uid="{00000000-0005-0000-0000-0000B0170000}"/>
    <cellStyle name="เครื่องหมายจุลภาค 8 6" xfId="2912" xr:uid="{00000000-0005-0000-0000-0000B1170000}"/>
    <cellStyle name="เครื่องหมายจุลภาค 8 7" xfId="2913" xr:uid="{00000000-0005-0000-0000-0000B2170000}"/>
    <cellStyle name="เครื่องหมายจุลภาค 8 8" xfId="2914" xr:uid="{00000000-0005-0000-0000-0000B3170000}"/>
    <cellStyle name="เครื่องหมายจุลภาค 8 9" xfId="2915" xr:uid="{00000000-0005-0000-0000-0000B4170000}"/>
    <cellStyle name="เครื่องหมายจุลภาค 9" xfId="518" xr:uid="{00000000-0005-0000-0000-0000B5170000}"/>
    <cellStyle name="เครื่องหมายจุลภาค 9 2" xfId="519" xr:uid="{00000000-0005-0000-0000-0000B6170000}"/>
    <cellStyle name="เครื่องหมายจุลภาค 9 3" xfId="520" xr:uid="{00000000-0005-0000-0000-0000B7170000}"/>
    <cellStyle name="เครื่องหมายจุลภาค 9 4" xfId="521" xr:uid="{00000000-0005-0000-0000-0000B8170000}"/>
    <cellStyle name="เครื่องหมายจุลภาค 9 5" xfId="4381" xr:uid="{00000000-0005-0000-0000-0000B9170000}"/>
    <cellStyle name="เครื่องหมายจุลภาค 9_Aging AP_Dec_10" xfId="522" xr:uid="{00000000-0005-0000-0000-0000BA170000}"/>
    <cellStyle name="เครื่องหมายจุลภาค_%E0%B8%81%E0%B8%B3%E0%B9%84%E0%B8%A3%E0%B8%88%E0%B8%B2%E0%B8%81%E0%B8%81%E0%B8%B2%E0%B8%A3%E0%B8%97%E0%B8%B3%20Heding(1)" xfId="4382" xr:uid="{00000000-0005-0000-0000-0000BB170000}"/>
    <cellStyle name="เครื่องหมายเปอร์เซ็นต์_Book2" xfId="2916" xr:uid="{00000000-0005-0000-0000-00004B170000}"/>
    <cellStyle name="เครื่องหมายสกุลเงิน [0]_ASP3" xfId="3252" xr:uid="{00000000-0005-0000-0000-0000BC170000}"/>
    <cellStyle name="เครื่องหมายสกุลเงิน_ASP3" xfId="3253" xr:uid="{00000000-0005-0000-0000-0000BD170000}"/>
    <cellStyle name="ชื่อเรื่อง" xfId="2917" xr:uid="{00000000-0005-0000-0000-000006180000}"/>
    <cellStyle name="ชื่อเรื่อง 2" xfId="2918" xr:uid="{00000000-0005-0000-0000-000007180000}"/>
    <cellStyle name="ชื่อเรื่อง 2 2" xfId="5640" xr:uid="{00000000-0005-0000-0000-000008180000}"/>
    <cellStyle name="ชื่อเรื่อง 2 3" xfId="4383" xr:uid="{00000000-0005-0000-0000-000009180000}"/>
    <cellStyle name="ชื่อเรื่อง 3" xfId="5639" xr:uid="{00000000-0005-0000-0000-00000A180000}"/>
    <cellStyle name="ชื่อเรื่อง 4" xfId="3254" xr:uid="{00000000-0005-0000-0000-00000B180000}"/>
    <cellStyle name="เชื่อมโยงหลายมิติ" xfId="523" xr:uid="{00000000-0005-0000-0000-0000BE170000}"/>
    <cellStyle name="เชื่อมโยงหลายมิติ 2" xfId="2919" xr:uid="{00000000-0005-0000-0000-0000BF170000}"/>
    <cellStyle name="เชื่อมโยงหลายมิติ 3" xfId="2920" xr:uid="{00000000-0005-0000-0000-0000C0170000}"/>
    <cellStyle name="เชื่อมโยงหลายมิติ 4" xfId="2921" xr:uid="{00000000-0005-0000-0000-0000C1170000}"/>
    <cellStyle name="เชื่อมโยงหลายมิติ 5" xfId="2922" xr:uid="{00000000-0005-0000-0000-0000C2170000}"/>
    <cellStyle name="เชื่อมโยงหลายมิติ 6" xfId="2923" xr:uid="{00000000-0005-0000-0000-0000C3170000}"/>
    <cellStyle name="เชื่อมโยงหลายมิติ 7" xfId="4613" xr:uid="{00000000-0005-0000-0000-0000C4170000}"/>
    <cellStyle name="เชื่อมโยงหลายมิติ 8" xfId="3255" xr:uid="{00000000-0005-0000-0000-0000C5170000}"/>
    <cellStyle name="เชื่อมโยงหลายมิติ_AR aging_Papop_Dec11" xfId="2924" xr:uid="{00000000-0005-0000-0000-0000C6170000}"/>
    <cellStyle name="เซลล์ตรวจสอบ" xfId="2925" xr:uid="{00000000-0005-0000-0000-0000C7170000}"/>
    <cellStyle name="เซลล์ตรวจสอบ 2" xfId="2926" xr:uid="{00000000-0005-0000-0000-0000C8170000}"/>
    <cellStyle name="เซลล์ตรวจสอบ 2 2" xfId="5642" xr:uid="{00000000-0005-0000-0000-0000C9170000}"/>
    <cellStyle name="เซลล์ตรวจสอบ 2 3" xfId="4384" xr:uid="{00000000-0005-0000-0000-0000CA170000}"/>
    <cellStyle name="เซลล์ตรวจสอบ 3" xfId="5641" xr:uid="{00000000-0005-0000-0000-0000CB170000}"/>
    <cellStyle name="เซลล์ตรวจสอบ 4" xfId="3256" xr:uid="{00000000-0005-0000-0000-0000CC170000}"/>
    <cellStyle name="เซลล์ที่มีการเชื่อมโยง" xfId="2927" xr:uid="{00000000-0005-0000-0000-0000CD170000}"/>
    <cellStyle name="เซลล์ที่มีการเชื่อมโยง 2" xfId="2928" xr:uid="{00000000-0005-0000-0000-0000CE170000}"/>
    <cellStyle name="เซลล์ที่มีการเชื่อมโยง 2 2" xfId="5643" xr:uid="{00000000-0005-0000-0000-0000CF170000}"/>
    <cellStyle name="เซลล์ที่มีการเชื่อมโยง 2 3" xfId="4385" xr:uid="{00000000-0005-0000-0000-0000D0170000}"/>
    <cellStyle name="ดี" xfId="2929" xr:uid="{00000000-0005-0000-0000-00000C180000}"/>
    <cellStyle name="ดี 2" xfId="2930" xr:uid="{00000000-0005-0000-0000-00000D180000}"/>
    <cellStyle name="ดี 2 2" xfId="5645" xr:uid="{00000000-0005-0000-0000-00000E180000}"/>
    <cellStyle name="ดี 2 3" xfId="4386" xr:uid="{00000000-0005-0000-0000-00000F180000}"/>
    <cellStyle name="ดี 3" xfId="5644" xr:uid="{00000000-0005-0000-0000-000010180000}"/>
    <cellStyle name="ดี 4" xfId="3257" xr:uid="{00000000-0005-0000-0000-000011180000}"/>
    <cellStyle name="ตามการเชื่อมโยงหลายมิติ" xfId="524" xr:uid="{00000000-0005-0000-0000-000012180000}"/>
    <cellStyle name="ตามการเชื่อมโยงหลายมิติ 2" xfId="2931" xr:uid="{00000000-0005-0000-0000-000013180000}"/>
    <cellStyle name="ตามการเชื่อมโยงหลายมิติ 3" xfId="2932" xr:uid="{00000000-0005-0000-0000-000014180000}"/>
    <cellStyle name="ตามการเชื่อมโยงหลายมิติ 4" xfId="2933" xr:uid="{00000000-0005-0000-0000-000015180000}"/>
    <cellStyle name="ตามการเชื่อมโยงหลายมิติ 5" xfId="2934" xr:uid="{00000000-0005-0000-0000-000016180000}"/>
    <cellStyle name="ตามการเชื่อมโยงหลายมิติ 6" xfId="2935" xr:uid="{00000000-0005-0000-0000-000017180000}"/>
    <cellStyle name="ตามการเชื่อมโยงหลายมิติ 7" xfId="4614" xr:uid="{00000000-0005-0000-0000-000018180000}"/>
    <cellStyle name="ตามการเชื่อมโยงหลายมิติ 8" xfId="3258" xr:uid="{00000000-0005-0000-0000-000019180000}"/>
    <cellStyle name="ตามการเชื่อมโยงหลายมิติ_AR aging_Papop_Dec11" xfId="2936" xr:uid="{00000000-0005-0000-0000-00001A180000}"/>
    <cellStyle name="น้บะภฒ_95" xfId="525" xr:uid="{00000000-0005-0000-0000-00001B180000}"/>
    <cellStyle name="ปกติ 2" xfId="526" xr:uid="{00000000-0005-0000-0000-00001C180000}"/>
    <cellStyle name="ปกติ 2 10" xfId="2937" xr:uid="{00000000-0005-0000-0000-00001D180000}"/>
    <cellStyle name="ปกติ 2 11" xfId="5724" xr:uid="{00000000-0005-0000-0000-00001E180000}"/>
    <cellStyle name="ปกติ 2 2" xfId="527" xr:uid="{00000000-0005-0000-0000-00001F180000}"/>
    <cellStyle name="ปกติ 2 2 2" xfId="2938" xr:uid="{00000000-0005-0000-0000-000020180000}"/>
    <cellStyle name="ปกติ 2 2 2 2" xfId="5646" xr:uid="{00000000-0005-0000-0000-000021180000}"/>
    <cellStyle name="ปกติ 2 2 2 3" xfId="4388" xr:uid="{00000000-0005-0000-0000-000022180000}"/>
    <cellStyle name="ปกติ 2 2 3" xfId="2939" xr:uid="{00000000-0005-0000-0000-000023180000}"/>
    <cellStyle name="ปกติ 2 2 3 2" xfId="5647" xr:uid="{00000000-0005-0000-0000-000024180000}"/>
    <cellStyle name="ปกติ 2 2 3 3" xfId="4387" xr:uid="{00000000-0005-0000-0000-000025180000}"/>
    <cellStyle name="ปกติ 2 2 4" xfId="2940" xr:uid="{00000000-0005-0000-0000-000026180000}"/>
    <cellStyle name="ปกติ 2 2 5" xfId="2941" xr:uid="{00000000-0005-0000-0000-000027180000}"/>
    <cellStyle name="ปกติ 2 2 6" xfId="3259" xr:uid="{00000000-0005-0000-0000-000028180000}"/>
    <cellStyle name="ปกติ 2 2_B100 &amp; B200" xfId="2942" xr:uid="{00000000-0005-0000-0000-000029180000}"/>
    <cellStyle name="ปกติ 2 3" xfId="2943" xr:uid="{00000000-0005-0000-0000-00002A180000}"/>
    <cellStyle name="ปกติ 2 3 2" xfId="5648" xr:uid="{00000000-0005-0000-0000-00002B180000}"/>
    <cellStyle name="ปกติ 2 3 3" xfId="4389" xr:uid="{00000000-0005-0000-0000-00002C180000}"/>
    <cellStyle name="ปกติ 2 4" xfId="2944" xr:uid="{00000000-0005-0000-0000-00002D180000}"/>
    <cellStyle name="ปกติ 2 4 2" xfId="5649" xr:uid="{00000000-0005-0000-0000-00002E180000}"/>
    <cellStyle name="ปกติ 2 4 3" xfId="4390" xr:uid="{00000000-0005-0000-0000-00002F180000}"/>
    <cellStyle name="ปกติ 2 5" xfId="2945" xr:uid="{00000000-0005-0000-0000-000030180000}"/>
    <cellStyle name="ปกติ 2 6" xfId="2946" xr:uid="{00000000-0005-0000-0000-000031180000}"/>
    <cellStyle name="ปกติ 2 7" xfId="2947" xr:uid="{00000000-0005-0000-0000-000032180000}"/>
    <cellStyle name="ปกติ 2 8" xfId="2948" xr:uid="{00000000-0005-0000-0000-000033180000}"/>
    <cellStyle name="ปกติ 2 9" xfId="2949" xr:uid="{00000000-0005-0000-0000-000034180000}"/>
    <cellStyle name="ปกติ 2_1 A.M.ตราสารหนี้ทวีทรัพย์ 6M-LEAD Y'09" xfId="2950" xr:uid="{00000000-0005-0000-0000-000035180000}"/>
    <cellStyle name="ปกติ 3" xfId="528" xr:uid="{00000000-0005-0000-0000-000036180000}"/>
    <cellStyle name="ปกติ 3 10" xfId="4561" xr:uid="{00000000-0005-0000-0000-000037180000}"/>
    <cellStyle name="ปกติ 3 2" xfId="529" xr:uid="{00000000-0005-0000-0000-000038180000}"/>
    <cellStyle name="ปกติ 3 2 2" xfId="2951" xr:uid="{00000000-0005-0000-0000-000039180000}"/>
    <cellStyle name="ปกติ 3 2 2 2" xfId="5650" xr:uid="{00000000-0005-0000-0000-00003A180000}"/>
    <cellStyle name="ปกติ 3 2 2 3" xfId="4393" xr:uid="{00000000-0005-0000-0000-00003B180000}"/>
    <cellStyle name="ปกติ 3 2 3" xfId="2952" xr:uid="{00000000-0005-0000-0000-00003C180000}"/>
    <cellStyle name="ปกติ 3 2 3 2" xfId="5651" xr:uid="{00000000-0005-0000-0000-00003D180000}"/>
    <cellStyle name="ปกติ 3 2 3 3" xfId="4394" xr:uid="{00000000-0005-0000-0000-00003E180000}"/>
    <cellStyle name="ปกติ 3 2 4" xfId="2953" xr:uid="{00000000-0005-0000-0000-00003F180000}"/>
    <cellStyle name="ปกติ 3 2 4 2" xfId="5652" xr:uid="{00000000-0005-0000-0000-000040180000}"/>
    <cellStyle name="ปกติ 3 2 4 3" xfId="4395" xr:uid="{00000000-0005-0000-0000-000041180000}"/>
    <cellStyle name="ปกติ 3 2 5" xfId="2954" xr:uid="{00000000-0005-0000-0000-000042180000}"/>
    <cellStyle name="ปกติ 3 2 6" xfId="4616" xr:uid="{00000000-0005-0000-0000-000043180000}"/>
    <cellStyle name="ปกติ 3 2 7" xfId="4392" xr:uid="{00000000-0005-0000-0000-000044180000}"/>
    <cellStyle name="ปกติ 3 2_Book1" xfId="4396" xr:uid="{00000000-0005-0000-0000-000045180000}"/>
    <cellStyle name="ปกติ 3 3" xfId="2955" xr:uid="{00000000-0005-0000-0000-000046180000}"/>
    <cellStyle name="ปกติ 3 3 2" xfId="5653" xr:uid="{00000000-0005-0000-0000-000047180000}"/>
    <cellStyle name="ปกติ 3 3 3" xfId="4397" xr:uid="{00000000-0005-0000-0000-000048180000}"/>
    <cellStyle name="ปกติ 3 4" xfId="2956" xr:uid="{00000000-0005-0000-0000-000049180000}"/>
    <cellStyle name="ปกติ 3 4 2" xfId="5654" xr:uid="{00000000-0005-0000-0000-00004A180000}"/>
    <cellStyle name="ปกติ 3 4 3" xfId="4391" xr:uid="{00000000-0005-0000-0000-00004B180000}"/>
    <cellStyle name="ปกติ 3 5" xfId="2957" xr:uid="{00000000-0005-0000-0000-00004C180000}"/>
    <cellStyle name="ปกติ 3 6" xfId="2958" xr:uid="{00000000-0005-0000-0000-00004D180000}"/>
    <cellStyle name="ปกติ 3 7" xfId="4615" xr:uid="{00000000-0005-0000-0000-00004E180000}"/>
    <cellStyle name="ปกติ 3 8" xfId="4541" xr:uid="{00000000-0005-0000-0000-00004F180000}"/>
    <cellStyle name="ปกติ 3 9" xfId="5700" xr:uid="{00000000-0005-0000-0000-000050180000}"/>
    <cellStyle name="ปกติ 3_11-EQ" xfId="4398" xr:uid="{00000000-0005-0000-0000-000051180000}"/>
    <cellStyle name="ปกติ 4" xfId="530" xr:uid="{00000000-0005-0000-0000-000052180000}"/>
    <cellStyle name="ปกติ 4 2" xfId="531" xr:uid="{00000000-0005-0000-0000-000053180000}"/>
    <cellStyle name="ปกติ 4 2 2" xfId="2959" xr:uid="{00000000-0005-0000-0000-000054180000}"/>
    <cellStyle name="ปกติ 4 2 3" xfId="2960" xr:uid="{00000000-0005-0000-0000-000055180000}"/>
    <cellStyle name="ปกติ 4 2 4" xfId="2961" xr:uid="{00000000-0005-0000-0000-000056180000}"/>
    <cellStyle name="ปกติ 4 2 5" xfId="2962" xr:uid="{00000000-0005-0000-0000-000057180000}"/>
    <cellStyle name="ปกติ 4 2 6" xfId="5876" xr:uid="{00000000-0005-0000-0000-000058180000}"/>
    <cellStyle name="ปกติ 4 3" xfId="2963" xr:uid="{00000000-0005-0000-0000-000059180000}"/>
    <cellStyle name="ปกติ 4 3 2" xfId="5655" xr:uid="{00000000-0005-0000-0000-00005A180000}"/>
    <cellStyle name="ปกติ 4 3 3" xfId="4399" xr:uid="{00000000-0005-0000-0000-00005B180000}"/>
    <cellStyle name="ปกติ 4 4" xfId="2964" xr:uid="{00000000-0005-0000-0000-00005C180000}"/>
    <cellStyle name="ปกติ 4 5" xfId="2965" xr:uid="{00000000-0005-0000-0000-00005D180000}"/>
    <cellStyle name="ปกติ 4 6" xfId="2966" xr:uid="{00000000-0005-0000-0000-00005E180000}"/>
    <cellStyle name="ปกติ 4_Aging AP_Dec_10" xfId="532" xr:uid="{00000000-0005-0000-0000-00005F180000}"/>
    <cellStyle name="ปกติ 5" xfId="533" xr:uid="{00000000-0005-0000-0000-000060180000}"/>
    <cellStyle name="ปกติ 5 2" xfId="4617" xr:uid="{00000000-0005-0000-0000-000061180000}"/>
    <cellStyle name="ปกติ 5 3" xfId="4400" xr:uid="{00000000-0005-0000-0000-000062180000}"/>
    <cellStyle name="ปกติ 6" xfId="534" xr:uid="{00000000-0005-0000-0000-000063180000}"/>
    <cellStyle name="ปกติ 6 2" xfId="4618" xr:uid="{00000000-0005-0000-0000-000064180000}"/>
    <cellStyle name="ปกติ 6 3" xfId="4401" xr:uid="{00000000-0005-0000-0000-000065180000}"/>
    <cellStyle name="ปกติ 7" xfId="4402" xr:uid="{00000000-0005-0000-0000-000066180000}"/>
    <cellStyle name="ปกติ 7 2" xfId="535" xr:uid="{00000000-0005-0000-0000-000067180000}"/>
    <cellStyle name="ปกติ 7 2 2" xfId="5940" xr:uid="{00000000-0005-0000-0000-000068180000}"/>
    <cellStyle name="ปกติ 7 2 3" xfId="6188" xr:uid="{00000000-0005-0000-0000-000069180000}"/>
    <cellStyle name="ปกติ 7 3" xfId="6361" xr:uid="{00000000-0005-0000-0000-00006A180000}"/>
    <cellStyle name="ปกติ 8" xfId="4403" xr:uid="{00000000-0005-0000-0000-00006B180000}"/>
    <cellStyle name="ปกติ_%E0%B8%81%E0%B8%B3%E0%B9%84%E0%B8%A3%E0%B8%88%E0%B8%B2%E0%B8%81%E0%B8%81%E0%B8%B2%E0%B8%A3%E0%B8%97%E0%B8%B3%20Heding(1)" xfId="4404" xr:uid="{00000000-0005-0000-0000-00006C180000}"/>
    <cellStyle name="ปกติ_FS49" xfId="1" xr:uid="{00000000-0005-0000-0000-00006D180000}"/>
    <cellStyle name="ปกติ_Lead SheetKCH 2003.NOUNG" xfId="7" xr:uid="{00000000-0005-0000-0000-00006E180000}"/>
    <cellStyle name="ปกติ_RS_Q1-49 Excel T&amp;E" xfId="5" xr:uid="{00000000-0005-0000-0000-00006F180000}"/>
    <cellStyle name="ป้อนค่า" xfId="2967" xr:uid="{00000000-0005-0000-0000-000070180000}"/>
    <cellStyle name="ป้อนค่า 2" xfId="2968" xr:uid="{00000000-0005-0000-0000-000071180000}"/>
    <cellStyle name="ป้อนค่า 2 2" xfId="5657" xr:uid="{00000000-0005-0000-0000-000072180000}"/>
    <cellStyle name="ป้อนค่า 2 3" xfId="4405" xr:uid="{00000000-0005-0000-0000-000073180000}"/>
    <cellStyle name="ป้อนค่า 2 3 2" xfId="6362" xr:uid="{00000000-0005-0000-0000-000074180000}"/>
    <cellStyle name="ป้อนค่า 3" xfId="5656" xr:uid="{00000000-0005-0000-0000-000075180000}"/>
    <cellStyle name="ป้อนค่า 3 2" xfId="6418" xr:uid="{00000000-0005-0000-0000-000076180000}"/>
    <cellStyle name="ป้อนค่า 4" xfId="3260" xr:uid="{00000000-0005-0000-0000-000077180000}"/>
    <cellStyle name="ป้อนค่า 4 2" xfId="6296" xr:uid="{00000000-0005-0000-0000-000078180000}"/>
    <cellStyle name="ป้อนค่า 5" xfId="6275" xr:uid="{00000000-0005-0000-0000-000079180000}"/>
    <cellStyle name="ปานกลาง" xfId="2969" xr:uid="{00000000-0005-0000-0000-00007A180000}"/>
    <cellStyle name="ปานกลาง 2" xfId="2970" xr:uid="{00000000-0005-0000-0000-00007B180000}"/>
    <cellStyle name="ปานกลาง 2 2" xfId="5659" xr:uid="{00000000-0005-0000-0000-00007C180000}"/>
    <cellStyle name="ปานกลาง 2 3" xfId="4406" xr:uid="{00000000-0005-0000-0000-00007D180000}"/>
    <cellStyle name="ปานกลาง 3" xfId="5658" xr:uid="{00000000-0005-0000-0000-00007E180000}"/>
    <cellStyle name="ปานกลาง 4" xfId="3261" xr:uid="{00000000-0005-0000-0000-00007F180000}"/>
    <cellStyle name="เปอร์เซ็นต์ 2" xfId="536" xr:uid="{00000000-0005-0000-0000-0000D1170000}"/>
    <cellStyle name="เปอร์เซ็นต์ 2 2" xfId="537" xr:uid="{00000000-0005-0000-0000-0000D2170000}"/>
    <cellStyle name="เปอร์เซ็นต์ 2 2 2" xfId="4619" xr:uid="{00000000-0005-0000-0000-0000D3170000}"/>
    <cellStyle name="เปอร์เซ็นต์ 2 2 3" xfId="4408" xr:uid="{00000000-0005-0000-0000-0000D4170000}"/>
    <cellStyle name="เปอร์เซ็นต์ 2 3" xfId="4409" xr:uid="{00000000-0005-0000-0000-0000D5170000}"/>
    <cellStyle name="เปอร์เซ็นต์ 2 4" xfId="4407" xr:uid="{00000000-0005-0000-0000-0000D6170000}"/>
    <cellStyle name="เปอร์เซ็นต์ 3" xfId="538" xr:uid="{00000000-0005-0000-0000-0000D7170000}"/>
    <cellStyle name="เปอร์เซ็นต์ 3 2" xfId="2971" xr:uid="{00000000-0005-0000-0000-0000D8170000}"/>
    <cellStyle name="เปอร์เซ็นต์ 3 3" xfId="2972" xr:uid="{00000000-0005-0000-0000-0000D9170000}"/>
    <cellStyle name="เปอร์เซ็นต์ 3 4" xfId="2973" xr:uid="{00000000-0005-0000-0000-0000DA170000}"/>
    <cellStyle name="เปอร์เซ็นต์ 3 5" xfId="2974" xr:uid="{00000000-0005-0000-0000-0000DB170000}"/>
    <cellStyle name="เปอร์เซ็นต์ 4" xfId="539" xr:uid="{00000000-0005-0000-0000-0000DC170000}"/>
    <cellStyle name="เปอร์เซ็นต์ 4 2" xfId="2975" xr:uid="{00000000-0005-0000-0000-0000DD170000}"/>
    <cellStyle name="เปอร์เซ็นต์ 4 3" xfId="4620" xr:uid="{00000000-0005-0000-0000-0000DE170000}"/>
    <cellStyle name="เปอร์เซ็นต์ 5" xfId="4410" xr:uid="{00000000-0005-0000-0000-0000DF170000}"/>
    <cellStyle name="ผลรวม" xfId="2976" xr:uid="{00000000-0005-0000-0000-000080180000}"/>
    <cellStyle name="ผลรวม 2" xfId="2977" xr:uid="{00000000-0005-0000-0000-000081180000}"/>
    <cellStyle name="ผลรวม 2 2" xfId="5661" xr:uid="{00000000-0005-0000-0000-000082180000}"/>
    <cellStyle name="ผลรวม 2 3" xfId="4411" xr:uid="{00000000-0005-0000-0000-000083180000}"/>
    <cellStyle name="ผลรวม 3" xfId="5660" xr:uid="{00000000-0005-0000-0000-000084180000}"/>
    <cellStyle name="ผลรวม 4" xfId="3262" xr:uid="{00000000-0005-0000-0000-000085180000}"/>
    <cellStyle name="แย่" xfId="2978" xr:uid="{00000000-0005-0000-0000-0000E0170000}"/>
    <cellStyle name="แย่ 2" xfId="2979" xr:uid="{00000000-0005-0000-0000-0000E1170000}"/>
    <cellStyle name="แย่ 2 2" xfId="5663" xr:uid="{00000000-0005-0000-0000-0000E2170000}"/>
    <cellStyle name="แย่ 2 3" xfId="4412" xr:uid="{00000000-0005-0000-0000-0000E3170000}"/>
    <cellStyle name="แย่ 3" xfId="5662" xr:uid="{00000000-0005-0000-0000-0000E4170000}"/>
    <cellStyle name="แย่ 4" xfId="3263" xr:uid="{00000000-0005-0000-0000-0000E5170000}"/>
    <cellStyle name="ฤธถ [0]_95" xfId="540" xr:uid="{00000000-0005-0000-0000-000086180000}"/>
    <cellStyle name="ฤธถ_95" xfId="541" xr:uid="{00000000-0005-0000-0000-000087180000}"/>
    <cellStyle name="ล๋ศญ [0]_95" xfId="542" xr:uid="{00000000-0005-0000-0000-000088180000}"/>
    <cellStyle name="ล๋ศญ_95" xfId="543" xr:uid="{00000000-0005-0000-0000-000089180000}"/>
    <cellStyle name="ลักษณะ 1" xfId="544" xr:uid="{00000000-0005-0000-0000-00008A180000}"/>
    <cellStyle name="ลักษณะ 1 10" xfId="545" xr:uid="{00000000-0005-0000-0000-00008B180000}"/>
    <cellStyle name="ลักษณะ 1 11" xfId="5725" xr:uid="{00000000-0005-0000-0000-00008C180000}"/>
    <cellStyle name="ลักษณะ 1 2" xfId="546" xr:uid="{00000000-0005-0000-0000-00008D180000}"/>
    <cellStyle name="ลักษณะ 1 2 2" xfId="4415" xr:uid="{00000000-0005-0000-0000-00008E180000}"/>
    <cellStyle name="ลักษณะ 1 3" xfId="547" xr:uid="{00000000-0005-0000-0000-00008F180000}"/>
    <cellStyle name="ลักษณะ 1 3 2" xfId="5877" xr:uid="{00000000-0005-0000-0000-000090180000}"/>
    <cellStyle name="ลักษณะ 1 4" xfId="548" xr:uid="{00000000-0005-0000-0000-000091180000}"/>
    <cellStyle name="ลักษณะ 1 5" xfId="549" xr:uid="{00000000-0005-0000-0000-000092180000}"/>
    <cellStyle name="ลักษณะ 1 6" xfId="550" xr:uid="{00000000-0005-0000-0000-000093180000}"/>
    <cellStyle name="ลักษณะ 1 7" xfId="551" xr:uid="{00000000-0005-0000-0000-000094180000}"/>
    <cellStyle name="ลักษณะ 1 8" xfId="552" xr:uid="{00000000-0005-0000-0000-000095180000}"/>
    <cellStyle name="ลักษณะ 1 9" xfId="553" xr:uid="{00000000-0005-0000-0000-000096180000}"/>
    <cellStyle name="วฅมุ_4ฟ๙ฝวภ " xfId="4416" xr:uid="{00000000-0005-0000-0000-000097180000}"/>
    <cellStyle name="ส่วนที่ถูกเน้น1" xfId="2980" xr:uid="{00000000-0005-0000-0000-000098180000}"/>
    <cellStyle name="ส่วนที่ถูกเน้น1 2" xfId="2981" xr:uid="{00000000-0005-0000-0000-000099180000}"/>
    <cellStyle name="ส่วนที่ถูกเน้น1 2 2" xfId="5665" xr:uid="{00000000-0005-0000-0000-00009A180000}"/>
    <cellStyle name="ส่วนที่ถูกเน้น1 2 3" xfId="4417" xr:uid="{00000000-0005-0000-0000-00009B180000}"/>
    <cellStyle name="ส่วนที่ถูกเน้น1 3" xfId="5664" xr:uid="{00000000-0005-0000-0000-00009C180000}"/>
    <cellStyle name="ส่วนที่ถูกเน้น1 4" xfId="3264" xr:uid="{00000000-0005-0000-0000-00009D180000}"/>
    <cellStyle name="ส่วนที่ถูกเน้น2" xfId="2982" xr:uid="{00000000-0005-0000-0000-00009E180000}"/>
    <cellStyle name="ส่วนที่ถูกเน้น2 2" xfId="2983" xr:uid="{00000000-0005-0000-0000-00009F180000}"/>
    <cellStyle name="ส่วนที่ถูกเน้น2 2 2" xfId="5667" xr:uid="{00000000-0005-0000-0000-0000A0180000}"/>
    <cellStyle name="ส่วนที่ถูกเน้น2 2 3" xfId="4418" xr:uid="{00000000-0005-0000-0000-0000A1180000}"/>
    <cellStyle name="ส่วนที่ถูกเน้น2 3" xfId="5666" xr:uid="{00000000-0005-0000-0000-0000A2180000}"/>
    <cellStyle name="ส่วนที่ถูกเน้น2 4" xfId="3265" xr:uid="{00000000-0005-0000-0000-0000A3180000}"/>
    <cellStyle name="ส่วนที่ถูกเน้น3" xfId="2984" xr:uid="{00000000-0005-0000-0000-0000A4180000}"/>
    <cellStyle name="ส่วนที่ถูกเน้น3 2" xfId="2985" xr:uid="{00000000-0005-0000-0000-0000A5180000}"/>
    <cellStyle name="ส่วนที่ถูกเน้น3 2 2" xfId="5669" xr:uid="{00000000-0005-0000-0000-0000A6180000}"/>
    <cellStyle name="ส่วนที่ถูกเน้น3 2 3" xfId="4419" xr:uid="{00000000-0005-0000-0000-0000A7180000}"/>
    <cellStyle name="ส่วนที่ถูกเน้น3 3" xfId="5668" xr:uid="{00000000-0005-0000-0000-0000A8180000}"/>
    <cellStyle name="ส่วนที่ถูกเน้น3 4" xfId="3266" xr:uid="{00000000-0005-0000-0000-0000A9180000}"/>
    <cellStyle name="ส่วนที่ถูกเน้น4" xfId="2986" xr:uid="{00000000-0005-0000-0000-0000AA180000}"/>
    <cellStyle name="ส่วนที่ถูกเน้น4 2" xfId="2987" xr:uid="{00000000-0005-0000-0000-0000AB180000}"/>
    <cellStyle name="ส่วนที่ถูกเน้น4 2 2" xfId="5671" xr:uid="{00000000-0005-0000-0000-0000AC180000}"/>
    <cellStyle name="ส่วนที่ถูกเน้น4 2 3" xfId="4420" xr:uid="{00000000-0005-0000-0000-0000AD180000}"/>
    <cellStyle name="ส่วนที่ถูกเน้น4 3" xfId="5670" xr:uid="{00000000-0005-0000-0000-0000AE180000}"/>
    <cellStyle name="ส่วนที่ถูกเน้น4 4" xfId="3267" xr:uid="{00000000-0005-0000-0000-0000AF180000}"/>
    <cellStyle name="ส่วนที่ถูกเน้น5" xfId="2988" xr:uid="{00000000-0005-0000-0000-0000B0180000}"/>
    <cellStyle name="ส่วนที่ถูกเน้น5 2" xfId="2989" xr:uid="{00000000-0005-0000-0000-0000B1180000}"/>
    <cellStyle name="ส่วนที่ถูกเน้น5 2 2" xfId="5673" xr:uid="{00000000-0005-0000-0000-0000B2180000}"/>
    <cellStyle name="ส่วนที่ถูกเน้น5 2 3" xfId="4421" xr:uid="{00000000-0005-0000-0000-0000B3180000}"/>
    <cellStyle name="ส่วนที่ถูกเน้น5 3" xfId="5672" xr:uid="{00000000-0005-0000-0000-0000B4180000}"/>
    <cellStyle name="ส่วนที่ถูกเน้น5 4" xfId="3268" xr:uid="{00000000-0005-0000-0000-0000B5180000}"/>
    <cellStyle name="ส่วนที่ถูกเน้น6" xfId="2990" xr:uid="{00000000-0005-0000-0000-0000B6180000}"/>
    <cellStyle name="ส่วนที่ถูกเน้น6 2" xfId="2991" xr:uid="{00000000-0005-0000-0000-0000B7180000}"/>
    <cellStyle name="ส่วนที่ถูกเน้น6 2 2" xfId="5675" xr:uid="{00000000-0005-0000-0000-0000B8180000}"/>
    <cellStyle name="ส่วนที่ถูกเน้น6 2 3" xfId="4422" xr:uid="{00000000-0005-0000-0000-0000B9180000}"/>
    <cellStyle name="ส่วนที่ถูกเน้น6 3" xfId="5674" xr:uid="{00000000-0005-0000-0000-0000BA180000}"/>
    <cellStyle name="ส่วนที่ถูกเน้น6 4" xfId="3269" xr:uid="{00000000-0005-0000-0000-0000BB180000}"/>
    <cellStyle name="แสดงผล" xfId="2992" xr:uid="{00000000-0005-0000-0000-0000E6170000}"/>
    <cellStyle name="แสดงผล 2" xfId="2993" xr:uid="{00000000-0005-0000-0000-0000E7170000}"/>
    <cellStyle name="แสดงผล 2 2" xfId="5677" xr:uid="{00000000-0005-0000-0000-0000E8170000}"/>
    <cellStyle name="แสดงผล 2 3" xfId="4423" xr:uid="{00000000-0005-0000-0000-0000E9170000}"/>
    <cellStyle name="แสดงผล 2 3 2" xfId="6363" xr:uid="{00000000-0005-0000-0000-0000EA170000}"/>
    <cellStyle name="แสดงผล 3" xfId="5676" xr:uid="{00000000-0005-0000-0000-0000EB170000}"/>
    <cellStyle name="แสดงผล 3 2" xfId="6419" xr:uid="{00000000-0005-0000-0000-0000EC170000}"/>
    <cellStyle name="แสดงผล 4" xfId="3270" xr:uid="{00000000-0005-0000-0000-0000ED170000}"/>
    <cellStyle name="แสดงผล 4 2" xfId="6297" xr:uid="{00000000-0005-0000-0000-0000EE170000}"/>
    <cellStyle name="แสดงผล 5" xfId="6276" xr:uid="{00000000-0005-0000-0000-0000EF170000}"/>
    <cellStyle name="หมายเหตุ" xfId="2994" xr:uid="{00000000-0005-0000-0000-0000BC180000}"/>
    <cellStyle name="หมายเหตุ 10" xfId="5678" xr:uid="{00000000-0005-0000-0000-0000BD180000}"/>
    <cellStyle name="หมายเหตุ 10 2" xfId="6420" xr:uid="{00000000-0005-0000-0000-0000BE180000}"/>
    <cellStyle name="หมายเหตุ 11" xfId="6277" xr:uid="{00000000-0005-0000-0000-0000BF180000}"/>
    <cellStyle name="หมายเหตุ 2" xfId="2995" xr:uid="{00000000-0005-0000-0000-0000C0180000}"/>
    <cellStyle name="หมายเหตุ 2 2" xfId="2996" xr:uid="{00000000-0005-0000-0000-0000C1180000}"/>
    <cellStyle name="หมายเหตุ 2 2 2" xfId="5680" xr:uid="{00000000-0005-0000-0000-0000C2180000}"/>
    <cellStyle name="หมายเหตุ 2 2 3" xfId="4424" xr:uid="{00000000-0005-0000-0000-0000C3180000}"/>
    <cellStyle name="หมายเหตุ 2 2 3 2" xfId="6364" xr:uid="{00000000-0005-0000-0000-0000C4180000}"/>
    <cellStyle name="หมายเหตุ 2 3" xfId="2997" xr:uid="{00000000-0005-0000-0000-0000C5180000}"/>
    <cellStyle name="หมายเหตุ 2 3 2" xfId="6279" xr:uid="{00000000-0005-0000-0000-0000C6180000}"/>
    <cellStyle name="หมายเหตุ 2 4" xfId="4425" xr:uid="{00000000-0005-0000-0000-0000C7180000}"/>
    <cellStyle name="หมายเหตุ 2 4 2" xfId="6365" xr:uid="{00000000-0005-0000-0000-0000C8180000}"/>
    <cellStyle name="หมายเหตุ 2 5" xfId="4426" xr:uid="{00000000-0005-0000-0000-0000C9180000}"/>
    <cellStyle name="หมายเหตุ 2 5 2" xfId="6366" xr:uid="{00000000-0005-0000-0000-0000CA180000}"/>
    <cellStyle name="หมายเหตุ 2 6" xfId="5679" xr:uid="{00000000-0005-0000-0000-0000CB180000}"/>
    <cellStyle name="หมายเหตุ 2 6 2" xfId="6421" xr:uid="{00000000-0005-0000-0000-0000CC180000}"/>
    <cellStyle name="หมายเหตุ 2 7" xfId="6278" xr:uid="{00000000-0005-0000-0000-0000CD180000}"/>
    <cellStyle name="หมายเหตุ 3" xfId="2998" xr:uid="{00000000-0005-0000-0000-0000CE180000}"/>
    <cellStyle name="หมายเหตุ 3 2" xfId="5681" xr:uid="{00000000-0005-0000-0000-0000CF180000}"/>
    <cellStyle name="หมายเหตุ 3 2 2" xfId="6422" xr:uid="{00000000-0005-0000-0000-0000D0180000}"/>
    <cellStyle name="หมายเหตุ 3 3" xfId="4427" xr:uid="{00000000-0005-0000-0000-0000D1180000}"/>
    <cellStyle name="หมายเหตุ 3 3 2" xfId="6367" xr:uid="{00000000-0005-0000-0000-0000D2180000}"/>
    <cellStyle name="หมายเหตุ 3 4" xfId="6280" xr:uid="{00000000-0005-0000-0000-0000D3180000}"/>
    <cellStyle name="หมายเหตุ 4" xfId="2999" xr:uid="{00000000-0005-0000-0000-0000D4180000}"/>
    <cellStyle name="หมายเหตุ 4 2" xfId="5682" xr:uid="{00000000-0005-0000-0000-0000D5180000}"/>
    <cellStyle name="หมายเหตุ 4 2 2" xfId="6423" xr:uid="{00000000-0005-0000-0000-0000D6180000}"/>
    <cellStyle name="หมายเหตุ 4 3" xfId="4428" xr:uid="{00000000-0005-0000-0000-0000D7180000}"/>
    <cellStyle name="หมายเหตุ 4 3 2" xfId="6368" xr:uid="{00000000-0005-0000-0000-0000D8180000}"/>
    <cellStyle name="หมายเหตุ 4 4" xfId="6281" xr:uid="{00000000-0005-0000-0000-0000D9180000}"/>
    <cellStyle name="หมายเหตุ 5" xfId="3000" xr:uid="{00000000-0005-0000-0000-0000DA180000}"/>
    <cellStyle name="หมายเหตุ 5 2" xfId="5683" xr:uid="{00000000-0005-0000-0000-0000DB180000}"/>
    <cellStyle name="หมายเหตุ 5 2 2" xfId="6424" xr:uid="{00000000-0005-0000-0000-0000DC180000}"/>
    <cellStyle name="หมายเหตุ 5 3" xfId="4429" xr:uid="{00000000-0005-0000-0000-0000DD180000}"/>
    <cellStyle name="หมายเหตุ 5 3 2" xfId="6369" xr:uid="{00000000-0005-0000-0000-0000DE180000}"/>
    <cellStyle name="หมายเหตุ 5 4" xfId="6282" xr:uid="{00000000-0005-0000-0000-0000DF180000}"/>
    <cellStyle name="หมายเหตุ 6" xfId="3001" xr:uid="{00000000-0005-0000-0000-0000E0180000}"/>
    <cellStyle name="หมายเหตุ 6 2" xfId="5684" xr:uid="{00000000-0005-0000-0000-0000E1180000}"/>
    <cellStyle name="หมายเหตุ 6 2 2" xfId="6425" xr:uid="{00000000-0005-0000-0000-0000E2180000}"/>
    <cellStyle name="หมายเหตุ 6 3" xfId="4430" xr:uid="{00000000-0005-0000-0000-0000E3180000}"/>
    <cellStyle name="หมายเหตุ 6 3 2" xfId="6370" xr:uid="{00000000-0005-0000-0000-0000E4180000}"/>
    <cellStyle name="หมายเหตุ 6 4" xfId="6283" xr:uid="{00000000-0005-0000-0000-0000E5180000}"/>
    <cellStyle name="หมายเหตุ 7" xfId="3002" xr:uid="{00000000-0005-0000-0000-0000E6180000}"/>
    <cellStyle name="หมายเหตุ 7 2" xfId="5685" xr:uid="{00000000-0005-0000-0000-0000E7180000}"/>
    <cellStyle name="หมายเหตุ 7 2 2" xfId="6426" xr:uid="{00000000-0005-0000-0000-0000E8180000}"/>
    <cellStyle name="หมายเหตุ 7 3" xfId="4431" xr:uid="{00000000-0005-0000-0000-0000E9180000}"/>
    <cellStyle name="หมายเหตุ 7 3 2" xfId="6371" xr:uid="{00000000-0005-0000-0000-0000EA180000}"/>
    <cellStyle name="หมายเหตุ 7 4" xfId="6284" xr:uid="{00000000-0005-0000-0000-0000EB180000}"/>
    <cellStyle name="หมายเหตุ 8" xfId="3003" xr:uid="{00000000-0005-0000-0000-0000EC180000}"/>
    <cellStyle name="หมายเหตุ 8 2" xfId="5686" xr:uid="{00000000-0005-0000-0000-0000ED180000}"/>
    <cellStyle name="หมายเหตุ 8 2 2" xfId="6427" xr:uid="{00000000-0005-0000-0000-0000EE180000}"/>
    <cellStyle name="หมายเหตุ 8 3" xfId="4432" xr:uid="{00000000-0005-0000-0000-0000EF180000}"/>
    <cellStyle name="หมายเหตุ 8 3 2" xfId="6372" xr:uid="{00000000-0005-0000-0000-0000F0180000}"/>
    <cellStyle name="หมายเหตุ 8 4" xfId="6285" xr:uid="{00000000-0005-0000-0000-0000F1180000}"/>
    <cellStyle name="หมายเหตุ 9" xfId="3004" xr:uid="{00000000-0005-0000-0000-0000F2180000}"/>
    <cellStyle name="หมายเหตุ 9 2" xfId="5687" xr:uid="{00000000-0005-0000-0000-0000F3180000}"/>
    <cellStyle name="หมายเหตุ 9 2 2" xfId="6428" xr:uid="{00000000-0005-0000-0000-0000F4180000}"/>
    <cellStyle name="หมายเหตุ 9 3" xfId="4433" xr:uid="{00000000-0005-0000-0000-0000F5180000}"/>
    <cellStyle name="หมายเหตุ 9 3 2" xfId="6373" xr:uid="{00000000-0005-0000-0000-0000F6180000}"/>
    <cellStyle name="หมายเหตุ 9 4" xfId="6286" xr:uid="{00000000-0005-0000-0000-0000F7180000}"/>
    <cellStyle name="หัวเรื่อง 1" xfId="3005" xr:uid="{00000000-0005-0000-0000-0000F8180000}"/>
    <cellStyle name="หัวเรื่อง 1 2" xfId="3006" xr:uid="{00000000-0005-0000-0000-0000F9180000}"/>
    <cellStyle name="หัวเรื่อง 1 2 2" xfId="5689" xr:uid="{00000000-0005-0000-0000-0000FA180000}"/>
    <cellStyle name="หัวเรื่อง 1 2 3" xfId="4434" xr:uid="{00000000-0005-0000-0000-0000FB180000}"/>
    <cellStyle name="หัวเรื่อง 1 3" xfId="5688" xr:uid="{00000000-0005-0000-0000-0000FC180000}"/>
    <cellStyle name="หัวเรื่อง 1 4" xfId="3271" xr:uid="{00000000-0005-0000-0000-0000FD180000}"/>
    <cellStyle name="หัวเรื่อง 2" xfId="3007" xr:uid="{00000000-0005-0000-0000-0000FE180000}"/>
    <cellStyle name="หัวเรื่อง 2 2" xfId="3008" xr:uid="{00000000-0005-0000-0000-0000FF180000}"/>
    <cellStyle name="หัวเรื่อง 2 2 2" xfId="5691" xr:uid="{00000000-0005-0000-0000-000000190000}"/>
    <cellStyle name="หัวเรื่อง 2 2 3" xfId="4435" xr:uid="{00000000-0005-0000-0000-000001190000}"/>
    <cellStyle name="หัวเรื่อง 2 3" xfId="5690" xr:uid="{00000000-0005-0000-0000-000002190000}"/>
    <cellStyle name="หัวเรื่อง 2 4" xfId="3272" xr:uid="{00000000-0005-0000-0000-000003190000}"/>
    <cellStyle name="หัวเรื่อง 3" xfId="3009" xr:uid="{00000000-0005-0000-0000-000004190000}"/>
    <cellStyle name="หัวเรื่อง 3 2" xfId="3010" xr:uid="{00000000-0005-0000-0000-000005190000}"/>
    <cellStyle name="หัวเรื่อง 3 2 2" xfId="5693" xr:uid="{00000000-0005-0000-0000-000006190000}"/>
    <cellStyle name="หัวเรื่อง 3 2 3" xfId="3284" xr:uid="{00000000-0005-0000-0000-000007190000}"/>
    <cellStyle name="หัวเรื่อง 3 3" xfId="4436" xr:uid="{00000000-0005-0000-0000-000008190000}"/>
    <cellStyle name="หัวเรื่อง 3 4" xfId="5692" xr:uid="{00000000-0005-0000-0000-000009190000}"/>
    <cellStyle name="หัวเรื่อง 3 5" xfId="3273" xr:uid="{00000000-0005-0000-0000-00000A190000}"/>
    <cellStyle name="หัวเรื่อง 4" xfId="3011" xr:uid="{00000000-0005-0000-0000-00000B190000}"/>
    <cellStyle name="หัวเรื่อง 4 2" xfId="3012" xr:uid="{00000000-0005-0000-0000-00000C190000}"/>
    <cellStyle name="หัวเรื่อง 4 2 2" xfId="5695" xr:uid="{00000000-0005-0000-0000-00000D190000}"/>
    <cellStyle name="หัวเรื่อง 4 2 3" xfId="4437" xr:uid="{00000000-0005-0000-0000-00000E190000}"/>
    <cellStyle name="หัวเรื่อง 4 3" xfId="5694" xr:uid="{00000000-0005-0000-0000-00000F190000}"/>
    <cellStyle name="หัวเรื่อง 4 4" xfId="3274" xr:uid="{00000000-0005-0000-0000-000010190000}"/>
    <cellStyle name="콤마 [0]_BP매입매출명세서" xfId="3013" xr:uid="{00000000-0005-0000-0000-000011190000}"/>
    <cellStyle name="콤마_BP매입매출명세서" xfId="3014" xr:uid="{00000000-0005-0000-0000-000012190000}"/>
    <cellStyle name="통화 [0]_BP매입매출명세서" xfId="3015" xr:uid="{00000000-0005-0000-0000-000013190000}"/>
    <cellStyle name="통화_BP매입매출명세서" xfId="3016" xr:uid="{00000000-0005-0000-0000-000014190000}"/>
    <cellStyle name="표준_DEC99" xfId="3017" xr:uid="{00000000-0005-0000-0000-000015190000}"/>
    <cellStyle name="千位分隔[0]_工程编号" xfId="4438" xr:uid="{00000000-0005-0000-0000-000016190000}"/>
    <cellStyle name="千分位[0]_PERSONAL" xfId="3018" xr:uid="{00000000-0005-0000-0000-000017190000}"/>
    <cellStyle name="千分位_PERSONAL" xfId="3019" xr:uid="{00000000-0005-0000-0000-000018190000}"/>
    <cellStyle name="桁区切り [0.00]_Myplan2" xfId="3020" xr:uid="{00000000-0005-0000-0000-000019190000}"/>
    <cellStyle name="標準_D_NRS224" xfId="3021" xr:uid="{00000000-0005-0000-0000-00001A190000}"/>
    <cellStyle name="貨幣 [0]_PERSONAL" xfId="3022" xr:uid="{00000000-0005-0000-0000-00001B190000}"/>
    <cellStyle name="貨幣_PERSONAL" xfId="3023" xr:uid="{00000000-0005-0000-0000-00001C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NS\2011\Q2'11\HS%20Q2'11\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.SURADEJ\Local%20Settings\Temporary%20Internet%20Files\Content.IE5\CRVVEOX5\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\AppData\Local\Microsoft\Windows\Temporary%20Internet%20Files\Content.Outlook\4SQX1IZO\StandardDoc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M_Maincomp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Comp2001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gl"/>
      <sheetName val="B"/>
      <sheetName val="FS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MFA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Newspaper"/>
      <sheetName val="Expense Summary"/>
      <sheetName val="Sheet2"/>
      <sheetName val="B"/>
      <sheetName val="FSA"/>
      <sheetName val="Age311299TAS"/>
      <sheetName val="TASintDec00"/>
      <sheetName val="P4DDBFTAS"/>
      <sheetName val="db"/>
      <sheetName val="REPORT"/>
      <sheetName val="Comparison"/>
      <sheetName val="aa-1"/>
      <sheetName val="BS-PL_481"/>
      <sheetName val="ปป_4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  <sheetName val="FF_3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  <sheetName val="FF_3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Menu"/>
      <sheetName val="cost4-47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BUDGET10702"/>
      <sheetName val="Co info"/>
      <sheetName val="110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BS_Best"/>
      <sheetName val="BK001"/>
      <sheetName val="Adj&amp;Rje(Z820) "/>
      <sheetName val="TBA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FF_2"/>
      <sheetName val="Trial Balance"/>
      <sheetName val="PL_A05 APA Input"/>
      <sheetName val="Expense Summary"/>
      <sheetName val="CODE"/>
      <sheetName val="Standing Data"/>
      <sheetName val="Asset &amp; Liability"/>
      <sheetName val="Net asset value"/>
      <sheetName val="BPR"/>
      <sheetName val="B131 "/>
      <sheetName val="Sheet1 (3)"/>
      <sheetName val="FG"/>
      <sheetName val="Sheet15"/>
      <sheetName val="Sheet5"/>
      <sheetName val="Sheet6"/>
      <sheetName val="110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description"/>
      <sheetName val="Details"/>
      <sheetName val="Q3-46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HP"/>
      <sheetName val="FF_21_a_"/>
      <sheetName val="ADVANCE-STAFF"/>
      <sheetName val="App_Redeem"/>
      <sheetName val="Asp"/>
      <sheetName val="Deferred Charge"/>
      <sheetName val="D100-31"/>
      <sheetName val="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ตั๋วเงินรับ"/>
      <sheetName val="TAX COMP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parepart_Package_Jan'08"/>
      <sheetName val="J2"/>
      <sheetName val="FF_2 _1_"/>
      <sheetName val="FSA"/>
      <sheetName val="B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List"/>
      <sheetName val="Adj&amp;Rje(Z820) "/>
      <sheetName val="C-1"/>
      <sheetName val="GL CB"/>
      <sheetName val="GL M"/>
      <sheetName val="CODE,NAME"/>
      <sheetName val="FF_2"/>
      <sheetName val="11-20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IFS"/>
      <sheetName val="UF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Master"/>
      <sheetName val="Sheet3"/>
      <sheetName val="FR管理工程図"/>
      <sheetName val="HP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machining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ADVANCE-STAFF"/>
      <sheetName val="Staff List"/>
      <sheetName val="Sale 0501"/>
      <sheetName val="Parameter"/>
      <sheetName val="RATE"/>
      <sheetName val="TBA"/>
      <sheetName val="FF_2"/>
      <sheetName val="เงินกู้ธนชาติ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Sale 0411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b131 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37" transitionEvaluation="1" transitionEntry="1">
    <tabColor theme="7" tint="0.59999389629810485"/>
    <pageSetUpPr fitToPage="1"/>
  </sheetPr>
  <dimension ref="A1:N51"/>
  <sheetViews>
    <sheetView showGridLines="0" view="pageBreakPreview" topLeftCell="A37" zoomScaleNormal="100" zoomScaleSheetLayoutView="100" workbookViewId="0">
      <pane xSplit="5" topLeftCell="F1" activePane="topRight" state="frozen"/>
      <selection activeCell="A45" sqref="A45:D45"/>
      <selection pane="topRight" activeCell="F62" sqref="F62"/>
    </sheetView>
  </sheetViews>
  <sheetFormatPr defaultColWidth="9" defaultRowHeight="15"/>
  <cols>
    <col min="1" max="3" width="2.42578125" style="73" customWidth="1"/>
    <col min="4" max="4" width="24.28515625" style="73" customWidth="1"/>
    <col min="5" max="5" width="26.5703125" style="73" customWidth="1"/>
    <col min="6" max="6" width="10.42578125" style="131" customWidth="1"/>
    <col min="7" max="7" width="0.85546875" style="73" customWidth="1"/>
    <col min="8" max="8" width="19.140625" style="73" customWidth="1"/>
    <col min="9" max="9" width="0.85546875" style="73" customWidth="1"/>
    <col min="10" max="10" width="19.140625" style="160" customWidth="1"/>
    <col min="11" max="11" width="0.85546875" style="73" customWidth="1"/>
    <col min="12" max="12" width="19.140625" style="73" customWidth="1"/>
    <col min="13" max="13" width="0.85546875" style="73" customWidth="1"/>
    <col min="14" max="14" width="19.140625" style="141" customWidth="1"/>
    <col min="15" max="16384" width="9" style="73"/>
  </cols>
  <sheetData>
    <row r="1" spans="1:14" s="75" customFormat="1" ht="21.95" customHeight="1">
      <c r="A1" s="66" t="s">
        <v>162</v>
      </c>
      <c r="B1" s="66"/>
      <c r="C1" s="66"/>
      <c r="D1" s="66"/>
      <c r="E1" s="66"/>
      <c r="F1" s="67"/>
      <c r="G1" s="66"/>
      <c r="H1" s="66"/>
      <c r="I1" s="66"/>
      <c r="J1" s="121"/>
      <c r="K1" s="66"/>
      <c r="L1" s="66"/>
      <c r="M1" s="66"/>
      <c r="N1" s="80"/>
    </row>
    <row r="2" spans="1:14" s="75" customFormat="1" ht="21.95" customHeight="1">
      <c r="A2" s="66" t="s">
        <v>44</v>
      </c>
      <c r="B2" s="66"/>
      <c r="C2" s="66"/>
      <c r="D2" s="66"/>
      <c r="E2" s="66"/>
      <c r="F2" s="67"/>
      <c r="G2" s="66"/>
      <c r="H2" s="66"/>
      <c r="I2" s="66"/>
      <c r="J2" s="121"/>
      <c r="K2" s="66"/>
      <c r="L2" s="66"/>
      <c r="M2" s="66"/>
      <c r="N2" s="106"/>
    </row>
    <row r="3" spans="1:14" s="75" customFormat="1" ht="21.95" customHeight="1">
      <c r="A3" s="68" t="s">
        <v>178</v>
      </c>
      <c r="B3" s="68"/>
      <c r="C3" s="68"/>
      <c r="D3" s="68"/>
      <c r="E3" s="68"/>
      <c r="F3" s="67"/>
      <c r="G3" s="68"/>
      <c r="H3" s="68"/>
      <c r="I3" s="68"/>
      <c r="J3" s="122"/>
      <c r="K3" s="68"/>
      <c r="L3" s="123"/>
      <c r="M3" s="123"/>
      <c r="N3" s="69" t="s">
        <v>45</v>
      </c>
    </row>
    <row r="4" spans="1:14" s="75" customFormat="1" ht="39" customHeight="1">
      <c r="A4" s="66"/>
      <c r="B4" s="66"/>
      <c r="C4" s="66"/>
      <c r="D4" s="66"/>
      <c r="E4" s="66"/>
      <c r="F4" s="124"/>
      <c r="G4" s="66"/>
      <c r="H4" s="213" t="s">
        <v>163</v>
      </c>
      <c r="I4" s="213"/>
      <c r="J4" s="213"/>
      <c r="K4" s="125"/>
      <c r="L4" s="214" t="s">
        <v>89</v>
      </c>
      <c r="M4" s="214"/>
      <c r="N4" s="214"/>
    </row>
    <row r="5" spans="1:14" s="75" customFormat="1" ht="21.95" customHeight="1">
      <c r="A5" s="66"/>
      <c r="B5" s="66"/>
      <c r="C5" s="66"/>
      <c r="D5" s="66"/>
      <c r="F5" s="126"/>
      <c r="G5" s="66"/>
      <c r="H5" s="71" t="s">
        <v>179</v>
      </c>
      <c r="I5" s="127"/>
      <c r="J5" s="71" t="s">
        <v>173</v>
      </c>
      <c r="K5" s="125"/>
      <c r="L5" s="71" t="str">
        <f>H5</f>
        <v>30 September 2022</v>
      </c>
      <c r="M5" s="127"/>
      <c r="N5" s="71" t="str">
        <f>J5</f>
        <v>31 December 2021</v>
      </c>
    </row>
    <row r="6" spans="1:14" s="75" customFormat="1" ht="21.95" customHeight="1">
      <c r="A6" s="66"/>
      <c r="B6" s="66"/>
      <c r="C6" s="66"/>
      <c r="D6" s="66"/>
      <c r="E6" s="66"/>
      <c r="F6" s="70" t="s">
        <v>46</v>
      </c>
      <c r="G6" s="66"/>
      <c r="H6" s="120" t="s">
        <v>174</v>
      </c>
      <c r="I6" s="128"/>
      <c r="J6" s="120"/>
      <c r="K6" s="129"/>
      <c r="L6" s="120" t="str">
        <f>H6</f>
        <v>'"Unaudited"</v>
      </c>
      <c r="M6" s="127"/>
      <c r="N6" s="212"/>
    </row>
    <row r="7" spans="1:14" ht="21.95" customHeight="1">
      <c r="A7" s="72" t="s">
        <v>48</v>
      </c>
      <c r="B7" s="72"/>
      <c r="C7" s="72"/>
      <c r="D7" s="72"/>
      <c r="E7" s="72"/>
      <c r="G7" s="94"/>
      <c r="H7" s="132"/>
      <c r="I7" s="94"/>
      <c r="J7" s="133"/>
      <c r="K7" s="94"/>
      <c r="L7" s="134"/>
      <c r="M7" s="132"/>
      <c r="N7" s="133"/>
    </row>
    <row r="8" spans="1:14" s="72" customFormat="1" ht="21.95" customHeight="1">
      <c r="A8" s="72" t="s">
        <v>49</v>
      </c>
      <c r="F8" s="131"/>
      <c r="J8" s="135"/>
      <c r="L8" s="136"/>
      <c r="N8" s="137"/>
    </row>
    <row r="9" spans="1:14" ht="21.95" customHeight="1">
      <c r="A9" s="73" t="s">
        <v>50</v>
      </c>
      <c r="F9" s="67">
        <v>5</v>
      </c>
      <c r="H9" s="162">
        <v>81005</v>
      </c>
      <c r="I9" s="139"/>
      <c r="J9" s="138">
        <v>516700</v>
      </c>
      <c r="K9" s="139"/>
      <c r="L9" s="138">
        <v>79130</v>
      </c>
      <c r="M9" s="140"/>
      <c r="N9" s="138">
        <v>515268</v>
      </c>
    </row>
    <row r="10" spans="1:14" ht="21.95" customHeight="1">
      <c r="A10" s="73" t="s">
        <v>51</v>
      </c>
      <c r="E10" s="84"/>
      <c r="F10" s="142">
        <v>6</v>
      </c>
      <c r="G10" s="84"/>
      <c r="H10" s="138">
        <v>2040856</v>
      </c>
      <c r="I10" s="139"/>
      <c r="J10" s="138">
        <v>1329352</v>
      </c>
      <c r="K10" s="139"/>
      <c r="L10" s="138">
        <v>2040932</v>
      </c>
      <c r="M10" s="140"/>
      <c r="N10" s="138">
        <v>1329352</v>
      </c>
    </row>
    <row r="11" spans="1:14" ht="21.95" customHeight="1">
      <c r="A11" s="73" t="s">
        <v>164</v>
      </c>
      <c r="E11" s="84"/>
      <c r="F11" s="67">
        <v>4</v>
      </c>
      <c r="G11" s="84"/>
      <c r="H11" s="138">
        <v>0</v>
      </c>
      <c r="I11" s="139"/>
      <c r="J11" s="138">
        <v>0</v>
      </c>
      <c r="K11" s="139"/>
      <c r="L11" s="138">
        <v>6963</v>
      </c>
      <c r="M11" s="140"/>
      <c r="N11" s="138">
        <v>0</v>
      </c>
    </row>
    <row r="12" spans="1:14" ht="21.95" customHeight="1">
      <c r="A12" s="73" t="s">
        <v>52</v>
      </c>
      <c r="E12" s="84"/>
      <c r="F12" s="67">
        <v>7</v>
      </c>
      <c r="G12" s="84"/>
      <c r="H12" s="138">
        <v>6545350</v>
      </c>
      <c r="I12" s="139"/>
      <c r="J12" s="138">
        <v>5971451</v>
      </c>
      <c r="K12" s="139"/>
      <c r="L12" s="138">
        <v>6545350</v>
      </c>
      <c r="M12" s="140"/>
      <c r="N12" s="138">
        <v>5971451</v>
      </c>
    </row>
    <row r="13" spans="1:14" ht="21.95" customHeight="1">
      <c r="A13" s="73" t="s">
        <v>53</v>
      </c>
      <c r="F13" s="67"/>
      <c r="H13" s="138">
        <v>40341</v>
      </c>
      <c r="I13" s="139"/>
      <c r="J13" s="138">
        <v>11821</v>
      </c>
      <c r="K13" s="139"/>
      <c r="L13" s="138">
        <v>40341</v>
      </c>
      <c r="M13" s="140"/>
      <c r="N13" s="138">
        <v>11549</v>
      </c>
    </row>
    <row r="14" spans="1:14" s="72" customFormat="1" ht="21.95" customHeight="1">
      <c r="A14" s="72" t="s">
        <v>54</v>
      </c>
      <c r="F14" s="131"/>
      <c r="H14" s="143">
        <v>8707552</v>
      </c>
      <c r="I14" s="144"/>
      <c r="J14" s="143">
        <v>7829324</v>
      </c>
      <c r="K14" s="145"/>
      <c r="L14" s="143">
        <v>8712716</v>
      </c>
      <c r="M14" s="146"/>
      <c r="N14" s="143">
        <v>7827620</v>
      </c>
    </row>
    <row r="15" spans="1:14" ht="21.95" customHeight="1">
      <c r="A15" s="72" t="s">
        <v>55</v>
      </c>
      <c r="H15" s="138"/>
      <c r="I15" s="139"/>
      <c r="J15" s="138"/>
      <c r="K15" s="139"/>
      <c r="L15" s="138"/>
      <c r="M15" s="140"/>
      <c r="N15" s="138"/>
    </row>
    <row r="16" spans="1:14" ht="21.95" customHeight="1">
      <c r="A16" s="73" t="s">
        <v>177</v>
      </c>
      <c r="F16" s="67"/>
      <c r="H16" s="138">
        <v>24620</v>
      </c>
      <c r="I16" s="139"/>
      <c r="J16" s="138">
        <v>24620</v>
      </c>
      <c r="K16" s="139"/>
      <c r="L16" s="138">
        <v>24620</v>
      </c>
      <c r="M16" s="140"/>
      <c r="N16" s="138">
        <v>24620</v>
      </c>
    </row>
    <row r="17" spans="1:14" ht="21.95" customHeight="1">
      <c r="A17" s="73" t="s">
        <v>56</v>
      </c>
      <c r="F17" s="142">
        <v>8</v>
      </c>
      <c r="H17" s="138">
        <v>121383</v>
      </c>
      <c r="I17" s="139"/>
      <c r="J17" s="138">
        <v>101121</v>
      </c>
      <c r="K17" s="139"/>
      <c r="L17" s="138">
        <v>121367</v>
      </c>
      <c r="M17" s="140"/>
      <c r="N17" s="138">
        <v>101100</v>
      </c>
    </row>
    <row r="18" spans="1:14" ht="21.95" customHeight="1">
      <c r="A18" s="73" t="s">
        <v>57</v>
      </c>
      <c r="F18" s="142">
        <v>9</v>
      </c>
      <c r="H18" s="138">
        <v>1230110</v>
      </c>
      <c r="I18" s="139"/>
      <c r="J18" s="138">
        <v>1403491</v>
      </c>
      <c r="K18" s="139"/>
      <c r="L18" s="138">
        <v>1230110</v>
      </c>
      <c r="M18" s="140"/>
      <c r="N18" s="138">
        <v>1403491</v>
      </c>
    </row>
    <row r="19" spans="1:14" ht="21.95" customHeight="1">
      <c r="A19" s="73" t="s">
        <v>58</v>
      </c>
      <c r="F19" s="67"/>
      <c r="H19" s="138">
        <v>8466</v>
      </c>
      <c r="I19" s="139"/>
      <c r="J19" s="138">
        <v>9771</v>
      </c>
      <c r="K19" s="139"/>
      <c r="L19" s="138">
        <v>8466</v>
      </c>
      <c r="M19" s="140"/>
      <c r="N19" s="138">
        <v>9771</v>
      </c>
    </row>
    <row r="20" spans="1:14" ht="21.95" customHeight="1">
      <c r="A20" s="74" t="s">
        <v>59</v>
      </c>
      <c r="F20" s="142">
        <v>19</v>
      </c>
      <c r="H20" s="138">
        <v>99816</v>
      </c>
      <c r="I20" s="139"/>
      <c r="J20" s="138">
        <v>104681</v>
      </c>
      <c r="K20" s="139"/>
      <c r="L20" s="138">
        <v>99816</v>
      </c>
      <c r="M20" s="140"/>
      <c r="N20" s="138">
        <v>104681</v>
      </c>
    </row>
    <row r="21" spans="1:14" ht="21.95" customHeight="1">
      <c r="A21" s="73" t="s">
        <v>60</v>
      </c>
      <c r="H21" s="138">
        <v>140270</v>
      </c>
      <c r="I21" s="139"/>
      <c r="J21" s="138">
        <v>126654</v>
      </c>
      <c r="K21" s="139"/>
      <c r="L21" s="138">
        <v>140063</v>
      </c>
      <c r="M21" s="140"/>
      <c r="N21" s="138">
        <v>126442</v>
      </c>
    </row>
    <row r="22" spans="1:14" s="72" customFormat="1" ht="21.95" customHeight="1">
      <c r="A22" s="75" t="s">
        <v>61</v>
      </c>
      <c r="F22" s="131"/>
      <c r="H22" s="143">
        <v>1624665</v>
      </c>
      <c r="I22" s="145"/>
      <c r="J22" s="143">
        <v>1770338</v>
      </c>
      <c r="K22" s="145"/>
      <c r="L22" s="143">
        <v>1624442</v>
      </c>
      <c r="M22" s="146"/>
      <c r="N22" s="143">
        <v>1770105</v>
      </c>
    </row>
    <row r="23" spans="1:14" s="72" customFormat="1" ht="21.95" customHeight="1" thickBot="1">
      <c r="A23" s="75" t="s">
        <v>62</v>
      </c>
      <c r="F23" s="131"/>
      <c r="H23" s="147">
        <v>10332217</v>
      </c>
      <c r="I23" s="145"/>
      <c r="J23" s="147">
        <v>9599662</v>
      </c>
      <c r="K23" s="145"/>
      <c r="L23" s="147">
        <v>10337158</v>
      </c>
      <c r="M23" s="146"/>
      <c r="N23" s="147">
        <v>9597725</v>
      </c>
    </row>
    <row r="24" spans="1:14" ht="21.95" customHeight="1" thickTop="1">
      <c r="H24" s="139"/>
      <c r="I24" s="139"/>
      <c r="J24" s="148"/>
      <c r="K24" s="139"/>
      <c r="L24" s="139"/>
      <c r="M24" s="139"/>
      <c r="N24" s="138"/>
    </row>
    <row r="25" spans="1:14" ht="21.95" customHeight="1">
      <c r="H25" s="139"/>
      <c r="I25" s="139"/>
      <c r="J25" s="148"/>
      <c r="K25" s="139"/>
      <c r="L25" s="139"/>
      <c r="M25" s="139"/>
      <c r="N25" s="149"/>
    </row>
    <row r="26" spans="1:14" ht="21.95" customHeight="1">
      <c r="A26" s="72" t="s">
        <v>63</v>
      </c>
      <c r="B26" s="72"/>
      <c r="C26" s="72"/>
      <c r="D26" s="72"/>
      <c r="E26" s="72"/>
      <c r="G26" s="94"/>
      <c r="H26" s="150"/>
      <c r="I26" s="151"/>
      <c r="J26" s="150"/>
      <c r="K26" s="151"/>
      <c r="L26" s="152"/>
      <c r="M26" s="153"/>
      <c r="N26" s="154"/>
    </row>
    <row r="27" spans="1:14" s="72" customFormat="1" ht="21.95" customHeight="1">
      <c r="A27" s="72" t="s">
        <v>64</v>
      </c>
      <c r="F27" s="131"/>
      <c r="H27" s="155"/>
      <c r="I27" s="145"/>
      <c r="J27" s="155"/>
      <c r="K27" s="145"/>
      <c r="L27" s="156"/>
      <c r="M27" s="146"/>
      <c r="N27" s="155"/>
    </row>
    <row r="28" spans="1:14" ht="21.95" customHeight="1">
      <c r="A28" s="73" t="s">
        <v>184</v>
      </c>
      <c r="F28" s="67">
        <v>10</v>
      </c>
      <c r="H28" s="138">
        <v>1545880</v>
      </c>
      <c r="I28" s="139"/>
      <c r="J28" s="138">
        <v>1080000</v>
      </c>
      <c r="K28" s="139"/>
      <c r="L28" s="138">
        <v>1545880</v>
      </c>
      <c r="M28" s="140"/>
      <c r="N28" s="138">
        <v>1080000</v>
      </c>
    </row>
    <row r="29" spans="1:14" ht="21.95" customHeight="1">
      <c r="A29" s="73" t="s">
        <v>65</v>
      </c>
      <c r="F29" s="142">
        <v>11</v>
      </c>
      <c r="H29" s="138">
        <v>1379461</v>
      </c>
      <c r="I29" s="139"/>
      <c r="J29" s="138">
        <v>1299796</v>
      </c>
      <c r="K29" s="139"/>
      <c r="L29" s="138">
        <v>1387200</v>
      </c>
      <c r="M29" s="140"/>
      <c r="N29" s="138">
        <v>1305366</v>
      </c>
    </row>
    <row r="30" spans="1:14" ht="21.95" customHeight="1">
      <c r="A30" s="73" t="s">
        <v>67</v>
      </c>
      <c r="F30" s="67">
        <v>12</v>
      </c>
      <c r="H30" s="138">
        <v>2486755</v>
      </c>
      <c r="I30" s="139"/>
      <c r="J30" s="138">
        <v>2483261</v>
      </c>
      <c r="K30" s="139"/>
      <c r="L30" s="138">
        <v>2579949</v>
      </c>
      <c r="M30" s="140"/>
      <c r="N30" s="138">
        <v>2577033</v>
      </c>
    </row>
    <row r="31" spans="1:14" ht="21.95" customHeight="1">
      <c r="A31" s="73" t="s">
        <v>66</v>
      </c>
      <c r="F31" s="67">
        <v>4</v>
      </c>
      <c r="H31" s="138">
        <v>0</v>
      </c>
      <c r="I31" s="139"/>
      <c r="J31" s="138">
        <v>6963</v>
      </c>
      <c r="K31" s="139"/>
      <c r="L31" s="138">
        <v>0</v>
      </c>
      <c r="M31" s="140"/>
      <c r="N31" s="138">
        <v>0</v>
      </c>
    </row>
    <row r="32" spans="1:14" ht="21.95" customHeight="1">
      <c r="A32" s="73" t="s">
        <v>68</v>
      </c>
      <c r="F32" s="67">
        <v>15</v>
      </c>
      <c r="H32" s="138">
        <v>0</v>
      </c>
      <c r="I32" s="139"/>
      <c r="J32" s="138">
        <v>3051</v>
      </c>
      <c r="K32" s="139"/>
      <c r="L32" s="138">
        <v>0</v>
      </c>
      <c r="M32" s="140"/>
      <c r="N32" s="138">
        <v>3051</v>
      </c>
    </row>
    <row r="33" spans="1:14" ht="21.95" customHeight="1">
      <c r="A33" s="76" t="s">
        <v>69</v>
      </c>
      <c r="F33" s="73"/>
      <c r="H33" s="138">
        <v>35939</v>
      </c>
      <c r="I33" s="139"/>
      <c r="J33" s="138">
        <v>74975</v>
      </c>
      <c r="K33" s="139"/>
      <c r="L33" s="138">
        <v>35631</v>
      </c>
      <c r="M33" s="140"/>
      <c r="N33" s="138">
        <v>74321</v>
      </c>
    </row>
    <row r="34" spans="1:14" ht="21.95" customHeight="1">
      <c r="A34" s="73" t="s">
        <v>70</v>
      </c>
      <c r="F34" s="131">
        <v>13</v>
      </c>
      <c r="H34" s="138">
        <v>597295</v>
      </c>
      <c r="I34" s="139"/>
      <c r="J34" s="138">
        <v>525983</v>
      </c>
      <c r="K34" s="139"/>
      <c r="L34" s="138">
        <v>597294</v>
      </c>
      <c r="M34" s="140"/>
      <c r="N34" s="138">
        <v>525979</v>
      </c>
    </row>
    <row r="35" spans="1:14" s="72" customFormat="1" ht="21.95" customHeight="1">
      <c r="A35" s="72" t="s">
        <v>71</v>
      </c>
      <c r="F35" s="131"/>
      <c r="H35" s="143">
        <v>6045330</v>
      </c>
      <c r="I35" s="145"/>
      <c r="J35" s="143">
        <v>5474029</v>
      </c>
      <c r="K35" s="145"/>
      <c r="L35" s="143">
        <v>6145954</v>
      </c>
      <c r="M35" s="146"/>
      <c r="N35" s="143">
        <v>5565750</v>
      </c>
    </row>
    <row r="36" spans="1:14" s="72" customFormat="1" ht="21.95" customHeight="1">
      <c r="A36" s="72" t="s">
        <v>72</v>
      </c>
      <c r="F36" s="131"/>
      <c r="H36" s="144"/>
      <c r="I36" s="145"/>
      <c r="J36" s="144"/>
      <c r="K36" s="145"/>
      <c r="L36" s="144"/>
      <c r="M36" s="146"/>
      <c r="N36" s="144"/>
    </row>
    <row r="37" spans="1:14" ht="21.95" customHeight="1">
      <c r="A37" s="77" t="s">
        <v>73</v>
      </c>
      <c r="F37" s="157">
        <v>14</v>
      </c>
      <c r="H37" s="138">
        <v>344000</v>
      </c>
      <c r="I37" s="139"/>
      <c r="J37" s="138">
        <v>483603</v>
      </c>
      <c r="K37" s="139"/>
      <c r="L37" s="138">
        <v>344000</v>
      </c>
      <c r="M37" s="140"/>
      <c r="N37" s="138">
        <v>483603</v>
      </c>
    </row>
    <row r="38" spans="1:14" ht="21.95" customHeight="1">
      <c r="A38" s="73" t="s">
        <v>74</v>
      </c>
      <c r="F38" s="142">
        <v>9</v>
      </c>
      <c r="H38" s="138">
        <v>987840</v>
      </c>
      <c r="I38" s="139"/>
      <c r="J38" s="138">
        <v>1188826</v>
      </c>
      <c r="K38" s="139"/>
      <c r="L38" s="138">
        <v>987840</v>
      </c>
      <c r="M38" s="140"/>
      <c r="N38" s="138">
        <v>1188826</v>
      </c>
    </row>
    <row r="39" spans="1:14" ht="21.95" customHeight="1">
      <c r="A39" s="73" t="s">
        <v>75</v>
      </c>
      <c r="F39" s="131">
        <v>15</v>
      </c>
      <c r="H39" s="138">
        <v>41812</v>
      </c>
      <c r="I39" s="139"/>
      <c r="J39" s="138">
        <v>36848</v>
      </c>
      <c r="K39" s="139"/>
      <c r="L39" s="138">
        <v>41812</v>
      </c>
      <c r="M39" s="140"/>
      <c r="N39" s="138">
        <v>36848</v>
      </c>
    </row>
    <row r="40" spans="1:14" ht="21.95" customHeight="1">
      <c r="A40" s="73" t="s">
        <v>76</v>
      </c>
      <c r="H40" s="138">
        <v>15970</v>
      </c>
      <c r="I40" s="139"/>
      <c r="J40" s="138">
        <v>14620</v>
      </c>
      <c r="K40" s="139"/>
      <c r="L40" s="138">
        <v>15970</v>
      </c>
      <c r="M40" s="140"/>
      <c r="N40" s="138">
        <v>14620</v>
      </c>
    </row>
    <row r="41" spans="1:14" s="72" customFormat="1" ht="21.95" customHeight="1">
      <c r="A41" s="72" t="s">
        <v>77</v>
      </c>
      <c r="F41" s="131"/>
      <c r="H41" s="143">
        <v>1389622</v>
      </c>
      <c r="I41" s="145"/>
      <c r="J41" s="143">
        <v>1723897</v>
      </c>
      <c r="K41" s="145"/>
      <c r="L41" s="143">
        <v>1389622</v>
      </c>
      <c r="M41" s="146"/>
      <c r="N41" s="143">
        <v>1723897</v>
      </c>
    </row>
    <row r="42" spans="1:14" s="72" customFormat="1" ht="21.95" customHeight="1">
      <c r="A42" s="72" t="s">
        <v>78</v>
      </c>
      <c r="F42" s="131"/>
      <c r="H42" s="143">
        <v>7434952</v>
      </c>
      <c r="I42" s="145"/>
      <c r="J42" s="143">
        <v>7197926</v>
      </c>
      <c r="K42" s="145"/>
      <c r="L42" s="143">
        <v>7535576</v>
      </c>
      <c r="M42" s="146"/>
      <c r="N42" s="143">
        <v>7289647</v>
      </c>
    </row>
    <row r="43" spans="1:14" s="72" customFormat="1" ht="21.95" customHeight="1">
      <c r="A43" s="72" t="s">
        <v>79</v>
      </c>
      <c r="F43" s="131"/>
      <c r="H43" s="155"/>
      <c r="I43" s="145"/>
      <c r="J43" s="155"/>
      <c r="K43" s="145"/>
      <c r="L43" s="155"/>
      <c r="M43" s="145"/>
      <c r="N43" s="155"/>
    </row>
    <row r="44" spans="1:14" ht="21.95" customHeight="1">
      <c r="A44" s="73" t="s">
        <v>80</v>
      </c>
      <c r="H44" s="138"/>
      <c r="I44" s="139"/>
      <c r="J44" s="138"/>
      <c r="K44" s="139"/>
      <c r="L44" s="138"/>
      <c r="M44" s="139"/>
      <c r="N44" s="138"/>
    </row>
    <row r="45" spans="1:14" ht="21.95" customHeight="1">
      <c r="A45" s="73" t="s">
        <v>81</v>
      </c>
      <c r="F45" s="131">
        <v>16</v>
      </c>
      <c r="H45" s="138">
        <v>1000000</v>
      </c>
      <c r="I45" s="139"/>
      <c r="J45" s="138">
        <v>1000000</v>
      </c>
      <c r="K45" s="139"/>
      <c r="L45" s="138">
        <v>1000000</v>
      </c>
      <c r="M45" s="140"/>
      <c r="N45" s="138">
        <v>1000000</v>
      </c>
    </row>
    <row r="46" spans="1:14" ht="21.95" customHeight="1">
      <c r="A46" s="73" t="s">
        <v>82</v>
      </c>
      <c r="F46" s="157"/>
      <c r="H46" s="138"/>
      <c r="I46" s="139"/>
      <c r="J46" s="138"/>
      <c r="K46" s="139"/>
      <c r="L46" s="138"/>
      <c r="M46" s="140"/>
      <c r="N46" s="138"/>
    </row>
    <row r="47" spans="1:14" ht="21.95" customHeight="1">
      <c r="B47" s="73" t="s">
        <v>83</v>
      </c>
      <c r="H47" s="138">
        <v>27175</v>
      </c>
      <c r="I47" s="139"/>
      <c r="J47" s="138">
        <v>27175</v>
      </c>
      <c r="K47" s="139"/>
      <c r="L47" s="138">
        <v>27175</v>
      </c>
      <c r="M47" s="140"/>
      <c r="N47" s="138">
        <v>27175</v>
      </c>
    </row>
    <row r="48" spans="1:14" ht="21.95" customHeight="1">
      <c r="B48" s="74" t="s">
        <v>84</v>
      </c>
      <c r="H48" s="138">
        <v>1870090</v>
      </c>
      <c r="I48" s="139"/>
      <c r="J48" s="138">
        <v>1374561</v>
      </c>
      <c r="K48" s="139"/>
      <c r="L48" s="138">
        <v>1774407</v>
      </c>
      <c r="M48" s="158"/>
      <c r="N48" s="138">
        <v>1280903</v>
      </c>
    </row>
    <row r="49" spans="1:14" s="72" customFormat="1" ht="21.95" customHeight="1">
      <c r="A49" s="72" t="s">
        <v>85</v>
      </c>
      <c r="F49" s="131"/>
      <c r="H49" s="143">
        <v>2897265</v>
      </c>
      <c r="I49" s="145"/>
      <c r="J49" s="143">
        <v>2401736</v>
      </c>
      <c r="K49" s="145"/>
      <c r="L49" s="143">
        <v>2801582</v>
      </c>
      <c r="M49" s="159"/>
      <c r="N49" s="143">
        <v>2308078</v>
      </c>
    </row>
    <row r="50" spans="1:14" s="72" customFormat="1" ht="21.95" customHeight="1" thickBot="1">
      <c r="A50" s="72" t="s">
        <v>86</v>
      </c>
      <c r="F50" s="131"/>
      <c r="H50" s="147">
        <v>10332217</v>
      </c>
      <c r="I50" s="145"/>
      <c r="J50" s="147">
        <v>9599662</v>
      </c>
      <c r="K50" s="145"/>
      <c r="L50" s="147">
        <v>10337158</v>
      </c>
      <c r="M50" s="146"/>
      <c r="N50" s="147">
        <v>9597725</v>
      </c>
    </row>
    <row r="51" spans="1:14" ht="15.75" thickTop="1"/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67" firstPageNumber="3" fitToHeight="0" orientation="portrait" blackAndWhite="1" useFirstPageNumber="1" r:id="rId1"/>
  <headerFooter alignWithMargins="0">
    <oddFooter>&amp;L&amp;"Times New Roman,Regular"&amp;12The accompanying notes are an integral part of these interim financial statements.&amp;R&amp;"Times New Roman,Regular"&amp;12&amp;P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9" transitionEvaluation="1" transitionEntry="1">
    <tabColor theme="7" tint="0.59999389629810485"/>
    <pageSetUpPr fitToPage="1"/>
  </sheetPr>
  <dimension ref="A1:N91"/>
  <sheetViews>
    <sheetView showGridLines="0" view="pageBreakPreview" topLeftCell="A19" zoomScale="85" zoomScaleNormal="130" zoomScaleSheetLayoutView="85" workbookViewId="0">
      <selection activeCell="J38" sqref="J38"/>
    </sheetView>
  </sheetViews>
  <sheetFormatPr defaultColWidth="9" defaultRowHeight="15"/>
  <cols>
    <col min="1" max="3" width="2.42578125" style="73" customWidth="1"/>
    <col min="4" max="4" width="9.5703125" style="73" customWidth="1"/>
    <col min="5" max="5" width="22.42578125" style="73" customWidth="1"/>
    <col min="6" max="6" width="15.42578125" style="94" customWidth="1"/>
    <col min="7" max="7" width="0.85546875" style="73" customWidth="1"/>
    <col min="8" max="8" width="18.42578125" style="73" customWidth="1"/>
    <col min="9" max="9" width="0.85546875" style="73" customWidth="1"/>
    <col min="10" max="10" width="18.42578125" style="73" customWidth="1"/>
    <col min="11" max="11" width="0.85546875" style="73" customWidth="1"/>
    <col min="12" max="12" width="18.42578125" style="73" customWidth="1"/>
    <col min="13" max="13" width="0.85546875" style="73" customWidth="1"/>
    <col min="14" max="14" width="18.42578125" style="190" customWidth="1"/>
    <col min="15" max="16384" width="9" style="73"/>
  </cols>
  <sheetData>
    <row r="1" spans="1:14" s="75" customFormat="1" ht="21.95" customHeight="1">
      <c r="A1" s="66" t="s">
        <v>162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4" s="75" customFormat="1" ht="21.95" customHeight="1">
      <c r="A2" s="72" t="s">
        <v>87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80"/>
      <c r="M2" s="72"/>
      <c r="N2" s="80" t="s">
        <v>47</v>
      </c>
    </row>
    <row r="3" spans="1:14" s="75" customFormat="1" ht="21.95" customHeight="1">
      <c r="A3" s="78" t="s">
        <v>180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107"/>
      <c r="M3" s="78"/>
      <c r="N3" s="69" t="s">
        <v>45</v>
      </c>
    </row>
    <row r="4" spans="1:14" s="75" customFormat="1" ht="21.95" customHeight="1">
      <c r="A4" s="66"/>
      <c r="B4" s="66"/>
      <c r="C4" s="66"/>
      <c r="D4" s="66"/>
      <c r="E4" s="66"/>
      <c r="F4" s="94"/>
      <c r="G4" s="66"/>
      <c r="H4" s="215" t="s">
        <v>88</v>
      </c>
      <c r="I4" s="215"/>
      <c r="J4" s="215"/>
      <c r="K4" s="88"/>
      <c r="L4" s="214" t="s">
        <v>89</v>
      </c>
      <c r="M4" s="214"/>
      <c r="N4" s="214"/>
    </row>
    <row r="5" spans="1:14" ht="21.95" customHeight="1">
      <c r="F5" s="79" t="s">
        <v>46</v>
      </c>
      <c r="H5" s="105">
        <v>2022</v>
      </c>
      <c r="I5" s="88"/>
      <c r="J5" s="105">
        <v>2021</v>
      </c>
      <c r="K5" s="88"/>
      <c r="L5" s="100">
        <f>H5</f>
        <v>2022</v>
      </c>
      <c r="M5" s="88"/>
      <c r="N5" s="100">
        <f>J5</f>
        <v>2021</v>
      </c>
    </row>
    <row r="6" spans="1:14" ht="21.95" customHeight="1">
      <c r="A6" s="73" t="s">
        <v>90</v>
      </c>
      <c r="B6" s="81"/>
      <c r="F6" s="163"/>
      <c r="H6" s="164">
        <v>6917824</v>
      </c>
      <c r="I6" s="139"/>
      <c r="J6" s="164">
        <v>3389684</v>
      </c>
      <c r="K6" s="139"/>
      <c r="L6" s="162">
        <v>6917824</v>
      </c>
      <c r="M6" s="140"/>
      <c r="N6" s="164">
        <v>3389685</v>
      </c>
    </row>
    <row r="7" spans="1:14" ht="21.95" customHeight="1">
      <c r="A7" s="73" t="s">
        <v>91</v>
      </c>
      <c r="B7" s="81"/>
      <c r="F7" s="163"/>
      <c r="H7" s="166">
        <v>61066</v>
      </c>
      <c r="I7" s="139"/>
      <c r="J7" s="166">
        <v>41376</v>
      </c>
      <c r="K7" s="139"/>
      <c r="L7" s="167">
        <v>61066</v>
      </c>
      <c r="M7" s="140"/>
      <c r="N7" s="167">
        <v>41375</v>
      </c>
    </row>
    <row r="8" spans="1:14" s="72" customFormat="1" ht="21.95" customHeight="1">
      <c r="A8" s="72" t="s">
        <v>92</v>
      </c>
      <c r="B8" s="82"/>
      <c r="F8" s="168"/>
      <c r="H8" s="169">
        <v>6978890</v>
      </c>
      <c r="I8" s="145"/>
      <c r="J8" s="169">
        <v>3431060</v>
      </c>
      <c r="K8" s="145"/>
      <c r="L8" s="169">
        <v>6978890</v>
      </c>
      <c r="M8" s="146"/>
      <c r="N8" s="169">
        <v>3431060</v>
      </c>
    </row>
    <row r="9" spans="1:14" ht="21.95" customHeight="1">
      <c r="A9" s="73" t="s">
        <v>165</v>
      </c>
      <c r="B9" s="81"/>
      <c r="F9" s="163"/>
      <c r="H9" s="164">
        <v>-6429735</v>
      </c>
      <c r="I9" s="139"/>
      <c r="J9" s="164">
        <v>-3055931</v>
      </c>
      <c r="K9" s="139"/>
      <c r="L9" s="162">
        <v>-6429735</v>
      </c>
      <c r="M9" s="140"/>
      <c r="N9" s="162">
        <v>-3055930</v>
      </c>
    </row>
    <row r="10" spans="1:14" s="83" customFormat="1" ht="21.95" customHeight="1">
      <c r="A10" s="82" t="s">
        <v>166</v>
      </c>
      <c r="C10" s="171"/>
      <c r="E10" s="172"/>
      <c r="F10" s="171"/>
      <c r="G10" s="173">
        <v>0</v>
      </c>
      <c r="H10" s="174">
        <v>549155</v>
      </c>
      <c r="I10" s="146"/>
      <c r="J10" s="174">
        <v>375129</v>
      </c>
      <c r="K10" s="146"/>
      <c r="L10" s="174">
        <v>549155</v>
      </c>
      <c r="M10" s="146"/>
      <c r="N10" s="174">
        <v>375130</v>
      </c>
    </row>
    <row r="11" spans="1:14" ht="21.95" customHeight="1">
      <c r="A11" s="73" t="s">
        <v>93</v>
      </c>
      <c r="H11" s="164">
        <v>9002</v>
      </c>
      <c r="I11" s="139"/>
      <c r="J11" s="164">
        <v>806</v>
      </c>
      <c r="K11" s="139"/>
      <c r="L11" s="162">
        <v>9054</v>
      </c>
      <c r="M11" s="140"/>
      <c r="N11" s="162">
        <v>1144</v>
      </c>
    </row>
    <row r="12" spans="1:14" ht="21.95" customHeight="1">
      <c r="A12" s="73" t="s">
        <v>94</v>
      </c>
      <c r="F12" s="163"/>
      <c r="H12" s="164">
        <v>-295940</v>
      </c>
      <c r="I12" s="139"/>
      <c r="J12" s="164">
        <v>-152226</v>
      </c>
      <c r="K12" s="139"/>
      <c r="L12" s="162">
        <v>-295940</v>
      </c>
      <c r="M12" s="140"/>
      <c r="N12" s="162">
        <v>-152226</v>
      </c>
    </row>
    <row r="13" spans="1:14" ht="21.95" customHeight="1">
      <c r="A13" s="73" t="s">
        <v>95</v>
      </c>
      <c r="F13" s="163"/>
      <c r="H13" s="164">
        <v>-76749</v>
      </c>
      <c r="I13" s="139"/>
      <c r="J13" s="164">
        <v>-80038</v>
      </c>
      <c r="K13" s="139"/>
      <c r="L13" s="162">
        <v>-76967</v>
      </c>
      <c r="M13" s="140"/>
      <c r="N13" s="162">
        <v>-61850</v>
      </c>
    </row>
    <row r="14" spans="1:14" s="72" customFormat="1" ht="21.95" customHeight="1">
      <c r="A14" s="72" t="s">
        <v>96</v>
      </c>
      <c r="F14" s="94"/>
      <c r="H14" s="175">
        <v>185468</v>
      </c>
      <c r="I14" s="145"/>
      <c r="J14" s="175">
        <v>143671</v>
      </c>
      <c r="K14" s="145"/>
      <c r="L14" s="175">
        <v>185302</v>
      </c>
      <c r="M14" s="146"/>
      <c r="N14" s="175">
        <v>162198</v>
      </c>
    </row>
    <row r="15" spans="1:14" ht="21.95" customHeight="1">
      <c r="A15" s="73" t="s">
        <v>185</v>
      </c>
      <c r="H15" s="176">
        <v>-216</v>
      </c>
      <c r="I15" s="139"/>
      <c r="J15" s="176">
        <v>2477</v>
      </c>
      <c r="K15" s="139"/>
      <c r="L15" s="165">
        <v>-216</v>
      </c>
      <c r="M15" s="140"/>
      <c r="N15" s="165">
        <v>2477</v>
      </c>
    </row>
    <row r="16" spans="1:14" ht="21.95" customHeight="1">
      <c r="A16" s="73" t="s">
        <v>158</v>
      </c>
      <c r="H16" s="176">
        <v>0</v>
      </c>
      <c r="I16" s="139"/>
      <c r="J16" s="176">
        <v>26939</v>
      </c>
      <c r="K16" s="139"/>
      <c r="L16" s="165">
        <v>0</v>
      </c>
      <c r="M16" s="140"/>
      <c r="N16" s="165">
        <v>10215</v>
      </c>
    </row>
    <row r="17" spans="1:14" ht="21.95" customHeight="1">
      <c r="A17" s="84" t="s">
        <v>186</v>
      </c>
      <c r="H17" s="176">
        <v>5978</v>
      </c>
      <c r="I17" s="139"/>
      <c r="J17" s="176">
        <v>2656</v>
      </c>
      <c r="K17" s="139"/>
      <c r="L17" s="165">
        <v>5978</v>
      </c>
      <c r="M17" s="140"/>
      <c r="N17" s="165">
        <v>265</v>
      </c>
    </row>
    <row r="18" spans="1:14" ht="21.95" customHeight="1">
      <c r="A18" s="73" t="s">
        <v>187</v>
      </c>
      <c r="H18" s="165">
        <v>-77</v>
      </c>
      <c r="I18" s="139"/>
      <c r="J18" s="165">
        <v>-1341</v>
      </c>
      <c r="K18" s="139"/>
      <c r="L18" s="165">
        <v>-77</v>
      </c>
      <c r="M18" s="140"/>
      <c r="N18" s="165">
        <v>-333</v>
      </c>
    </row>
    <row r="19" spans="1:14" ht="21.95" customHeight="1">
      <c r="A19" s="103" t="s">
        <v>188</v>
      </c>
      <c r="H19" s="165">
        <v>61</v>
      </c>
      <c r="I19" s="139"/>
      <c r="J19" s="165">
        <v>0</v>
      </c>
      <c r="K19" s="139"/>
      <c r="L19" s="165">
        <v>61</v>
      </c>
      <c r="M19" s="140"/>
      <c r="N19" s="165">
        <v>0</v>
      </c>
    </row>
    <row r="20" spans="1:14" ht="21.95" customHeight="1">
      <c r="A20" s="73" t="s">
        <v>98</v>
      </c>
      <c r="F20" s="93"/>
      <c r="H20" s="164">
        <v>-50150</v>
      </c>
      <c r="I20" s="139"/>
      <c r="J20" s="164">
        <v>-49331</v>
      </c>
      <c r="K20" s="139"/>
      <c r="L20" s="162">
        <v>-50856</v>
      </c>
      <c r="M20" s="140"/>
      <c r="N20" s="162">
        <v>-50109</v>
      </c>
    </row>
    <row r="21" spans="1:14" s="85" customFormat="1" ht="21.95" customHeight="1">
      <c r="A21" s="85" t="s">
        <v>99</v>
      </c>
      <c r="B21" s="93"/>
      <c r="D21" s="93"/>
      <c r="E21" s="177"/>
      <c r="F21" s="163"/>
      <c r="G21" s="72"/>
      <c r="H21" s="178">
        <v>141064</v>
      </c>
      <c r="I21" s="145"/>
      <c r="J21" s="178">
        <v>125071</v>
      </c>
      <c r="K21" s="145"/>
      <c r="L21" s="178">
        <v>140192</v>
      </c>
      <c r="M21" s="159"/>
      <c r="N21" s="178">
        <v>124713</v>
      </c>
    </row>
    <row r="22" spans="1:14" s="86" customFormat="1" ht="21.95" customHeight="1">
      <c r="A22" s="86" t="s">
        <v>100</v>
      </c>
      <c r="B22" s="87"/>
      <c r="C22" s="87"/>
      <c r="D22" s="87"/>
      <c r="E22" s="179"/>
      <c r="F22" s="163"/>
      <c r="G22" s="73"/>
      <c r="H22" s="164">
        <v>-28522</v>
      </c>
      <c r="I22" s="139"/>
      <c r="J22" s="164">
        <v>-25019</v>
      </c>
      <c r="K22" s="139"/>
      <c r="L22" s="162">
        <v>-28376</v>
      </c>
      <c r="M22" s="140"/>
      <c r="N22" s="162">
        <v>-24881</v>
      </c>
    </row>
    <row r="23" spans="1:14" s="72" customFormat="1" ht="21.95" customHeight="1">
      <c r="A23" s="72" t="s">
        <v>101</v>
      </c>
      <c r="F23" s="110"/>
      <c r="H23" s="180">
        <v>112542</v>
      </c>
      <c r="I23" s="145"/>
      <c r="J23" s="180">
        <v>100052</v>
      </c>
      <c r="K23" s="145"/>
      <c r="L23" s="180">
        <v>111816</v>
      </c>
      <c r="M23" s="146"/>
      <c r="N23" s="180">
        <v>99832</v>
      </c>
    </row>
    <row r="24" spans="1:14" s="72" customFormat="1" ht="7.5" customHeight="1">
      <c r="F24" s="110"/>
      <c r="H24" s="170"/>
      <c r="I24" s="145"/>
      <c r="J24" s="170"/>
      <c r="K24" s="145"/>
      <c r="L24" s="159"/>
      <c r="M24" s="146"/>
      <c r="N24" s="159"/>
    </row>
    <row r="25" spans="1:14" ht="21.95" customHeight="1">
      <c r="A25" s="88" t="s">
        <v>170</v>
      </c>
      <c r="H25" s="166">
        <v>0</v>
      </c>
      <c r="I25" s="139"/>
      <c r="J25" s="166">
        <v>0</v>
      </c>
      <c r="K25" s="139"/>
      <c r="L25" s="181">
        <v>0</v>
      </c>
      <c r="M25" s="140"/>
      <c r="N25" s="181">
        <v>0</v>
      </c>
    </row>
    <row r="26" spans="1:14" ht="21.95" customHeight="1" thickBot="1">
      <c r="A26" s="89" t="s">
        <v>102</v>
      </c>
      <c r="F26" s="73"/>
      <c r="H26" s="182">
        <v>112542</v>
      </c>
      <c r="I26" s="139"/>
      <c r="J26" s="182">
        <v>100052</v>
      </c>
      <c r="K26" s="139"/>
      <c r="L26" s="182">
        <v>111816</v>
      </c>
      <c r="M26" s="139"/>
      <c r="N26" s="182">
        <v>99832</v>
      </c>
    </row>
    <row r="27" spans="1:14" ht="11.1" customHeight="1" thickTop="1">
      <c r="F27" s="73"/>
      <c r="H27" s="176"/>
      <c r="I27" s="139"/>
      <c r="J27" s="176"/>
      <c r="K27" s="139"/>
      <c r="L27" s="165"/>
      <c r="M27" s="139"/>
      <c r="N27" s="165"/>
    </row>
    <row r="28" spans="1:14" ht="21.95" customHeight="1">
      <c r="A28" s="90" t="s">
        <v>103</v>
      </c>
      <c r="F28" s="73"/>
      <c r="H28" s="139"/>
      <c r="I28" s="139"/>
      <c r="J28" s="139"/>
      <c r="K28" s="139"/>
      <c r="L28" s="139"/>
      <c r="M28" s="139"/>
      <c r="N28" s="139"/>
    </row>
    <row r="29" spans="1:14" ht="21.95" customHeight="1">
      <c r="A29" s="91"/>
      <c r="B29" s="73" t="s">
        <v>104</v>
      </c>
      <c r="H29" s="139">
        <v>112542</v>
      </c>
      <c r="I29" s="139"/>
      <c r="J29" s="139">
        <v>100052</v>
      </c>
      <c r="K29" s="139"/>
      <c r="L29" s="139">
        <v>111816</v>
      </c>
      <c r="M29" s="139"/>
      <c r="N29" s="139">
        <v>99832</v>
      </c>
    </row>
    <row r="30" spans="1:14" ht="21.95" customHeight="1">
      <c r="A30" s="91"/>
      <c r="B30" s="73" t="s">
        <v>105</v>
      </c>
      <c r="H30" s="164">
        <v>0</v>
      </c>
      <c r="I30" s="139"/>
      <c r="J30" s="164">
        <v>0</v>
      </c>
      <c r="K30" s="139"/>
      <c r="L30" s="162">
        <v>0</v>
      </c>
      <c r="M30" s="140"/>
      <c r="N30" s="162">
        <v>0</v>
      </c>
    </row>
    <row r="31" spans="1:14" ht="21.95" customHeight="1" thickBot="1">
      <c r="A31" s="72" t="s">
        <v>106</v>
      </c>
      <c r="H31" s="183">
        <v>112542</v>
      </c>
      <c r="I31" s="139"/>
      <c r="J31" s="183">
        <v>100052</v>
      </c>
      <c r="K31" s="139"/>
      <c r="L31" s="183">
        <v>111816</v>
      </c>
      <c r="M31" s="139"/>
      <c r="N31" s="183">
        <v>99832</v>
      </c>
    </row>
    <row r="32" spans="1:14" ht="21.6" customHeight="1" thickTop="1">
      <c r="F32" s="73"/>
      <c r="H32" s="176"/>
      <c r="I32" s="139"/>
      <c r="J32" s="176"/>
      <c r="K32" s="139"/>
      <c r="L32" s="165"/>
      <c r="M32" s="139"/>
      <c r="N32" s="165"/>
    </row>
    <row r="33" spans="1:14" ht="21.95" customHeight="1">
      <c r="A33" s="90" t="s">
        <v>107</v>
      </c>
      <c r="F33" s="73"/>
      <c r="H33" s="139"/>
      <c r="I33" s="139"/>
      <c r="J33" s="139"/>
      <c r="K33" s="139"/>
      <c r="L33" s="139"/>
      <c r="M33" s="139"/>
      <c r="N33" s="139"/>
    </row>
    <row r="34" spans="1:14" ht="21.95" customHeight="1">
      <c r="A34" s="91"/>
      <c r="B34" s="73" t="s">
        <v>104</v>
      </c>
      <c r="H34" s="139">
        <v>112542</v>
      </c>
      <c r="I34" s="139"/>
      <c r="J34" s="139">
        <v>100052</v>
      </c>
      <c r="K34" s="139"/>
      <c r="L34" s="139">
        <v>111816</v>
      </c>
      <c r="M34" s="139"/>
      <c r="N34" s="139">
        <v>99832</v>
      </c>
    </row>
    <row r="35" spans="1:14" ht="21.95" customHeight="1">
      <c r="A35" s="91"/>
      <c r="B35" s="73" t="s">
        <v>105</v>
      </c>
      <c r="H35" s="164">
        <v>0</v>
      </c>
      <c r="I35" s="139"/>
      <c r="J35" s="164">
        <v>0</v>
      </c>
      <c r="K35" s="139"/>
      <c r="L35" s="162">
        <v>0</v>
      </c>
      <c r="M35" s="140"/>
      <c r="N35" s="162">
        <v>0</v>
      </c>
    </row>
    <row r="36" spans="1:14" ht="21.95" customHeight="1" thickBot="1">
      <c r="A36" s="92" t="s">
        <v>102</v>
      </c>
      <c r="H36" s="183">
        <v>112542</v>
      </c>
      <c r="I36" s="139"/>
      <c r="J36" s="183">
        <v>100052</v>
      </c>
      <c r="K36" s="139"/>
      <c r="L36" s="183">
        <v>111816</v>
      </c>
      <c r="M36" s="139"/>
      <c r="N36" s="183">
        <v>99832</v>
      </c>
    </row>
    <row r="37" spans="1:14" ht="21.6" customHeight="1" thickTop="1">
      <c r="N37" s="73"/>
    </row>
    <row r="38" spans="1:14" ht="21.95" customHeight="1">
      <c r="A38" s="89" t="s">
        <v>108</v>
      </c>
      <c r="F38" s="94">
        <v>17</v>
      </c>
      <c r="N38" s="73"/>
    </row>
    <row r="39" spans="1:14" ht="21.95" customHeight="1" thickBot="1">
      <c r="A39" s="88" t="s">
        <v>109</v>
      </c>
      <c r="H39" s="184">
        <v>0.11254093165000308</v>
      </c>
      <c r="I39" s="185"/>
      <c r="J39" s="184">
        <v>0.10005252020999846</v>
      </c>
      <c r="K39" s="185"/>
      <c r="L39" s="184">
        <v>0.11181632652000238</v>
      </c>
      <c r="M39" s="185"/>
      <c r="N39" s="184">
        <v>9.9830769173336151E-2</v>
      </c>
    </row>
    <row r="40" spans="1:14" ht="21.95" customHeight="1" thickTop="1" thickBot="1">
      <c r="A40" s="88" t="s">
        <v>110</v>
      </c>
      <c r="H40" s="186">
        <v>1000000000</v>
      </c>
      <c r="I40" s="139"/>
      <c r="J40" s="186">
        <v>1000000000</v>
      </c>
      <c r="K40" s="139"/>
      <c r="L40" s="186">
        <v>1000000000</v>
      </c>
      <c r="M40" s="139"/>
      <c r="N40" s="186">
        <v>1000000000</v>
      </c>
    </row>
    <row r="41" spans="1:14" ht="15.75" thickTop="1">
      <c r="N41" s="161"/>
    </row>
    <row r="42" spans="1:14">
      <c r="N42" s="161"/>
    </row>
    <row r="43" spans="1:14">
      <c r="N43" s="161"/>
    </row>
    <row r="44" spans="1:14">
      <c r="N44" s="161"/>
    </row>
    <row r="45" spans="1:14">
      <c r="N45" s="161"/>
    </row>
    <row r="46" spans="1:14">
      <c r="N46" s="161"/>
    </row>
    <row r="47" spans="1:14">
      <c r="N47" s="161"/>
    </row>
    <row r="48" spans="1:14">
      <c r="N48" s="161"/>
    </row>
    <row r="49" spans="5:14">
      <c r="N49" s="161"/>
    </row>
    <row r="50" spans="5:14">
      <c r="N50" s="161"/>
    </row>
    <row r="51" spans="5:14">
      <c r="N51" s="161"/>
    </row>
    <row r="52" spans="5:14">
      <c r="N52" s="161"/>
    </row>
    <row r="53" spans="5:14">
      <c r="N53" s="161"/>
    </row>
    <row r="54" spans="5:14">
      <c r="N54" s="161"/>
    </row>
    <row r="55" spans="5:14">
      <c r="N55" s="161"/>
    </row>
    <row r="56" spans="5:14">
      <c r="N56" s="161"/>
    </row>
    <row r="57" spans="5:14">
      <c r="E57" s="187"/>
      <c r="F57" s="188"/>
      <c r="G57" s="187"/>
      <c r="H57" s="187"/>
      <c r="I57" s="187"/>
      <c r="J57" s="187"/>
      <c r="K57" s="187"/>
      <c r="L57" s="187"/>
      <c r="M57" s="187"/>
      <c r="N57" s="161"/>
    </row>
    <row r="58" spans="5:14">
      <c r="N58" s="161"/>
    </row>
    <row r="59" spans="5:14">
      <c r="N59" s="161"/>
    </row>
    <row r="60" spans="5:14">
      <c r="N60" s="161"/>
    </row>
    <row r="61" spans="5:14">
      <c r="N61" s="161"/>
    </row>
    <row r="62" spans="5:14">
      <c r="N62" s="161"/>
    </row>
    <row r="63" spans="5:14">
      <c r="N63" s="161"/>
    </row>
    <row r="64" spans="5:14">
      <c r="N64" s="161"/>
    </row>
    <row r="65" spans="2:14">
      <c r="N65" s="161"/>
    </row>
    <row r="66" spans="2:14">
      <c r="N66" s="161"/>
    </row>
    <row r="67" spans="2:14">
      <c r="N67" s="161"/>
    </row>
    <row r="68" spans="2:14">
      <c r="N68" s="161"/>
    </row>
    <row r="69" spans="2:14">
      <c r="N69" s="161"/>
    </row>
    <row r="70" spans="2:14">
      <c r="N70" s="161"/>
    </row>
    <row r="71" spans="2:14">
      <c r="N71" s="161"/>
    </row>
    <row r="72" spans="2:14">
      <c r="N72" s="161"/>
    </row>
    <row r="73" spans="2:14">
      <c r="N73" s="161"/>
    </row>
    <row r="74" spans="2:14">
      <c r="N74" s="161"/>
    </row>
    <row r="75" spans="2:14">
      <c r="N75" s="161"/>
    </row>
    <row r="76" spans="2:14">
      <c r="B76" s="189"/>
      <c r="N76" s="161"/>
    </row>
    <row r="77" spans="2:14">
      <c r="N77" s="161"/>
    </row>
    <row r="78" spans="2:14">
      <c r="N78" s="161"/>
    </row>
    <row r="79" spans="2:14">
      <c r="N79" s="161"/>
    </row>
    <row r="80" spans="2:14">
      <c r="N80" s="161"/>
    </row>
    <row r="81" spans="14:14">
      <c r="N81" s="161"/>
    </row>
    <row r="82" spans="14:14">
      <c r="N82" s="161"/>
    </row>
    <row r="83" spans="14:14">
      <c r="N83" s="161"/>
    </row>
    <row r="84" spans="14:14">
      <c r="N84" s="161"/>
    </row>
    <row r="85" spans="14:14">
      <c r="N85" s="161"/>
    </row>
    <row r="86" spans="14:14">
      <c r="N86" s="161"/>
    </row>
    <row r="87" spans="14:14">
      <c r="N87" s="161"/>
    </row>
    <row r="88" spans="14:14">
      <c r="N88" s="161"/>
    </row>
    <row r="89" spans="14:14">
      <c r="N89" s="161"/>
    </row>
    <row r="90" spans="14:14">
      <c r="N90" s="161"/>
    </row>
    <row r="91" spans="14:14">
      <c r="N91" s="161"/>
    </row>
  </sheetData>
  <mergeCells count="2">
    <mergeCell ref="L4:N4"/>
    <mergeCell ref="H4:J4"/>
  </mergeCells>
  <printOptions gridLinesSet="0"/>
  <pageMargins left="0.74803149606299213" right="0.39370078740157483" top="0.55118110236220474" bottom="0.39370078740157483" header="0.35433070866141736" footer="0.35433070866141736"/>
  <pageSetup paperSize="9" scale="75" firstPageNumber="5" orientation="portrait" useFirstPageNumber="1" r:id="rId1"/>
  <headerFooter alignWithMargins="0">
    <oddFooter>&amp;L&amp;"Times New Roman,Regular"&amp;12The accompanying notes are an integral part of these interim financial statements.&amp;R&amp;"Times New Roman,Regular"&amp;12&amp;P</oddFooter>
  </headerFooter>
  <ignoredErrors>
    <ignoredError sqref="K5 M5 I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B3CB4-0119-4056-B2D9-2F24D8E23555}">
  <sheetPr syncVertical="1" syncRef="A28" transitionEvaluation="1" transitionEntry="1">
    <tabColor theme="7" tint="0.59999389629810485"/>
    <pageSetUpPr fitToPage="1"/>
  </sheetPr>
  <dimension ref="A1:N93"/>
  <sheetViews>
    <sheetView showGridLines="0" view="pageBreakPreview" topLeftCell="A28" zoomScale="85" zoomScaleNormal="130" zoomScaleSheetLayoutView="85" workbookViewId="0">
      <selection activeCell="S29" sqref="S29"/>
    </sheetView>
  </sheetViews>
  <sheetFormatPr defaultColWidth="9" defaultRowHeight="15"/>
  <cols>
    <col min="1" max="3" width="2.42578125" style="73" customWidth="1"/>
    <col min="4" max="4" width="9.5703125" style="73" customWidth="1"/>
    <col min="5" max="5" width="22.42578125" style="73" customWidth="1"/>
    <col min="6" max="6" width="14.42578125" style="94" customWidth="1"/>
    <col min="7" max="7" width="0.85546875" style="73" customWidth="1"/>
    <col min="8" max="8" width="18.42578125" style="73" customWidth="1"/>
    <col min="9" max="9" width="0.85546875" style="73" customWidth="1"/>
    <col min="10" max="10" width="18.42578125" style="73" customWidth="1"/>
    <col min="11" max="11" width="0.85546875" style="73" customWidth="1"/>
    <col min="12" max="12" width="18.42578125" style="73" customWidth="1"/>
    <col min="13" max="13" width="0.85546875" style="73" customWidth="1"/>
    <col min="14" max="14" width="18.42578125" style="190" customWidth="1"/>
    <col min="15" max="16384" width="9" style="73"/>
  </cols>
  <sheetData>
    <row r="1" spans="1:14" s="75" customFormat="1" ht="21.95" customHeight="1">
      <c r="A1" s="66" t="s">
        <v>162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4" s="75" customFormat="1" ht="21.95" customHeight="1">
      <c r="A2" s="72" t="s">
        <v>87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80"/>
      <c r="M2" s="72"/>
      <c r="N2" s="80" t="s">
        <v>47</v>
      </c>
    </row>
    <row r="3" spans="1:14" s="75" customFormat="1" ht="21.95" customHeight="1">
      <c r="A3" s="78" t="s">
        <v>181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107"/>
      <c r="M3" s="78"/>
      <c r="N3" s="69" t="s">
        <v>45</v>
      </c>
    </row>
    <row r="4" spans="1:14" s="75" customFormat="1" ht="21.95" customHeight="1">
      <c r="A4" s="66"/>
      <c r="B4" s="66"/>
      <c r="C4" s="66"/>
      <c r="D4" s="66"/>
      <c r="E4" s="66"/>
      <c r="F4" s="94"/>
      <c r="G4" s="66"/>
      <c r="H4" s="215" t="s">
        <v>88</v>
      </c>
      <c r="I4" s="215"/>
      <c r="J4" s="215"/>
      <c r="K4" s="88"/>
      <c r="L4" s="214" t="s">
        <v>89</v>
      </c>
      <c r="M4" s="214"/>
      <c r="N4" s="214"/>
    </row>
    <row r="5" spans="1:14" ht="21.95" customHeight="1">
      <c r="F5" s="79" t="s">
        <v>46</v>
      </c>
      <c r="H5" s="105">
        <v>2022</v>
      </c>
      <c r="I5" s="88"/>
      <c r="J5" s="105">
        <v>2021</v>
      </c>
      <c r="K5" s="88"/>
      <c r="L5" s="100">
        <f>H5</f>
        <v>2022</v>
      </c>
      <c r="M5" s="88"/>
      <c r="N5" s="100">
        <f>J5</f>
        <v>2021</v>
      </c>
    </row>
    <row r="6" spans="1:14" ht="21.95" customHeight="1">
      <c r="A6" s="73" t="s">
        <v>90</v>
      </c>
      <c r="B6" s="81"/>
      <c r="F6" s="163">
        <v>18</v>
      </c>
      <c r="H6" s="164">
        <v>21217861</v>
      </c>
      <c r="I6" s="139"/>
      <c r="J6" s="164">
        <v>14623614</v>
      </c>
      <c r="K6" s="139"/>
      <c r="L6" s="162">
        <v>21217861</v>
      </c>
      <c r="M6" s="140"/>
      <c r="N6" s="164">
        <v>14617700</v>
      </c>
    </row>
    <row r="7" spans="1:14" ht="21.95" customHeight="1">
      <c r="A7" s="73" t="s">
        <v>91</v>
      </c>
      <c r="B7" s="81"/>
      <c r="F7" s="163">
        <v>18</v>
      </c>
      <c r="H7" s="166">
        <v>162302</v>
      </c>
      <c r="I7" s="139"/>
      <c r="J7" s="166">
        <v>118953</v>
      </c>
      <c r="K7" s="139"/>
      <c r="L7" s="167">
        <v>162302</v>
      </c>
      <c r="M7" s="140"/>
      <c r="N7" s="167">
        <v>118953</v>
      </c>
    </row>
    <row r="8" spans="1:14" s="72" customFormat="1" ht="21.95" customHeight="1">
      <c r="A8" s="72" t="s">
        <v>92</v>
      </c>
      <c r="B8" s="82"/>
      <c r="F8" s="168"/>
      <c r="H8" s="169">
        <v>21380163</v>
      </c>
      <c r="I8" s="145"/>
      <c r="J8" s="169">
        <v>14742567</v>
      </c>
      <c r="K8" s="145"/>
      <c r="L8" s="169">
        <v>21380163</v>
      </c>
      <c r="M8" s="146"/>
      <c r="N8" s="169">
        <v>14736653</v>
      </c>
    </row>
    <row r="9" spans="1:14" ht="21.95" customHeight="1">
      <c r="A9" s="73" t="s">
        <v>165</v>
      </c>
      <c r="B9" s="81"/>
      <c r="F9" s="163"/>
      <c r="H9" s="164">
        <v>-19596714</v>
      </c>
      <c r="I9" s="139"/>
      <c r="J9" s="164">
        <v>-13447890</v>
      </c>
      <c r="K9" s="139"/>
      <c r="L9" s="162">
        <v>-19596714</v>
      </c>
      <c r="M9" s="140"/>
      <c r="N9" s="162">
        <v>-13442025</v>
      </c>
    </row>
    <row r="10" spans="1:14" s="83" customFormat="1" ht="21.95" customHeight="1">
      <c r="A10" s="82" t="s">
        <v>166</v>
      </c>
      <c r="C10" s="171"/>
      <c r="E10" s="172"/>
      <c r="F10" s="171"/>
      <c r="G10" s="173">
        <v>0</v>
      </c>
      <c r="H10" s="174">
        <v>1783449</v>
      </c>
      <c r="I10" s="146"/>
      <c r="J10" s="174">
        <v>1294677</v>
      </c>
      <c r="K10" s="146"/>
      <c r="L10" s="174">
        <v>1783449</v>
      </c>
      <c r="M10" s="146"/>
      <c r="N10" s="174">
        <v>1294628</v>
      </c>
    </row>
    <row r="11" spans="1:14" ht="21.95" customHeight="1">
      <c r="A11" s="73" t="s">
        <v>93</v>
      </c>
      <c r="F11" s="94">
        <v>18</v>
      </c>
      <c r="H11" s="164">
        <v>20267</v>
      </c>
      <c r="I11" s="139"/>
      <c r="J11" s="164">
        <v>6256</v>
      </c>
      <c r="K11" s="139"/>
      <c r="L11" s="162">
        <v>20356</v>
      </c>
      <c r="M11" s="140"/>
      <c r="N11" s="162">
        <v>6680</v>
      </c>
    </row>
    <row r="12" spans="1:14" ht="21.95" customHeight="1">
      <c r="A12" s="73" t="s">
        <v>94</v>
      </c>
      <c r="F12" s="163"/>
      <c r="H12" s="164">
        <v>-818659</v>
      </c>
      <c r="I12" s="139"/>
      <c r="J12" s="164">
        <v>-557250</v>
      </c>
      <c r="K12" s="139"/>
      <c r="L12" s="162">
        <v>-818659</v>
      </c>
      <c r="M12" s="140"/>
      <c r="N12" s="162">
        <v>-557184</v>
      </c>
    </row>
    <row r="13" spans="1:14" ht="21.95" customHeight="1">
      <c r="A13" s="73" t="s">
        <v>95</v>
      </c>
      <c r="F13" s="163"/>
      <c r="H13" s="164">
        <v>-219159</v>
      </c>
      <c r="I13" s="139"/>
      <c r="J13" s="164">
        <v>-191006</v>
      </c>
      <c r="K13" s="139"/>
      <c r="L13" s="162">
        <v>-219645</v>
      </c>
      <c r="M13" s="140"/>
      <c r="N13" s="162">
        <v>-190844</v>
      </c>
    </row>
    <row r="14" spans="1:14" s="72" customFormat="1" ht="21.95" customHeight="1">
      <c r="A14" s="72" t="s">
        <v>96</v>
      </c>
      <c r="F14" s="94"/>
      <c r="H14" s="175">
        <v>765898</v>
      </c>
      <c r="I14" s="145"/>
      <c r="J14" s="175">
        <v>552677</v>
      </c>
      <c r="K14" s="145"/>
      <c r="L14" s="175">
        <v>765501</v>
      </c>
      <c r="M14" s="146"/>
      <c r="N14" s="175">
        <v>553280</v>
      </c>
    </row>
    <row r="15" spans="1:14" s="72" customFormat="1" ht="21.95" customHeight="1">
      <c r="A15" s="101" t="s">
        <v>157</v>
      </c>
      <c r="F15" s="94"/>
      <c r="H15" s="176">
        <v>0</v>
      </c>
      <c r="I15" s="139"/>
      <c r="J15" s="176">
        <v>0</v>
      </c>
      <c r="K15" s="139"/>
      <c r="L15" s="165">
        <v>0</v>
      </c>
      <c r="M15" s="140"/>
      <c r="N15" s="165">
        <v>2694</v>
      </c>
    </row>
    <row r="16" spans="1:14" ht="21.95" customHeight="1">
      <c r="A16" s="73" t="s">
        <v>97</v>
      </c>
      <c r="H16" s="176">
        <v>11061</v>
      </c>
      <c r="I16" s="139"/>
      <c r="J16" s="176">
        <v>10199</v>
      </c>
      <c r="K16" s="139"/>
      <c r="L16" s="165">
        <v>11061</v>
      </c>
      <c r="M16" s="140"/>
      <c r="N16" s="165">
        <v>10199</v>
      </c>
    </row>
    <row r="17" spans="1:14" ht="21.95" customHeight="1">
      <c r="A17" s="73" t="s">
        <v>158</v>
      </c>
      <c r="H17" s="176">
        <v>0</v>
      </c>
      <c r="I17" s="139"/>
      <c r="J17" s="176">
        <v>28000</v>
      </c>
      <c r="K17" s="139"/>
      <c r="L17" s="165">
        <v>0</v>
      </c>
      <c r="M17" s="140"/>
      <c r="N17" s="165">
        <v>10215</v>
      </c>
    </row>
    <row r="18" spans="1:14" s="223" customFormat="1" ht="21.95" customHeight="1">
      <c r="A18" s="222" t="s">
        <v>186</v>
      </c>
      <c r="F18" s="224"/>
      <c r="H18" s="176">
        <v>3251</v>
      </c>
      <c r="I18" s="225"/>
      <c r="J18" s="176">
        <v>1647</v>
      </c>
      <c r="K18" s="225"/>
      <c r="L18" s="165">
        <v>3251</v>
      </c>
      <c r="M18" s="140"/>
      <c r="N18" s="165">
        <v>1647</v>
      </c>
    </row>
    <row r="19" spans="1:14" s="223" customFormat="1" ht="21.95" customHeight="1">
      <c r="A19" s="223" t="s">
        <v>189</v>
      </c>
      <c r="F19" s="224"/>
      <c r="H19" s="165">
        <v>-461</v>
      </c>
      <c r="I19" s="225"/>
      <c r="J19" s="165">
        <v>4280</v>
      </c>
      <c r="K19" s="225"/>
      <c r="L19" s="165">
        <v>-461</v>
      </c>
      <c r="M19" s="140"/>
      <c r="N19" s="165">
        <v>-1341</v>
      </c>
    </row>
    <row r="20" spans="1:14" s="223" customFormat="1" ht="21.95" customHeight="1">
      <c r="A20" s="230" t="s">
        <v>190</v>
      </c>
      <c r="F20" s="224"/>
      <c r="H20" s="165">
        <v>0</v>
      </c>
      <c r="I20" s="225"/>
      <c r="J20" s="165">
        <v>0</v>
      </c>
      <c r="K20" s="225"/>
      <c r="L20" s="165">
        <v>0</v>
      </c>
      <c r="M20" s="140"/>
      <c r="N20" s="165">
        <v>13242</v>
      </c>
    </row>
    <row r="21" spans="1:14" s="223" customFormat="1" ht="21.95" customHeight="1">
      <c r="A21" s="223" t="s">
        <v>98</v>
      </c>
      <c r="F21" s="231"/>
      <c r="H21" s="164">
        <v>-148166</v>
      </c>
      <c r="I21" s="225"/>
      <c r="J21" s="164">
        <v>-145939</v>
      </c>
      <c r="K21" s="225"/>
      <c r="L21" s="162">
        <v>-150266</v>
      </c>
      <c r="M21" s="140"/>
      <c r="N21" s="162">
        <v>-148308</v>
      </c>
    </row>
    <row r="22" spans="1:14" s="232" customFormat="1" ht="21.95" customHeight="1">
      <c r="A22" s="232" t="s">
        <v>99</v>
      </c>
      <c r="B22" s="231"/>
      <c r="D22" s="231"/>
      <c r="E22" s="233"/>
      <c r="F22" s="234"/>
      <c r="G22" s="227"/>
      <c r="H22" s="178">
        <v>631583</v>
      </c>
      <c r="I22" s="229"/>
      <c r="J22" s="178">
        <v>450864</v>
      </c>
      <c r="K22" s="229"/>
      <c r="L22" s="178">
        <v>629086</v>
      </c>
      <c r="M22" s="159"/>
      <c r="N22" s="178">
        <v>441628</v>
      </c>
    </row>
    <row r="23" spans="1:14" s="235" customFormat="1" ht="21.95" customHeight="1">
      <c r="A23" s="235" t="s">
        <v>100</v>
      </c>
      <c r="B23" s="236"/>
      <c r="C23" s="236"/>
      <c r="D23" s="236"/>
      <c r="E23" s="237"/>
      <c r="F23" s="234">
        <v>19</v>
      </c>
      <c r="G23" s="223"/>
      <c r="H23" s="164">
        <v>-136054</v>
      </c>
      <c r="I23" s="225"/>
      <c r="J23" s="164">
        <v>-85811</v>
      </c>
      <c r="K23" s="225"/>
      <c r="L23" s="162">
        <v>-135582</v>
      </c>
      <c r="M23" s="140"/>
      <c r="N23" s="162">
        <v>-85255</v>
      </c>
    </row>
    <row r="24" spans="1:14" s="227" customFormat="1" ht="21.95" customHeight="1">
      <c r="A24" s="227" t="s">
        <v>101</v>
      </c>
      <c r="F24" s="228"/>
      <c r="H24" s="180">
        <v>495529</v>
      </c>
      <c r="I24" s="229"/>
      <c r="J24" s="180">
        <v>365053</v>
      </c>
      <c r="K24" s="229"/>
      <c r="L24" s="180">
        <v>493504</v>
      </c>
      <c r="M24" s="146"/>
      <c r="N24" s="180">
        <v>356373</v>
      </c>
    </row>
    <row r="25" spans="1:14" s="227" customFormat="1" ht="9.6" customHeight="1">
      <c r="F25" s="228"/>
      <c r="H25" s="170"/>
      <c r="I25" s="229"/>
      <c r="J25" s="170"/>
      <c r="K25" s="229"/>
      <c r="L25" s="159"/>
      <c r="M25" s="146"/>
      <c r="N25" s="159"/>
    </row>
    <row r="26" spans="1:14" s="223" customFormat="1" ht="21.95" customHeight="1">
      <c r="A26" s="226" t="s">
        <v>170</v>
      </c>
      <c r="F26" s="224"/>
      <c r="H26" s="166">
        <v>0</v>
      </c>
      <c r="I26" s="225"/>
      <c r="J26" s="166">
        <v>0</v>
      </c>
      <c r="K26" s="225"/>
      <c r="L26" s="181">
        <v>0</v>
      </c>
      <c r="M26" s="140"/>
      <c r="N26" s="181">
        <v>0</v>
      </c>
    </row>
    <row r="27" spans="1:14" s="227" customFormat="1" ht="9.75" customHeight="1">
      <c r="F27" s="228"/>
      <c r="H27" s="170"/>
      <c r="I27" s="229"/>
      <c r="J27" s="170"/>
      <c r="K27" s="229"/>
      <c r="L27" s="159"/>
      <c r="M27" s="146"/>
      <c r="N27" s="159"/>
    </row>
    <row r="28" spans="1:14" ht="21.95" customHeight="1" thickBot="1">
      <c r="A28" s="89" t="s">
        <v>102</v>
      </c>
      <c r="F28" s="73"/>
      <c r="H28" s="182">
        <v>495529</v>
      </c>
      <c r="I28" s="139"/>
      <c r="J28" s="182">
        <v>365053</v>
      </c>
      <c r="K28" s="139"/>
      <c r="L28" s="182">
        <v>493504</v>
      </c>
      <c r="M28" s="139"/>
      <c r="N28" s="182">
        <v>356373</v>
      </c>
    </row>
    <row r="29" spans="1:14" ht="21.95" customHeight="1" thickTop="1">
      <c r="F29" s="73"/>
      <c r="H29" s="176"/>
      <c r="I29" s="139"/>
      <c r="J29" s="176"/>
      <c r="K29" s="139"/>
      <c r="L29" s="165"/>
      <c r="M29" s="139"/>
      <c r="N29" s="165"/>
    </row>
    <row r="30" spans="1:14" ht="21.95" customHeight="1">
      <c r="A30" s="90" t="s">
        <v>103</v>
      </c>
      <c r="F30" s="73"/>
      <c r="H30" s="139"/>
      <c r="I30" s="139"/>
      <c r="J30" s="139"/>
      <c r="K30" s="139"/>
      <c r="L30" s="139"/>
      <c r="M30" s="139"/>
      <c r="N30" s="139"/>
    </row>
    <row r="31" spans="1:14" ht="21.95" customHeight="1">
      <c r="A31" s="91"/>
      <c r="B31" s="73" t="s">
        <v>104</v>
      </c>
      <c r="H31" s="139">
        <v>495529</v>
      </c>
      <c r="I31" s="139"/>
      <c r="J31" s="139">
        <v>360127</v>
      </c>
      <c r="K31" s="139"/>
      <c r="L31" s="139">
        <v>493504</v>
      </c>
      <c r="M31" s="139"/>
      <c r="N31" s="139">
        <v>356373</v>
      </c>
    </row>
    <row r="32" spans="1:14" ht="21.95" customHeight="1">
      <c r="A32" s="91"/>
      <c r="B32" s="73" t="s">
        <v>105</v>
      </c>
      <c r="H32" s="164">
        <v>0</v>
      </c>
      <c r="I32" s="139"/>
      <c r="J32" s="164">
        <v>4926</v>
      </c>
      <c r="K32" s="139"/>
      <c r="L32" s="162">
        <v>0</v>
      </c>
      <c r="M32" s="140"/>
      <c r="N32" s="162">
        <v>0</v>
      </c>
    </row>
    <row r="33" spans="1:14" ht="21.95" customHeight="1" thickBot="1">
      <c r="A33" s="72" t="s">
        <v>106</v>
      </c>
      <c r="H33" s="183">
        <v>495529</v>
      </c>
      <c r="I33" s="139"/>
      <c r="J33" s="183">
        <v>365053</v>
      </c>
      <c r="K33" s="139"/>
      <c r="L33" s="183">
        <v>493504</v>
      </c>
      <c r="M33" s="139"/>
      <c r="N33" s="183">
        <v>356373</v>
      </c>
    </row>
    <row r="34" spans="1:14" ht="9" customHeight="1" thickTop="1">
      <c r="F34" s="73"/>
      <c r="H34" s="176"/>
      <c r="I34" s="139"/>
      <c r="J34" s="176"/>
      <c r="K34" s="139"/>
      <c r="L34" s="165"/>
      <c r="M34" s="139"/>
      <c r="N34" s="165"/>
    </row>
    <row r="35" spans="1:14" ht="21.95" customHeight="1">
      <c r="A35" s="90" t="s">
        <v>107</v>
      </c>
      <c r="F35" s="73"/>
      <c r="H35" s="139"/>
      <c r="I35" s="139"/>
      <c r="J35" s="139"/>
      <c r="K35" s="139"/>
      <c r="L35" s="139"/>
      <c r="M35" s="139"/>
      <c r="N35" s="139"/>
    </row>
    <row r="36" spans="1:14" ht="21.95" customHeight="1">
      <c r="A36" s="91"/>
      <c r="B36" s="73" t="s">
        <v>104</v>
      </c>
      <c r="H36" s="139">
        <v>495529</v>
      </c>
      <c r="I36" s="139"/>
      <c r="J36" s="139">
        <v>360127</v>
      </c>
      <c r="K36" s="139"/>
      <c r="L36" s="139">
        <v>493504</v>
      </c>
      <c r="M36" s="139"/>
      <c r="N36" s="139">
        <v>356373</v>
      </c>
    </row>
    <row r="37" spans="1:14" ht="21.95" customHeight="1">
      <c r="A37" s="91"/>
      <c r="B37" s="73" t="s">
        <v>105</v>
      </c>
      <c r="H37" s="164">
        <v>0</v>
      </c>
      <c r="I37" s="139"/>
      <c r="J37" s="164">
        <v>4926</v>
      </c>
      <c r="K37" s="139"/>
      <c r="L37" s="162">
        <v>0</v>
      </c>
      <c r="M37" s="140"/>
      <c r="N37" s="162">
        <v>0</v>
      </c>
    </row>
    <row r="38" spans="1:14" ht="21.95" customHeight="1" thickBot="1">
      <c r="A38" s="92" t="s">
        <v>102</v>
      </c>
      <c r="H38" s="183">
        <v>495529</v>
      </c>
      <c r="I38" s="139"/>
      <c r="J38" s="183">
        <v>365053</v>
      </c>
      <c r="K38" s="139"/>
      <c r="L38" s="183">
        <v>493504</v>
      </c>
      <c r="M38" s="139"/>
      <c r="N38" s="183">
        <v>356373</v>
      </c>
    </row>
    <row r="39" spans="1:14" ht="21.95" customHeight="1" thickTop="1">
      <c r="N39" s="73"/>
    </row>
    <row r="40" spans="1:14" ht="21.95" customHeight="1">
      <c r="A40" s="89" t="s">
        <v>108</v>
      </c>
      <c r="F40" s="94">
        <v>17</v>
      </c>
      <c r="N40" s="73"/>
    </row>
    <row r="41" spans="1:14" ht="21.95" customHeight="1" thickBot="1">
      <c r="A41" s="88" t="s">
        <v>109</v>
      </c>
      <c r="H41" s="184">
        <v>0.495528743099998</v>
      </c>
      <c r="I41" s="185"/>
      <c r="J41" s="184">
        <v>0.36012678779000046</v>
      </c>
      <c r="K41" s="185"/>
      <c r="L41" s="184">
        <v>0.49350355825000158</v>
      </c>
      <c r="M41" s="185"/>
      <c r="N41" s="184">
        <v>0.35637369957333492</v>
      </c>
    </row>
    <row r="42" spans="1:14" ht="21.95" customHeight="1" thickTop="1" thickBot="1">
      <c r="A42" s="88" t="s">
        <v>110</v>
      </c>
      <c r="H42" s="186">
        <v>1000000000</v>
      </c>
      <c r="I42" s="139"/>
      <c r="J42" s="186">
        <v>1000000000</v>
      </c>
      <c r="K42" s="139"/>
      <c r="L42" s="186">
        <v>1000000000</v>
      </c>
      <c r="M42" s="139"/>
      <c r="N42" s="186">
        <v>1000000000</v>
      </c>
    </row>
    <row r="43" spans="1:14" ht="15.75" thickTop="1">
      <c r="N43" s="161"/>
    </row>
    <row r="44" spans="1:14">
      <c r="N44" s="161"/>
    </row>
    <row r="45" spans="1:14">
      <c r="N45" s="161"/>
    </row>
    <row r="46" spans="1:14">
      <c r="N46" s="161"/>
    </row>
    <row r="47" spans="1:14">
      <c r="N47" s="161"/>
    </row>
    <row r="48" spans="1:14">
      <c r="N48" s="161"/>
    </row>
    <row r="49" spans="5:14">
      <c r="N49" s="161"/>
    </row>
    <row r="50" spans="5:14">
      <c r="N50" s="161"/>
    </row>
    <row r="51" spans="5:14">
      <c r="N51" s="161"/>
    </row>
    <row r="52" spans="5:14">
      <c r="N52" s="161"/>
    </row>
    <row r="53" spans="5:14">
      <c r="N53" s="161"/>
    </row>
    <row r="54" spans="5:14">
      <c r="N54" s="161"/>
    </row>
    <row r="55" spans="5:14">
      <c r="N55" s="161"/>
    </row>
    <row r="56" spans="5:14">
      <c r="N56" s="161"/>
    </row>
    <row r="57" spans="5:14">
      <c r="N57" s="161"/>
    </row>
    <row r="58" spans="5:14">
      <c r="N58" s="161"/>
    </row>
    <row r="59" spans="5:14">
      <c r="E59" s="187"/>
      <c r="F59" s="188"/>
      <c r="G59" s="187"/>
      <c r="H59" s="187"/>
      <c r="I59" s="187"/>
      <c r="J59" s="187"/>
      <c r="K59" s="187"/>
      <c r="L59" s="187"/>
      <c r="M59" s="187"/>
      <c r="N59" s="161"/>
    </row>
    <row r="60" spans="5:14">
      <c r="N60" s="161"/>
    </row>
    <row r="61" spans="5:14">
      <c r="N61" s="161"/>
    </row>
    <row r="62" spans="5:14">
      <c r="N62" s="161"/>
    </row>
    <row r="63" spans="5:14">
      <c r="N63" s="161"/>
    </row>
    <row r="64" spans="5:14">
      <c r="N64" s="161"/>
    </row>
    <row r="65" spans="2:14">
      <c r="N65" s="161"/>
    </row>
    <row r="66" spans="2:14">
      <c r="N66" s="161"/>
    </row>
    <row r="67" spans="2:14">
      <c r="N67" s="161"/>
    </row>
    <row r="68" spans="2:14">
      <c r="N68" s="161"/>
    </row>
    <row r="69" spans="2:14">
      <c r="N69" s="161"/>
    </row>
    <row r="70" spans="2:14">
      <c r="N70" s="161"/>
    </row>
    <row r="71" spans="2:14">
      <c r="N71" s="161"/>
    </row>
    <row r="72" spans="2:14">
      <c r="N72" s="161"/>
    </row>
    <row r="73" spans="2:14">
      <c r="N73" s="161"/>
    </row>
    <row r="74" spans="2:14">
      <c r="N74" s="161"/>
    </row>
    <row r="75" spans="2:14">
      <c r="N75" s="161"/>
    </row>
    <row r="76" spans="2:14">
      <c r="N76" s="161"/>
    </row>
    <row r="77" spans="2:14">
      <c r="N77" s="161"/>
    </row>
    <row r="78" spans="2:14">
      <c r="B78" s="189"/>
      <c r="N78" s="161"/>
    </row>
    <row r="79" spans="2:14">
      <c r="N79" s="161"/>
    </row>
    <row r="80" spans="2:14">
      <c r="N80" s="161"/>
    </row>
    <row r="81" spans="14:14">
      <c r="N81" s="161"/>
    </row>
    <row r="82" spans="14:14">
      <c r="N82" s="161"/>
    </row>
    <row r="83" spans="14:14">
      <c r="N83" s="161"/>
    </row>
    <row r="84" spans="14:14">
      <c r="N84" s="161"/>
    </row>
    <row r="85" spans="14:14">
      <c r="N85" s="161"/>
    </row>
    <row r="86" spans="14:14">
      <c r="N86" s="161"/>
    </row>
    <row r="87" spans="14:14">
      <c r="N87" s="161"/>
    </row>
    <row r="88" spans="14:14">
      <c r="N88" s="161"/>
    </row>
    <row r="89" spans="14:14">
      <c r="N89" s="161"/>
    </row>
    <row r="90" spans="14:14">
      <c r="N90" s="161"/>
    </row>
    <row r="91" spans="14:14">
      <c r="N91" s="161"/>
    </row>
    <row r="92" spans="14:14">
      <c r="N92" s="161"/>
    </row>
    <row r="93" spans="14:14">
      <c r="N93" s="161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76" firstPageNumber="6" orientation="portrait" useFirstPageNumber="1" r:id="rId1"/>
  <headerFooter alignWithMargins="0">
    <oddFooter>&amp;L&amp;"Times New Roman,Regular"&amp;12The accompanying notes are an integral part of these interim financial statements.&amp;R&amp;"Times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P20"/>
  <sheetViews>
    <sheetView showGridLines="0" view="pageBreakPreview" zoomScale="90" zoomScaleNormal="130" zoomScaleSheetLayoutView="90" workbookViewId="0">
      <selection activeCell="L27" sqref="L27"/>
    </sheetView>
  </sheetViews>
  <sheetFormatPr defaultColWidth="9.140625" defaultRowHeight="15"/>
  <cols>
    <col min="1" max="1" width="32.42578125" style="73" customWidth="1"/>
    <col min="2" max="2" width="6.140625" style="73" customWidth="1"/>
    <col min="3" max="3" width="0.85546875" style="73" customWidth="1"/>
    <col min="4" max="4" width="16.85546875" style="73" customWidth="1"/>
    <col min="5" max="5" width="0.85546875" style="73" customWidth="1"/>
    <col min="6" max="6" width="16.85546875" style="73" customWidth="1"/>
    <col min="7" max="7" width="0.85546875" style="73" customWidth="1"/>
    <col min="8" max="8" width="16.85546875" style="73" customWidth="1"/>
    <col min="9" max="9" width="1" style="73" customWidth="1"/>
    <col min="10" max="10" width="16.85546875" style="73" hidden="1" customWidth="1"/>
    <col min="11" max="11" width="0.85546875" style="73" hidden="1" customWidth="1"/>
    <col min="12" max="12" width="16.85546875" style="73" customWidth="1"/>
    <col min="13" max="13" width="1" style="73" customWidth="1"/>
    <col min="14" max="14" width="16.85546875" style="73" customWidth="1"/>
    <col min="15" max="15" width="0.5703125" style="73" customWidth="1"/>
    <col min="16" max="16" width="16.85546875" style="73" customWidth="1"/>
    <col min="17" max="16384" width="9.140625" style="73"/>
  </cols>
  <sheetData>
    <row r="1" spans="1:16" s="75" customFormat="1" ht="21.95" customHeight="1">
      <c r="A1" s="66" t="s">
        <v>162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6" s="75" customFormat="1" ht="21.95" customHeight="1">
      <c r="A2" s="66" t="s">
        <v>171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80" t="s">
        <v>47</v>
      </c>
    </row>
    <row r="3" spans="1:16" s="75" customFormat="1" ht="21.95" customHeight="1">
      <c r="A3" s="78" t="s">
        <v>181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9" t="s">
        <v>45</v>
      </c>
    </row>
    <row r="4" spans="1:16" s="75" customFormat="1" ht="21.95" customHeight="1">
      <c r="A4" s="72"/>
      <c r="B4" s="66"/>
      <c r="C4" s="66"/>
      <c r="D4" s="216" t="s">
        <v>88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</row>
    <row r="5" spans="1:16" s="75" customFormat="1" ht="19.5" customHeight="1">
      <c r="A5" s="72"/>
      <c r="B5" s="66"/>
      <c r="C5" s="66"/>
      <c r="D5" s="96"/>
      <c r="E5" s="96"/>
      <c r="F5" s="217" t="s">
        <v>82</v>
      </c>
      <c r="G5" s="217"/>
      <c r="H5" s="217"/>
      <c r="I5" s="96"/>
      <c r="J5" s="94" t="s">
        <v>7</v>
      </c>
      <c r="K5" s="96"/>
      <c r="L5" s="96" t="s">
        <v>115</v>
      </c>
      <c r="M5" s="96"/>
      <c r="N5" s="94" t="s">
        <v>118</v>
      </c>
      <c r="O5" s="96"/>
      <c r="P5" s="94" t="s">
        <v>120</v>
      </c>
    </row>
    <row r="6" spans="1:16" ht="19.5" customHeight="1">
      <c r="A6" s="108"/>
      <c r="B6" s="108"/>
      <c r="C6" s="108"/>
      <c r="D6" s="94" t="s">
        <v>111</v>
      </c>
      <c r="F6" s="94" t="s">
        <v>113</v>
      </c>
      <c r="H6" s="94" t="s">
        <v>84</v>
      </c>
      <c r="I6" s="94"/>
      <c r="J6" s="94" t="s">
        <v>8</v>
      </c>
      <c r="K6" s="94"/>
      <c r="L6" s="94" t="s">
        <v>116</v>
      </c>
      <c r="M6" s="94"/>
      <c r="N6" s="94" t="s">
        <v>119</v>
      </c>
      <c r="O6" s="94"/>
      <c r="P6" s="94" t="s">
        <v>121</v>
      </c>
    </row>
    <row r="7" spans="1:16" ht="19.5" customHeight="1">
      <c r="B7" s="94"/>
      <c r="D7" s="79" t="s">
        <v>112</v>
      </c>
      <c r="F7" s="95" t="s">
        <v>114</v>
      </c>
      <c r="G7" s="130"/>
      <c r="H7" s="95"/>
      <c r="I7" s="94"/>
      <c r="J7" s="79" t="s">
        <v>9</v>
      </c>
      <c r="K7" s="94"/>
      <c r="L7" s="79" t="s">
        <v>117</v>
      </c>
      <c r="M7" s="94"/>
      <c r="N7" s="191"/>
      <c r="O7" s="94"/>
      <c r="P7" s="79"/>
    </row>
    <row r="8" spans="1:16" ht="21.95" customHeight="1">
      <c r="A8" s="72" t="s">
        <v>175</v>
      </c>
      <c r="B8" s="94"/>
      <c r="D8" s="192">
        <v>1000000</v>
      </c>
      <c r="E8" s="111"/>
      <c r="F8" s="192">
        <v>27175</v>
      </c>
      <c r="G8" s="111"/>
      <c r="H8" s="192">
        <v>1374561</v>
      </c>
      <c r="I8" s="193"/>
      <c r="J8" s="192">
        <v>0</v>
      </c>
      <c r="K8" s="192"/>
      <c r="L8" s="192">
        <v>2401736</v>
      </c>
      <c r="M8" s="192"/>
      <c r="N8" s="192">
        <v>0</v>
      </c>
      <c r="O8" s="111"/>
      <c r="P8" s="111">
        <v>2401736</v>
      </c>
    </row>
    <row r="9" spans="1:16" ht="21.95" customHeight="1">
      <c r="A9" s="73" t="s">
        <v>102</v>
      </c>
      <c r="B9" s="94"/>
      <c r="D9" s="195">
        <v>0</v>
      </c>
      <c r="E9" s="113"/>
      <c r="F9" s="195">
        <v>0</v>
      </c>
      <c r="G9" s="113"/>
      <c r="H9" s="195">
        <v>495529</v>
      </c>
      <c r="I9" s="113"/>
      <c r="J9" s="195">
        <v>0</v>
      </c>
      <c r="K9" s="195"/>
      <c r="L9" s="194">
        <v>495529</v>
      </c>
      <c r="M9" s="195"/>
      <c r="N9" s="195">
        <v>0</v>
      </c>
      <c r="O9" s="113"/>
      <c r="P9" s="113">
        <v>495529</v>
      </c>
    </row>
    <row r="10" spans="1:16" ht="21.95" customHeight="1" thickBot="1">
      <c r="A10" s="72" t="s">
        <v>182</v>
      </c>
      <c r="B10" s="94"/>
      <c r="D10" s="196">
        <v>1000000</v>
      </c>
      <c r="E10" s="197"/>
      <c r="F10" s="196">
        <v>27175</v>
      </c>
      <c r="G10" s="197"/>
      <c r="H10" s="196">
        <v>1870090</v>
      </c>
      <c r="I10" s="193"/>
      <c r="J10" s="196">
        <v>0</v>
      </c>
      <c r="K10" s="193"/>
      <c r="L10" s="196">
        <v>2897265</v>
      </c>
      <c r="M10" s="193"/>
      <c r="N10" s="196">
        <v>0</v>
      </c>
      <c r="O10" s="193"/>
      <c r="P10" s="196">
        <v>2897265</v>
      </c>
    </row>
    <row r="11" spans="1:16" ht="21.95" customHeight="1" thickTop="1">
      <c r="B11" s="94"/>
      <c r="D11" s="195"/>
      <c r="E11" s="113"/>
      <c r="F11" s="195"/>
      <c r="G11" s="113"/>
      <c r="H11" s="195"/>
      <c r="I11" s="113"/>
      <c r="J11" s="195"/>
      <c r="K11" s="195"/>
      <c r="L11" s="194"/>
      <c r="M11" s="195"/>
      <c r="N11" s="195"/>
      <c r="O11" s="113"/>
      <c r="P11" s="113"/>
    </row>
    <row r="12" spans="1:16" ht="21.95" customHeight="1">
      <c r="A12" s="72" t="s">
        <v>176</v>
      </c>
      <c r="B12" s="94"/>
      <c r="D12" s="192">
        <v>1000000</v>
      </c>
      <c r="E12" s="111"/>
      <c r="F12" s="192">
        <v>10000</v>
      </c>
      <c r="G12" s="111"/>
      <c r="H12" s="192">
        <v>1177136</v>
      </c>
      <c r="I12" s="193"/>
      <c r="J12" s="192">
        <v>0</v>
      </c>
      <c r="K12" s="192"/>
      <c r="L12" s="192">
        <v>2187136</v>
      </c>
      <c r="M12" s="192"/>
      <c r="N12" s="192">
        <v>-4711</v>
      </c>
      <c r="O12" s="111"/>
      <c r="P12" s="111">
        <v>2182425</v>
      </c>
    </row>
    <row r="13" spans="1:16" ht="21.95" customHeight="1">
      <c r="A13" s="104" t="s">
        <v>156</v>
      </c>
      <c r="B13" s="94"/>
      <c r="D13" s="194">
        <v>0</v>
      </c>
      <c r="E13" s="113"/>
      <c r="F13" s="194">
        <v>0</v>
      </c>
      <c r="G13" s="113"/>
      <c r="H13" s="194">
        <v>-343500</v>
      </c>
      <c r="I13" s="113"/>
      <c r="J13" s="194">
        <v>0</v>
      </c>
      <c r="K13" s="194"/>
      <c r="L13" s="194">
        <v>-343500</v>
      </c>
      <c r="M13" s="194"/>
      <c r="N13" s="194">
        <v>0</v>
      </c>
      <c r="O13" s="113"/>
      <c r="P13" s="113">
        <v>-343500</v>
      </c>
    </row>
    <row r="14" spans="1:16" ht="21.95" customHeight="1">
      <c r="A14" s="73" t="s">
        <v>122</v>
      </c>
      <c r="B14" s="94"/>
      <c r="D14" s="195">
        <v>0</v>
      </c>
      <c r="E14" s="113"/>
      <c r="F14" s="113">
        <v>17175</v>
      </c>
      <c r="G14" s="113"/>
      <c r="H14" s="195">
        <v>-17175</v>
      </c>
      <c r="I14" s="113"/>
      <c r="J14" s="195">
        <v>0</v>
      </c>
      <c r="K14" s="195"/>
      <c r="L14" s="194">
        <v>0</v>
      </c>
      <c r="M14" s="195"/>
      <c r="N14" s="195">
        <v>0</v>
      </c>
      <c r="O14" s="113"/>
      <c r="P14" s="113">
        <v>0</v>
      </c>
    </row>
    <row r="15" spans="1:16" ht="21.95" customHeight="1">
      <c r="A15" s="73" t="s">
        <v>102</v>
      </c>
      <c r="B15" s="94"/>
      <c r="D15" s="195">
        <v>0</v>
      </c>
      <c r="E15" s="113"/>
      <c r="F15" s="195">
        <v>0</v>
      </c>
      <c r="G15" s="113"/>
      <c r="H15" s="195">
        <v>360127</v>
      </c>
      <c r="I15" s="113"/>
      <c r="J15" s="195">
        <v>0</v>
      </c>
      <c r="K15" s="195"/>
      <c r="L15" s="194">
        <v>360127</v>
      </c>
      <c r="M15" s="195"/>
      <c r="N15" s="195">
        <v>4926</v>
      </c>
      <c r="O15" s="113"/>
      <c r="P15" s="113">
        <v>365053</v>
      </c>
    </row>
    <row r="16" spans="1:16" ht="22.5" customHeight="1">
      <c r="A16" s="73" t="s">
        <v>158</v>
      </c>
      <c r="B16" s="94"/>
      <c r="D16" s="195">
        <v>0</v>
      </c>
      <c r="E16" s="113"/>
      <c r="F16" s="195">
        <v>0</v>
      </c>
      <c r="G16" s="113"/>
      <c r="H16" s="195">
        <v>-28000</v>
      </c>
      <c r="I16" s="113"/>
      <c r="J16" s="195"/>
      <c r="K16" s="195"/>
      <c r="L16" s="194">
        <v>-28000</v>
      </c>
      <c r="M16" s="195"/>
      <c r="N16" s="195">
        <v>-215</v>
      </c>
      <c r="O16" s="113"/>
      <c r="P16" s="113">
        <v>-28215</v>
      </c>
    </row>
    <row r="17" spans="1:16" ht="21.95" customHeight="1" thickBot="1">
      <c r="A17" s="72" t="s">
        <v>183</v>
      </c>
      <c r="B17" s="94"/>
      <c r="D17" s="196">
        <v>1000000</v>
      </c>
      <c r="E17" s="197"/>
      <c r="F17" s="196">
        <v>27175</v>
      </c>
      <c r="G17" s="197"/>
      <c r="H17" s="196">
        <v>1148588</v>
      </c>
      <c r="I17" s="193"/>
      <c r="J17" s="196">
        <v>0</v>
      </c>
      <c r="K17" s="193"/>
      <c r="L17" s="196">
        <v>2175763</v>
      </c>
      <c r="M17" s="193"/>
      <c r="N17" s="196">
        <v>0</v>
      </c>
      <c r="O17" s="193"/>
      <c r="P17" s="196">
        <v>2175763</v>
      </c>
    </row>
    <row r="18" spans="1:16" ht="22.5" customHeight="1" thickTop="1">
      <c r="B18" s="94"/>
      <c r="D18" s="195"/>
      <c r="E18" s="113"/>
      <c r="F18" s="195"/>
      <c r="G18" s="113"/>
      <c r="H18" s="195"/>
      <c r="I18" s="113"/>
      <c r="J18" s="195"/>
      <c r="K18" s="195"/>
      <c r="L18" s="194"/>
      <c r="M18" s="195"/>
      <c r="N18" s="195"/>
      <c r="O18" s="113"/>
      <c r="P18" s="113"/>
    </row>
    <row r="19" spans="1:16" ht="22.5" customHeight="1">
      <c r="B19" s="94"/>
      <c r="D19" s="195"/>
      <c r="E19" s="113"/>
      <c r="F19" s="195"/>
      <c r="G19" s="113"/>
      <c r="H19" s="195"/>
      <c r="I19" s="113"/>
      <c r="J19" s="195"/>
      <c r="K19" s="195"/>
      <c r="L19" s="194"/>
      <c r="M19" s="195"/>
      <c r="N19" s="195"/>
      <c r="O19" s="113"/>
      <c r="P19" s="113"/>
    </row>
    <row r="20" spans="1:16" ht="22.5" customHeight="1">
      <c r="D20" s="198"/>
      <c r="E20" s="199"/>
      <c r="F20" s="199"/>
      <c r="G20" s="199"/>
      <c r="H20" s="198"/>
      <c r="I20" s="198"/>
      <c r="J20" s="198"/>
      <c r="K20" s="198"/>
      <c r="L20" s="198"/>
      <c r="M20" s="198"/>
      <c r="N20" s="198"/>
      <c r="O20" s="198"/>
      <c r="P20" s="198"/>
    </row>
  </sheetData>
  <mergeCells count="2">
    <mergeCell ref="D4:P4"/>
    <mergeCell ref="F5:H5"/>
  </mergeCells>
  <pageMargins left="0.74803149606299213" right="0.39370078740157483" top="0.55118110236220474" bottom="0.39370078740157483" header="0.35433070866141736" footer="0.35433070866141736"/>
  <pageSetup paperSize="9" firstPageNumber="7" fitToHeight="0" orientation="landscape" useFirstPageNumber="1" r:id="rId1"/>
  <headerFooter alignWithMargins="0">
    <oddFooter>&amp;L&amp;"Times New Roman,Regular"&amp;12The accompanying notes are an integral part of these interim financial statements.&amp;R&amp;"Times New Roman,Regular"&amp;12&amp;P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</sheetPr>
  <dimension ref="A1:J18"/>
  <sheetViews>
    <sheetView showGridLines="0" view="pageBreakPreview" zoomScale="85" zoomScaleNormal="145" zoomScaleSheetLayoutView="85" workbookViewId="0">
      <selection activeCell="A28" sqref="A28"/>
    </sheetView>
  </sheetViews>
  <sheetFormatPr defaultColWidth="9.140625" defaultRowHeight="15"/>
  <cols>
    <col min="1" max="1" width="68" style="73" customWidth="1"/>
    <col min="2" max="2" width="11.85546875" style="73" customWidth="1"/>
    <col min="3" max="3" width="0.85546875" style="73" customWidth="1"/>
    <col min="4" max="4" width="17.140625" style="73" customWidth="1"/>
    <col min="5" max="5" width="0.85546875" style="73" customWidth="1"/>
    <col min="6" max="6" width="17.140625" style="73" customWidth="1"/>
    <col min="7" max="7" width="0.85546875" style="73" customWidth="1"/>
    <col min="8" max="8" width="17.140625" style="73" customWidth="1"/>
    <col min="9" max="9" width="0.85546875" style="73" customWidth="1"/>
    <col min="10" max="10" width="17.140625" style="73" customWidth="1"/>
    <col min="11" max="16384" width="9.140625" style="73"/>
  </cols>
  <sheetData>
    <row r="1" spans="1:10" s="75" customFormat="1" ht="21.95" customHeight="1">
      <c r="A1" s="66" t="s">
        <v>162</v>
      </c>
      <c r="B1" s="83"/>
      <c r="C1" s="83"/>
      <c r="D1" s="83"/>
      <c r="E1" s="83"/>
      <c r="F1" s="83"/>
      <c r="G1" s="83"/>
      <c r="H1" s="83"/>
      <c r="I1" s="83"/>
    </row>
    <row r="2" spans="1:10" s="75" customFormat="1" ht="21.95" customHeight="1">
      <c r="A2" s="66" t="s">
        <v>171</v>
      </c>
      <c r="B2" s="66"/>
      <c r="C2" s="66"/>
      <c r="D2" s="66"/>
      <c r="E2" s="66"/>
      <c r="F2" s="66"/>
      <c r="G2" s="66"/>
      <c r="H2" s="66"/>
      <c r="I2" s="66"/>
      <c r="J2" s="97" t="s">
        <v>47</v>
      </c>
    </row>
    <row r="3" spans="1:10" s="75" customFormat="1" ht="21.95" customHeight="1">
      <c r="A3" s="78" t="s">
        <v>181</v>
      </c>
      <c r="B3" s="68"/>
      <c r="C3" s="68"/>
      <c r="D3" s="68"/>
      <c r="E3" s="68"/>
      <c r="F3" s="68"/>
      <c r="G3" s="68"/>
      <c r="H3" s="68"/>
      <c r="I3" s="68"/>
      <c r="J3" s="69" t="s">
        <v>45</v>
      </c>
    </row>
    <row r="4" spans="1:10" s="75" customFormat="1" ht="21.95" customHeight="1">
      <c r="A4" s="72"/>
      <c r="B4" s="66"/>
      <c r="C4" s="66"/>
      <c r="D4" s="216" t="s">
        <v>89</v>
      </c>
      <c r="E4" s="216"/>
      <c r="F4" s="216"/>
      <c r="G4" s="216"/>
      <c r="H4" s="216"/>
      <c r="I4" s="216"/>
      <c r="J4" s="216"/>
    </row>
    <row r="5" spans="1:10" ht="21.95" customHeight="1">
      <c r="A5" s="108"/>
      <c r="B5" s="108"/>
      <c r="C5" s="108"/>
      <c r="D5" s="94"/>
      <c r="F5" s="218" t="s">
        <v>82</v>
      </c>
      <c r="G5" s="218"/>
      <c r="H5" s="218"/>
      <c r="I5" s="94"/>
      <c r="J5" s="94"/>
    </row>
    <row r="6" spans="1:10" ht="21.95" customHeight="1">
      <c r="A6" s="108"/>
      <c r="B6" s="108"/>
      <c r="C6" s="108"/>
      <c r="D6" s="94" t="s">
        <v>124</v>
      </c>
      <c r="F6" s="98" t="s">
        <v>113</v>
      </c>
      <c r="G6" s="109"/>
      <c r="H6" s="98" t="s">
        <v>84</v>
      </c>
      <c r="I6" s="94"/>
      <c r="J6" s="94" t="s">
        <v>120</v>
      </c>
    </row>
    <row r="7" spans="1:10" ht="21.95" customHeight="1">
      <c r="B7" s="94"/>
      <c r="D7" s="79" t="s">
        <v>125</v>
      </c>
      <c r="F7" s="79" t="s">
        <v>114</v>
      </c>
      <c r="H7" s="79"/>
      <c r="I7" s="94"/>
      <c r="J7" s="79" t="s">
        <v>123</v>
      </c>
    </row>
    <row r="8" spans="1:10" s="72" customFormat="1" ht="21.95" customHeight="1">
      <c r="A8" s="72" t="s">
        <v>175</v>
      </c>
      <c r="B8" s="110"/>
      <c r="D8" s="111">
        <v>1000000</v>
      </c>
      <c r="E8" s="112"/>
      <c r="F8" s="111">
        <v>27175</v>
      </c>
      <c r="G8" s="111"/>
      <c r="H8" s="111">
        <v>1280903</v>
      </c>
      <c r="I8" s="111"/>
      <c r="J8" s="111">
        <v>2308078</v>
      </c>
    </row>
    <row r="9" spans="1:10" ht="21.95" customHeight="1">
      <c r="A9" s="73" t="s">
        <v>102</v>
      </c>
      <c r="B9" s="94"/>
      <c r="D9" s="113">
        <v>0</v>
      </c>
      <c r="E9" s="114"/>
      <c r="F9" s="113">
        <v>0</v>
      </c>
      <c r="G9" s="113"/>
      <c r="H9" s="113">
        <v>493504</v>
      </c>
      <c r="I9" s="113"/>
      <c r="J9" s="113">
        <v>493504</v>
      </c>
    </row>
    <row r="10" spans="1:10" s="72" customFormat="1" ht="21.95" customHeight="1" thickBot="1">
      <c r="A10" s="72" t="s">
        <v>182</v>
      </c>
      <c r="D10" s="117">
        <v>1000000</v>
      </c>
      <c r="E10" s="114"/>
      <c r="F10" s="117">
        <v>27175</v>
      </c>
      <c r="G10" s="113"/>
      <c r="H10" s="117">
        <v>1774407</v>
      </c>
      <c r="I10" s="113"/>
      <c r="J10" s="117">
        <v>2801582</v>
      </c>
    </row>
    <row r="11" spans="1:10" ht="21.95" customHeight="1" thickTop="1">
      <c r="B11" s="94"/>
      <c r="D11" s="113"/>
      <c r="E11" s="115"/>
      <c r="F11" s="113"/>
      <c r="G11" s="115"/>
      <c r="H11" s="113"/>
      <c r="I11" s="116"/>
      <c r="J11" s="116"/>
    </row>
    <row r="12" spans="1:10" s="72" customFormat="1" ht="21.95" customHeight="1">
      <c r="A12" s="72" t="s">
        <v>176</v>
      </c>
      <c r="B12" s="110"/>
      <c r="D12" s="111">
        <v>1000000</v>
      </c>
      <c r="E12" s="112"/>
      <c r="F12" s="111">
        <v>10000</v>
      </c>
      <c r="G12" s="111"/>
      <c r="H12" s="111">
        <v>1059736</v>
      </c>
      <c r="I12" s="111"/>
      <c r="J12" s="111">
        <v>2069736</v>
      </c>
    </row>
    <row r="13" spans="1:10" ht="21.95" customHeight="1">
      <c r="A13" s="104" t="s">
        <v>156</v>
      </c>
      <c r="B13" s="94"/>
      <c r="D13" s="113">
        <v>0</v>
      </c>
      <c r="E13" s="114"/>
      <c r="F13" s="113">
        <v>0</v>
      </c>
      <c r="G13" s="114"/>
      <c r="H13" s="113">
        <v>-343500</v>
      </c>
      <c r="I13" s="114"/>
      <c r="J13" s="113">
        <v>-343500</v>
      </c>
    </row>
    <row r="14" spans="1:10" ht="21.95" customHeight="1">
      <c r="A14" s="73" t="s">
        <v>122</v>
      </c>
      <c r="B14" s="94"/>
      <c r="D14" s="113">
        <v>0</v>
      </c>
      <c r="E14" s="115"/>
      <c r="F14" s="113">
        <v>17175</v>
      </c>
      <c r="G14" s="115"/>
      <c r="H14" s="113">
        <v>-17175</v>
      </c>
      <c r="I14" s="116"/>
      <c r="J14" s="113">
        <v>0</v>
      </c>
    </row>
    <row r="15" spans="1:10" ht="21.95" customHeight="1">
      <c r="A15" s="73" t="s">
        <v>102</v>
      </c>
      <c r="B15" s="94"/>
      <c r="D15" s="113">
        <v>0</v>
      </c>
      <c r="E15" s="114"/>
      <c r="F15" s="113">
        <v>0</v>
      </c>
      <c r="G15" s="113"/>
      <c r="H15" s="113">
        <v>356373</v>
      </c>
      <c r="I15" s="113"/>
      <c r="J15" s="113">
        <v>356373</v>
      </c>
    </row>
    <row r="16" spans="1:10" s="72" customFormat="1" ht="21.95" customHeight="1" thickBot="1">
      <c r="A16" s="72" t="s">
        <v>183</v>
      </c>
      <c r="D16" s="117">
        <v>1000000</v>
      </c>
      <c r="E16" s="114"/>
      <c r="F16" s="117">
        <v>27175</v>
      </c>
      <c r="G16" s="113"/>
      <c r="H16" s="117">
        <v>1055434</v>
      </c>
      <c r="I16" s="113"/>
      <c r="J16" s="117">
        <v>2082609</v>
      </c>
    </row>
    <row r="17" spans="2:10" ht="22.5" customHeight="1" thickTop="1">
      <c r="B17" s="94"/>
      <c r="D17" s="113"/>
      <c r="E17" s="115"/>
      <c r="F17" s="113"/>
      <c r="G17" s="115"/>
      <c r="H17" s="113"/>
      <c r="I17" s="116"/>
      <c r="J17" s="116"/>
    </row>
    <row r="18" spans="2:10" ht="22.5" customHeight="1">
      <c r="B18" s="94"/>
      <c r="D18" s="113"/>
      <c r="E18" s="115"/>
      <c r="F18" s="113"/>
      <c r="G18" s="115"/>
      <c r="H18" s="113"/>
      <c r="I18" s="116"/>
      <c r="J18" s="116"/>
    </row>
  </sheetData>
  <mergeCells count="2">
    <mergeCell ref="D4:J4"/>
    <mergeCell ref="F5:H5"/>
  </mergeCells>
  <printOptions horizontalCentered="1"/>
  <pageMargins left="0.74803149606299213" right="0.39370078740157483" top="0.55118110236220474" bottom="0.39370078740157483" header="0.35433070866141736" footer="0.35433070866141736"/>
  <pageSetup paperSize="9" scale="96" firstPageNumber="8" orientation="landscape" useFirstPageNumber="1" r:id="rId1"/>
  <headerFooter alignWithMargins="0">
    <oddFooter>&amp;L&amp;"Times New Roman,Regular"&amp;12The accompanying notes are an integral part of these interim financial statements.&amp;R&amp;"Times New Roman,Regular"&amp;12&amp;P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G7" transitionEvaluation="1" transitionEntry="1">
    <tabColor theme="7" tint="0.59999389629810485"/>
    <pageSetUpPr fitToPage="1"/>
  </sheetPr>
  <dimension ref="A1:M60"/>
  <sheetViews>
    <sheetView showGridLines="0" tabSelected="1" view="pageBreakPreview" zoomScale="90" zoomScaleNormal="130" zoomScaleSheetLayoutView="90" workbookViewId="0">
      <pane xSplit="6" ySplit="6" topLeftCell="G7" activePane="bottomRight" state="frozen"/>
      <selection activeCell="P2" sqref="P2"/>
      <selection pane="topRight" activeCell="P2" sqref="P2"/>
      <selection pane="bottomLeft" activeCell="P2" sqref="P2"/>
      <selection pane="bottomRight" activeCell="T18" sqref="T18"/>
    </sheetView>
  </sheetViews>
  <sheetFormatPr defaultColWidth="9" defaultRowHeight="22.5" customHeight="1"/>
  <cols>
    <col min="1" max="3" width="2.42578125" style="73" customWidth="1"/>
    <col min="4" max="4" width="11.42578125" style="73" customWidth="1"/>
    <col min="5" max="5" width="50.140625" style="73" customWidth="1"/>
    <col min="6" max="6" width="0.85546875" style="73" customWidth="1"/>
    <col min="7" max="7" width="14.5703125" style="190" customWidth="1"/>
    <col min="8" max="8" width="0.85546875" style="73" customWidth="1"/>
    <col min="9" max="9" width="14.5703125" style="190" customWidth="1"/>
    <col min="10" max="10" width="0.85546875" style="73" customWidth="1"/>
    <col min="11" max="11" width="14.5703125" style="190" customWidth="1"/>
    <col min="12" max="12" width="0.85546875" style="73" customWidth="1"/>
    <col min="13" max="13" width="14.5703125" style="190" customWidth="1"/>
    <col min="14" max="16384" width="9" style="73"/>
  </cols>
  <sheetData>
    <row r="1" spans="1:13" s="75" customFormat="1" ht="21.95" customHeight="1">
      <c r="A1" s="66" t="s">
        <v>162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3" s="75" customFormat="1" ht="21.95" customHeight="1">
      <c r="A2" s="99" t="s">
        <v>172</v>
      </c>
      <c r="B2" s="72"/>
      <c r="C2" s="72"/>
      <c r="D2" s="72"/>
      <c r="E2" s="72"/>
      <c r="F2" s="72"/>
      <c r="G2" s="72"/>
      <c r="H2" s="72"/>
      <c r="I2" s="72"/>
      <c r="J2" s="72"/>
      <c r="K2" s="80"/>
      <c r="L2" s="72"/>
      <c r="M2" s="97" t="s">
        <v>47</v>
      </c>
    </row>
    <row r="3" spans="1:13" s="75" customFormat="1" ht="21.95" customHeight="1">
      <c r="A3" s="78" t="s">
        <v>181</v>
      </c>
      <c r="B3" s="78"/>
      <c r="C3" s="78"/>
      <c r="D3" s="78"/>
      <c r="E3" s="78"/>
      <c r="F3" s="78"/>
      <c r="G3" s="200"/>
      <c r="H3" s="78"/>
      <c r="I3" s="200"/>
      <c r="J3" s="78"/>
      <c r="K3" s="107"/>
      <c r="L3" s="78"/>
      <c r="M3" s="69" t="s">
        <v>45</v>
      </c>
    </row>
    <row r="4" spans="1:13" s="75" customFormat="1" ht="21.95" customHeight="1">
      <c r="A4" s="66"/>
      <c r="B4" s="66"/>
      <c r="C4" s="66"/>
      <c r="D4" s="66"/>
      <c r="E4" s="66"/>
      <c r="F4" s="66"/>
      <c r="G4" s="214" t="s">
        <v>88</v>
      </c>
      <c r="H4" s="214"/>
      <c r="I4" s="214"/>
      <c r="J4" s="88"/>
      <c r="K4" s="214" t="s">
        <v>89</v>
      </c>
      <c r="L4" s="214"/>
      <c r="M4" s="214"/>
    </row>
    <row r="5" spans="1:13" ht="21.95" customHeight="1">
      <c r="G5" s="100">
        <v>2022</v>
      </c>
      <c r="H5" s="88"/>
      <c r="I5" s="100">
        <v>2021</v>
      </c>
      <c r="J5" s="88"/>
      <c r="K5" s="100">
        <f>G5</f>
        <v>2022</v>
      </c>
      <c r="L5" s="88"/>
      <c r="M5" s="100">
        <f>I5</f>
        <v>2021</v>
      </c>
    </row>
    <row r="6" spans="1:13" s="72" customFormat="1" ht="21.95" customHeight="1">
      <c r="A6" s="72" t="s">
        <v>126</v>
      </c>
      <c r="B6" s="73"/>
      <c r="G6" s="136"/>
      <c r="I6" s="136"/>
      <c r="J6" s="201"/>
      <c r="K6" s="136"/>
      <c r="L6" s="201"/>
      <c r="M6" s="136"/>
    </row>
    <row r="7" spans="1:13" s="72" customFormat="1" ht="21.95" customHeight="1">
      <c r="A7" s="72" t="s">
        <v>99</v>
      </c>
      <c r="G7" s="202">
        <v>631583</v>
      </c>
      <c r="H7" s="202"/>
      <c r="I7" s="202">
        <v>450864</v>
      </c>
      <c r="J7" s="202"/>
      <c r="K7" s="202">
        <v>629086</v>
      </c>
      <c r="L7" s="202"/>
      <c r="M7" s="202">
        <v>441628</v>
      </c>
    </row>
    <row r="8" spans="1:13" s="83" customFormat="1" ht="21.95" customHeight="1">
      <c r="A8" s="73" t="s">
        <v>127</v>
      </c>
      <c r="B8" s="73"/>
      <c r="C8" s="171"/>
      <c r="E8" s="172"/>
      <c r="F8" s="173">
        <v>0</v>
      </c>
      <c r="G8" s="119"/>
      <c r="H8" s="203"/>
      <c r="I8" s="119"/>
      <c r="J8" s="203"/>
      <c r="K8" s="119"/>
      <c r="L8" s="203"/>
      <c r="M8" s="119"/>
    </row>
    <row r="9" spans="1:13" s="83" customFormat="1" ht="21.95" customHeight="1">
      <c r="A9" s="73"/>
      <c r="B9" s="84" t="s">
        <v>128</v>
      </c>
      <c r="C9" s="171"/>
      <c r="E9" s="172"/>
      <c r="F9" s="173"/>
      <c r="G9" s="119"/>
      <c r="H9" s="203"/>
      <c r="I9" s="119"/>
      <c r="J9" s="203"/>
      <c r="K9" s="119"/>
      <c r="L9" s="203"/>
      <c r="M9" s="119"/>
    </row>
    <row r="10" spans="1:13" ht="21.95" customHeight="1">
      <c r="A10" s="73" t="s">
        <v>129</v>
      </c>
      <c r="D10" s="119"/>
      <c r="E10" s="119"/>
      <c r="F10" s="119"/>
      <c r="G10" s="119">
        <v>280999</v>
      </c>
      <c r="H10" s="204"/>
      <c r="I10" s="119">
        <v>259664</v>
      </c>
      <c r="J10" s="118"/>
      <c r="K10" s="119">
        <v>280993</v>
      </c>
      <c r="L10" s="118"/>
      <c r="M10" s="119">
        <v>259527</v>
      </c>
    </row>
    <row r="11" spans="1:13" ht="21.95" customHeight="1">
      <c r="A11" s="103" t="s">
        <v>155</v>
      </c>
      <c r="D11" s="119"/>
      <c r="E11" s="119"/>
      <c r="F11" s="119"/>
      <c r="G11" s="119">
        <v>0</v>
      </c>
      <c r="H11" s="204"/>
      <c r="I11" s="119">
        <v>0</v>
      </c>
      <c r="J11" s="118"/>
      <c r="K11" s="119">
        <v>0</v>
      </c>
      <c r="L11" s="118"/>
      <c r="M11" s="119">
        <v>-13242</v>
      </c>
    </row>
    <row r="12" spans="1:13" ht="21.95" customHeight="1">
      <c r="A12" s="84" t="s">
        <v>186</v>
      </c>
      <c r="G12" s="119">
        <v>-3251</v>
      </c>
      <c r="H12" s="204"/>
      <c r="I12" s="119">
        <v>-1647</v>
      </c>
      <c r="J12" s="118"/>
      <c r="K12" s="119">
        <v>-3251</v>
      </c>
      <c r="L12" s="118"/>
      <c r="M12" s="119">
        <v>-1647</v>
      </c>
    </row>
    <row r="13" spans="1:13" ht="21.95" customHeight="1">
      <c r="A13" s="84" t="s">
        <v>158</v>
      </c>
      <c r="G13" s="119">
        <v>0</v>
      </c>
      <c r="H13" s="204"/>
      <c r="I13" s="119">
        <v>-28000</v>
      </c>
      <c r="J13" s="118"/>
      <c r="K13" s="119">
        <v>0</v>
      </c>
      <c r="L13" s="118"/>
      <c r="M13" s="119">
        <v>-10215</v>
      </c>
    </row>
    <row r="14" spans="1:13" ht="21.95" customHeight="1">
      <c r="A14" s="84" t="s">
        <v>105</v>
      </c>
      <c r="G14" s="119">
        <v>0</v>
      </c>
      <c r="H14" s="204"/>
      <c r="I14" s="119">
        <v>-214</v>
      </c>
      <c r="J14" s="118"/>
      <c r="K14" s="119">
        <v>0</v>
      </c>
      <c r="L14" s="118"/>
      <c r="M14" s="119">
        <v>0</v>
      </c>
    </row>
    <row r="15" spans="1:13" s="85" customFormat="1" ht="21.95" customHeight="1">
      <c r="A15" s="84" t="s">
        <v>191</v>
      </c>
      <c r="B15" s="73"/>
      <c r="D15" s="93"/>
      <c r="E15" s="177"/>
      <c r="F15" s="72"/>
      <c r="G15" s="119">
        <v>461</v>
      </c>
      <c r="H15" s="204"/>
      <c r="I15" s="119">
        <v>-4280</v>
      </c>
      <c r="J15" s="118"/>
      <c r="K15" s="119">
        <v>461</v>
      </c>
      <c r="L15" s="118"/>
      <c r="M15" s="119">
        <v>1341</v>
      </c>
    </row>
    <row r="16" spans="1:13" s="85" customFormat="1" ht="21.95" customHeight="1">
      <c r="A16" s="84" t="s">
        <v>159</v>
      </c>
      <c r="B16" s="73"/>
      <c r="D16" s="93"/>
      <c r="E16" s="177"/>
      <c r="F16" s="72"/>
      <c r="G16" s="119">
        <v>-11061</v>
      </c>
      <c r="H16" s="204"/>
      <c r="I16" s="119">
        <v>-10199</v>
      </c>
      <c r="J16" s="118"/>
      <c r="K16" s="119">
        <v>-11061</v>
      </c>
      <c r="L16" s="118"/>
      <c r="M16" s="119">
        <v>-10199</v>
      </c>
    </row>
    <row r="17" spans="1:13" s="85" customFormat="1" ht="21.95" customHeight="1">
      <c r="A17" s="84" t="s">
        <v>160</v>
      </c>
      <c r="B17" s="73"/>
      <c r="D17" s="93"/>
      <c r="E17" s="177"/>
      <c r="F17" s="72"/>
      <c r="G17" s="119">
        <v>8310</v>
      </c>
      <c r="H17" s="204"/>
      <c r="I17" s="119">
        <v>4444</v>
      </c>
      <c r="J17" s="118"/>
      <c r="K17" s="119">
        <v>8420</v>
      </c>
      <c r="L17" s="118"/>
      <c r="M17" s="119">
        <v>4444</v>
      </c>
    </row>
    <row r="18" spans="1:13" s="85" customFormat="1" ht="21.95" customHeight="1">
      <c r="A18" s="73" t="s">
        <v>68</v>
      </c>
      <c r="B18" s="73"/>
      <c r="D18" s="93"/>
      <c r="E18" s="177"/>
      <c r="F18" s="72"/>
      <c r="G18" s="119">
        <v>1447</v>
      </c>
      <c r="H18" s="204"/>
      <c r="I18" s="119">
        <v>2042</v>
      </c>
      <c r="J18" s="118"/>
      <c r="K18" s="119">
        <v>1447</v>
      </c>
      <c r="L18" s="118"/>
      <c r="M18" s="119">
        <v>2042</v>
      </c>
    </row>
    <row r="19" spans="1:13" s="85" customFormat="1" ht="21.95" customHeight="1">
      <c r="A19" s="101" t="s">
        <v>157</v>
      </c>
      <c r="B19" s="73"/>
      <c r="D19" s="93"/>
      <c r="E19" s="177"/>
      <c r="F19" s="72"/>
      <c r="G19" s="119">
        <v>0</v>
      </c>
      <c r="H19" s="204"/>
      <c r="I19" s="119">
        <v>0</v>
      </c>
      <c r="J19" s="118"/>
      <c r="K19" s="119">
        <v>0</v>
      </c>
      <c r="L19" s="118"/>
      <c r="M19" s="119">
        <v>-2693</v>
      </c>
    </row>
    <row r="20" spans="1:13" s="85" customFormat="1" ht="21.95" customHeight="1">
      <c r="A20" s="73" t="s">
        <v>91</v>
      </c>
      <c r="B20" s="73"/>
      <c r="D20" s="93"/>
      <c r="E20" s="177"/>
      <c r="F20" s="72"/>
      <c r="G20" s="119">
        <v>-162334</v>
      </c>
      <c r="H20" s="204"/>
      <c r="I20" s="119">
        <v>-118974</v>
      </c>
      <c r="J20" s="118"/>
      <c r="K20" s="119">
        <v>-162423</v>
      </c>
      <c r="L20" s="118"/>
      <c r="M20" s="119">
        <v>-118973</v>
      </c>
    </row>
    <row r="21" spans="1:13" s="85" customFormat="1" ht="21.95" customHeight="1">
      <c r="A21" s="73" t="s">
        <v>130</v>
      </c>
      <c r="B21" s="73"/>
      <c r="D21" s="93"/>
      <c r="E21" s="177"/>
      <c r="F21" s="72"/>
      <c r="G21" s="119">
        <v>148166</v>
      </c>
      <c r="H21" s="204"/>
      <c r="I21" s="119">
        <v>145939</v>
      </c>
      <c r="J21" s="118"/>
      <c r="K21" s="119">
        <v>150266</v>
      </c>
      <c r="L21" s="118"/>
      <c r="M21" s="119">
        <v>148308</v>
      </c>
    </row>
    <row r="22" spans="1:13" s="72" customFormat="1" ht="21.95" customHeight="1">
      <c r="A22" s="72" t="s">
        <v>131</v>
      </c>
      <c r="B22" s="205"/>
      <c r="G22" s="206">
        <v>894320</v>
      </c>
      <c r="H22" s="207"/>
      <c r="I22" s="206">
        <v>699639</v>
      </c>
      <c r="J22" s="202"/>
      <c r="K22" s="206">
        <v>893938</v>
      </c>
      <c r="L22" s="202"/>
      <c r="M22" s="206">
        <v>700321</v>
      </c>
    </row>
    <row r="23" spans="1:13" ht="21.95" customHeight="1">
      <c r="A23" s="72" t="s">
        <v>132</v>
      </c>
      <c r="G23" s="119"/>
      <c r="H23" s="204"/>
      <c r="I23" s="119"/>
      <c r="J23" s="204"/>
      <c r="K23" s="119"/>
      <c r="L23" s="204"/>
      <c r="M23" s="119"/>
    </row>
    <row r="24" spans="1:13" ht="21.95" customHeight="1">
      <c r="A24" s="73" t="s">
        <v>51</v>
      </c>
      <c r="G24" s="119">
        <v>-704396</v>
      </c>
      <c r="H24" s="204"/>
      <c r="I24" s="119">
        <v>-39634</v>
      </c>
      <c r="J24" s="118"/>
      <c r="K24" s="119">
        <v>-702254</v>
      </c>
      <c r="L24" s="118"/>
      <c r="M24" s="119">
        <v>-44938</v>
      </c>
    </row>
    <row r="25" spans="1:13" ht="21.95" customHeight="1">
      <c r="A25" s="73" t="s">
        <v>52</v>
      </c>
      <c r="G25" s="119">
        <v>-573898</v>
      </c>
      <c r="H25" s="204"/>
      <c r="I25" s="119">
        <v>-382031</v>
      </c>
      <c r="J25" s="118"/>
      <c r="K25" s="119">
        <v>-573898</v>
      </c>
      <c r="L25" s="118"/>
      <c r="M25" s="119">
        <v>-72781</v>
      </c>
    </row>
    <row r="26" spans="1:13" ht="21.95" customHeight="1">
      <c r="A26" s="73" t="s">
        <v>53</v>
      </c>
      <c r="G26" s="119">
        <v>-28520</v>
      </c>
      <c r="H26" s="204"/>
      <c r="I26" s="119">
        <v>317</v>
      </c>
      <c r="J26" s="118"/>
      <c r="K26" s="119">
        <v>-28793</v>
      </c>
      <c r="L26" s="118"/>
      <c r="M26" s="119">
        <v>875</v>
      </c>
    </row>
    <row r="27" spans="1:13" ht="21.95" customHeight="1">
      <c r="A27" s="73" t="s">
        <v>60</v>
      </c>
      <c r="G27" s="119">
        <v>-13616</v>
      </c>
      <c r="H27" s="204"/>
      <c r="I27" s="119">
        <v>-11149</v>
      </c>
      <c r="J27" s="118"/>
      <c r="K27" s="119">
        <v>-13621</v>
      </c>
      <c r="L27" s="118"/>
      <c r="M27" s="119">
        <v>-10479</v>
      </c>
    </row>
    <row r="28" spans="1:13" ht="21.95" customHeight="1">
      <c r="A28" s="73" t="s">
        <v>133</v>
      </c>
      <c r="B28" s="208"/>
      <c r="G28" s="119">
        <v>243107</v>
      </c>
      <c r="H28" s="204"/>
      <c r="I28" s="119">
        <v>50333</v>
      </c>
      <c r="J28" s="118"/>
      <c r="K28" s="119">
        <v>247358</v>
      </c>
      <c r="L28" s="118"/>
      <c r="M28" s="119">
        <v>-258765</v>
      </c>
    </row>
    <row r="29" spans="1:13" ht="21.95" customHeight="1">
      <c r="A29" s="73" t="s">
        <v>70</v>
      </c>
      <c r="B29" s="208"/>
      <c r="G29" s="119">
        <v>82374</v>
      </c>
      <c r="H29" s="204"/>
      <c r="I29" s="119">
        <v>67888</v>
      </c>
      <c r="J29" s="118"/>
      <c r="K29" s="119">
        <v>82375</v>
      </c>
      <c r="L29" s="118"/>
      <c r="M29" s="119">
        <v>67879</v>
      </c>
    </row>
    <row r="30" spans="1:13" s="72" customFormat="1" ht="21.95" customHeight="1">
      <c r="A30" s="72" t="s">
        <v>167</v>
      </c>
      <c r="G30" s="206">
        <v>-100629</v>
      </c>
      <c r="H30" s="207"/>
      <c r="I30" s="206">
        <v>385363</v>
      </c>
      <c r="J30" s="207"/>
      <c r="K30" s="206">
        <v>-94895</v>
      </c>
      <c r="L30" s="207"/>
      <c r="M30" s="206">
        <v>382112</v>
      </c>
    </row>
    <row r="31" spans="1:13" ht="21.95" customHeight="1">
      <c r="A31" s="73" t="s">
        <v>134</v>
      </c>
      <c r="G31" s="119">
        <v>155226</v>
      </c>
      <c r="H31" s="204"/>
      <c r="I31" s="119">
        <v>118124</v>
      </c>
      <c r="J31" s="118"/>
      <c r="K31" s="119">
        <v>153097</v>
      </c>
      <c r="L31" s="118"/>
      <c r="M31" s="119">
        <v>122000</v>
      </c>
    </row>
    <row r="32" spans="1:13" ht="21.95" customHeight="1">
      <c r="A32" s="73" t="s">
        <v>135</v>
      </c>
      <c r="G32" s="119">
        <v>-170225</v>
      </c>
      <c r="H32" s="204"/>
      <c r="I32" s="119">
        <v>-197994</v>
      </c>
      <c r="J32" s="118"/>
      <c r="K32" s="119">
        <v>-169407</v>
      </c>
      <c r="L32" s="118"/>
      <c r="M32" s="119">
        <v>-197322</v>
      </c>
    </row>
    <row r="33" spans="1:13" s="72" customFormat="1" ht="21.95" customHeight="1">
      <c r="A33" s="72" t="s">
        <v>161</v>
      </c>
      <c r="G33" s="209">
        <v>-115628</v>
      </c>
      <c r="H33" s="207"/>
      <c r="I33" s="209">
        <v>305493</v>
      </c>
      <c r="J33" s="207"/>
      <c r="K33" s="209">
        <v>-111205</v>
      </c>
      <c r="L33" s="207"/>
      <c r="M33" s="209">
        <v>306790</v>
      </c>
    </row>
    <row r="34" spans="1:13" s="72" customFormat="1" ht="21.95" customHeight="1">
      <c r="G34" s="203"/>
      <c r="H34" s="207"/>
      <c r="I34" s="203"/>
      <c r="J34" s="207"/>
      <c r="K34" s="203"/>
      <c r="L34" s="207"/>
      <c r="M34" s="203"/>
    </row>
    <row r="35" spans="1:13" ht="21.95" customHeight="1">
      <c r="A35" s="72" t="s">
        <v>136</v>
      </c>
      <c r="G35" s="210"/>
      <c r="H35" s="204"/>
      <c r="I35" s="210"/>
      <c r="J35" s="204"/>
      <c r="K35" s="210"/>
      <c r="L35" s="204"/>
      <c r="M35" s="210"/>
    </row>
    <row r="36" spans="1:13" ht="21.95" customHeight="1">
      <c r="A36" s="73" t="s">
        <v>168</v>
      </c>
      <c r="G36" s="119">
        <v>0</v>
      </c>
      <c r="H36" s="204"/>
      <c r="I36" s="119">
        <v>0</v>
      </c>
      <c r="J36" s="118"/>
      <c r="K36" s="119">
        <v>0</v>
      </c>
      <c r="L36" s="118"/>
      <c r="M36" s="119">
        <v>3600</v>
      </c>
    </row>
    <row r="37" spans="1:13" ht="21.95" customHeight="1">
      <c r="A37" s="101" t="s">
        <v>169</v>
      </c>
      <c r="G37" s="119">
        <v>0</v>
      </c>
      <c r="H37" s="204"/>
      <c r="I37" s="119">
        <v>0</v>
      </c>
      <c r="J37" s="118"/>
      <c r="K37" s="119">
        <v>-6963</v>
      </c>
      <c r="L37" s="118"/>
      <c r="M37" s="119">
        <v>0</v>
      </c>
    </row>
    <row r="38" spans="1:13" ht="21.95" customHeight="1">
      <c r="A38" s="101" t="s">
        <v>137</v>
      </c>
      <c r="B38" s="102"/>
      <c r="G38" s="119">
        <v>-59540</v>
      </c>
      <c r="H38" s="204"/>
      <c r="I38" s="119">
        <v>-39730</v>
      </c>
      <c r="J38" s="118"/>
      <c r="K38" s="119">
        <v>-59540</v>
      </c>
      <c r="L38" s="118"/>
      <c r="M38" s="119">
        <v>-39730</v>
      </c>
    </row>
    <row r="39" spans="1:13" ht="21.95" customHeight="1">
      <c r="A39" s="101" t="s">
        <v>138</v>
      </c>
      <c r="B39" s="102"/>
      <c r="G39" s="119">
        <v>-833</v>
      </c>
      <c r="H39" s="204"/>
      <c r="I39" s="119">
        <v>-2585</v>
      </c>
      <c r="J39" s="118"/>
      <c r="K39" s="119">
        <v>-833</v>
      </c>
      <c r="L39" s="118"/>
      <c r="M39" s="119">
        <v>-2585</v>
      </c>
    </row>
    <row r="40" spans="1:13" ht="21.95" customHeight="1">
      <c r="A40" s="101" t="s">
        <v>139</v>
      </c>
      <c r="B40" s="102"/>
      <c r="G40" s="119">
        <v>-1200</v>
      </c>
      <c r="H40" s="204"/>
      <c r="I40" s="119">
        <v>-1000</v>
      </c>
      <c r="J40" s="118"/>
      <c r="K40" s="119">
        <v>-1200</v>
      </c>
      <c r="L40" s="118"/>
      <c r="M40" s="119">
        <v>-1000</v>
      </c>
    </row>
    <row r="41" spans="1:13" ht="21.95" customHeight="1">
      <c r="A41" s="101" t="s">
        <v>192</v>
      </c>
      <c r="B41" s="102"/>
      <c r="G41" s="119">
        <v>0</v>
      </c>
      <c r="H41" s="204"/>
      <c r="I41" s="119">
        <v>723</v>
      </c>
      <c r="J41" s="118"/>
      <c r="K41" s="119">
        <v>0</v>
      </c>
      <c r="L41" s="118"/>
      <c r="M41" s="119">
        <v>150</v>
      </c>
    </row>
    <row r="42" spans="1:13" ht="21.95" customHeight="1">
      <c r="A42" s="101" t="s">
        <v>157</v>
      </c>
      <c r="B42" s="102"/>
      <c r="G42" s="119">
        <v>0</v>
      </c>
      <c r="H42" s="204"/>
      <c r="I42" s="119">
        <v>0</v>
      </c>
      <c r="J42" s="118"/>
      <c r="K42" s="119">
        <v>0</v>
      </c>
      <c r="L42" s="118"/>
      <c r="M42" s="119">
        <v>2693</v>
      </c>
    </row>
    <row r="43" spans="1:13" ht="21.95" customHeight="1">
      <c r="A43" s="101" t="s">
        <v>193</v>
      </c>
      <c r="B43" s="102"/>
      <c r="G43" s="119">
        <v>0</v>
      </c>
      <c r="H43" s="204"/>
      <c r="I43" s="119">
        <v>0</v>
      </c>
      <c r="J43" s="118"/>
      <c r="K43" s="119">
        <v>0</v>
      </c>
      <c r="L43" s="118"/>
      <c r="M43" s="119">
        <v>10215</v>
      </c>
    </row>
    <row r="44" spans="1:13" s="72" customFormat="1" ht="21.95" customHeight="1">
      <c r="A44" s="72" t="s">
        <v>140</v>
      </c>
      <c r="G44" s="209">
        <v>-61573</v>
      </c>
      <c r="H44" s="207"/>
      <c r="I44" s="209">
        <v>-42592</v>
      </c>
      <c r="J44" s="207"/>
      <c r="K44" s="209">
        <v>-68536</v>
      </c>
      <c r="L44" s="207"/>
      <c r="M44" s="209">
        <v>-26657</v>
      </c>
    </row>
    <row r="45" spans="1:13" ht="21.95" customHeight="1">
      <c r="A45" s="72" t="s">
        <v>141</v>
      </c>
      <c r="G45" s="119"/>
      <c r="H45" s="204"/>
      <c r="I45" s="119"/>
      <c r="J45" s="204"/>
      <c r="K45" s="119"/>
      <c r="L45" s="204"/>
      <c r="M45" s="119"/>
    </row>
    <row r="46" spans="1:13" ht="21.95" customHeight="1">
      <c r="A46" s="101" t="s">
        <v>142</v>
      </c>
      <c r="B46" s="102"/>
      <c r="G46" s="119">
        <v>465880</v>
      </c>
      <c r="H46" s="204"/>
      <c r="I46" s="119">
        <v>0</v>
      </c>
      <c r="J46" s="118"/>
      <c r="K46" s="119">
        <v>465880</v>
      </c>
      <c r="L46" s="118"/>
      <c r="M46" s="119">
        <v>0</v>
      </c>
    </row>
    <row r="47" spans="1:13" ht="21.95" customHeight="1">
      <c r="A47" s="101" t="s">
        <v>143</v>
      </c>
      <c r="B47" s="102"/>
      <c r="G47" s="119">
        <v>761000</v>
      </c>
      <c r="H47" s="204"/>
      <c r="I47" s="119">
        <v>345000</v>
      </c>
      <c r="J47" s="118"/>
      <c r="K47" s="119">
        <v>761000</v>
      </c>
      <c r="L47" s="118"/>
      <c r="M47" s="119">
        <v>345000</v>
      </c>
    </row>
    <row r="48" spans="1:13" ht="21.95" customHeight="1">
      <c r="A48" s="101" t="s">
        <v>145</v>
      </c>
      <c r="B48" s="102"/>
      <c r="G48" s="119">
        <v>-767963</v>
      </c>
      <c r="H48" s="204"/>
      <c r="I48" s="119">
        <v>-347400</v>
      </c>
      <c r="J48" s="118"/>
      <c r="K48" s="119">
        <v>-761000</v>
      </c>
      <c r="L48" s="118"/>
      <c r="M48" s="119">
        <v>-345000</v>
      </c>
    </row>
    <row r="49" spans="1:13" ht="21.95" customHeight="1">
      <c r="A49" s="101" t="s">
        <v>144</v>
      </c>
      <c r="B49" s="102"/>
      <c r="G49" s="119">
        <v>0</v>
      </c>
      <c r="H49" s="204"/>
      <c r="I49" s="119">
        <v>48811</v>
      </c>
      <c r="J49" s="118"/>
      <c r="K49" s="119">
        <v>0</v>
      </c>
      <c r="L49" s="118"/>
      <c r="M49" s="119">
        <v>48811</v>
      </c>
    </row>
    <row r="50" spans="1:13" ht="21.95" customHeight="1">
      <c r="A50" s="101" t="s">
        <v>146</v>
      </c>
      <c r="B50" s="102"/>
      <c r="G50" s="119">
        <v>0</v>
      </c>
      <c r="H50" s="204"/>
      <c r="I50" s="119">
        <v>-47412</v>
      </c>
      <c r="J50" s="118"/>
      <c r="K50" s="119">
        <v>-577</v>
      </c>
      <c r="L50" s="118"/>
      <c r="M50" s="119">
        <v>-60677</v>
      </c>
    </row>
    <row r="51" spans="1:13" ht="21.95" customHeight="1">
      <c r="A51" s="101" t="s">
        <v>147</v>
      </c>
      <c r="B51" s="102"/>
      <c r="G51" s="119">
        <v>-155003</v>
      </c>
      <c r="H51" s="204"/>
      <c r="I51" s="119">
        <v>-128686</v>
      </c>
      <c r="J51" s="118"/>
      <c r="K51" s="119">
        <v>-155003</v>
      </c>
      <c r="L51" s="118"/>
      <c r="M51" s="119">
        <v>-128686</v>
      </c>
    </row>
    <row r="52" spans="1:13" ht="21.95" customHeight="1">
      <c r="A52" s="101" t="s">
        <v>148</v>
      </c>
      <c r="B52" s="102"/>
      <c r="G52" s="119">
        <v>-274689</v>
      </c>
      <c r="H52" s="204"/>
      <c r="I52" s="119">
        <v>-225634</v>
      </c>
      <c r="J52" s="118"/>
      <c r="K52" s="119">
        <v>-274689</v>
      </c>
      <c r="L52" s="118"/>
      <c r="M52" s="119">
        <v>-225634</v>
      </c>
    </row>
    <row r="53" spans="1:13" ht="21.95" customHeight="1">
      <c r="A53" s="101" t="s">
        <v>149</v>
      </c>
      <c r="B53" s="102"/>
      <c r="G53" s="119">
        <v>-187139</v>
      </c>
      <c r="H53" s="204"/>
      <c r="I53" s="119">
        <v>-96208</v>
      </c>
      <c r="J53" s="118"/>
      <c r="K53" s="119">
        <v>-187139</v>
      </c>
      <c r="L53" s="118"/>
      <c r="M53" s="119">
        <v>-96208</v>
      </c>
    </row>
    <row r="54" spans="1:13" ht="21.95" customHeight="1">
      <c r="A54" s="101" t="s">
        <v>150</v>
      </c>
      <c r="B54" s="102"/>
      <c r="G54" s="119">
        <v>-100580</v>
      </c>
      <c r="H54" s="204"/>
      <c r="I54" s="119">
        <v>-60745</v>
      </c>
      <c r="J54" s="118"/>
      <c r="K54" s="119">
        <v>-104869</v>
      </c>
      <c r="L54" s="118"/>
      <c r="M54" s="119">
        <v>-60745</v>
      </c>
    </row>
    <row r="55" spans="1:13" s="72" customFormat="1" ht="21.95" customHeight="1">
      <c r="A55" s="72" t="s">
        <v>151</v>
      </c>
      <c r="G55" s="209">
        <v>-258494</v>
      </c>
      <c r="H55" s="207"/>
      <c r="I55" s="209">
        <v>-512274</v>
      </c>
      <c r="J55" s="207"/>
      <c r="K55" s="209">
        <v>-256397</v>
      </c>
      <c r="L55" s="207"/>
      <c r="M55" s="209">
        <v>-523139</v>
      </c>
    </row>
    <row r="56" spans="1:13" s="72" customFormat="1" ht="21.95" customHeight="1">
      <c r="A56" s="72" t="s">
        <v>152</v>
      </c>
      <c r="G56" s="202">
        <v>-435695</v>
      </c>
      <c r="H56" s="207"/>
      <c r="I56" s="202">
        <v>-249373</v>
      </c>
      <c r="J56" s="207"/>
      <c r="K56" s="202">
        <v>-436138</v>
      </c>
      <c r="L56" s="207"/>
      <c r="M56" s="202">
        <v>-243006</v>
      </c>
    </row>
    <row r="57" spans="1:13" ht="21.95" customHeight="1">
      <c r="A57" s="73" t="s">
        <v>153</v>
      </c>
      <c r="B57" s="72"/>
      <c r="G57" s="119">
        <v>516700</v>
      </c>
      <c r="H57" s="204"/>
      <c r="I57" s="119">
        <v>327986</v>
      </c>
      <c r="J57" s="204"/>
      <c r="K57" s="119">
        <v>515268</v>
      </c>
      <c r="L57" s="204"/>
      <c r="M57" s="119">
        <v>320089</v>
      </c>
    </row>
    <row r="58" spans="1:13" s="72" customFormat="1" ht="21.95" customHeight="1" thickBot="1">
      <c r="A58" s="72" t="s">
        <v>154</v>
      </c>
      <c r="G58" s="211">
        <v>81005</v>
      </c>
      <c r="H58" s="207"/>
      <c r="I58" s="211">
        <v>78613</v>
      </c>
      <c r="J58" s="207"/>
      <c r="K58" s="211">
        <v>79130</v>
      </c>
      <c r="L58" s="207"/>
      <c r="M58" s="211">
        <v>77083</v>
      </c>
    </row>
    <row r="59" spans="1:13" ht="22.5" customHeight="1" thickTop="1">
      <c r="G59" s="210"/>
      <c r="H59" s="204"/>
      <c r="I59" s="210"/>
      <c r="J59" s="204"/>
      <c r="K59" s="210"/>
      <c r="L59" s="204"/>
      <c r="M59" s="210"/>
    </row>
    <row r="60" spans="1:13" ht="22.5" customHeight="1">
      <c r="G60" s="210"/>
      <c r="H60" s="204"/>
      <c r="I60" s="210"/>
      <c r="J60" s="204"/>
      <c r="K60" s="210"/>
      <c r="L60" s="204"/>
      <c r="M60" s="210"/>
    </row>
  </sheetData>
  <mergeCells count="2">
    <mergeCell ref="G4:I4"/>
    <mergeCell ref="K4:M4"/>
  </mergeCells>
  <printOptions gridLinesSet="0"/>
  <pageMargins left="0.74803149606299213" right="0.39370078740157483" top="0.55118110236220474" bottom="0.39370078740157483" header="0.35433070866141736" footer="0.35433070866141736"/>
  <pageSetup paperSize="9" scale="76" firstPageNumber="9" fitToHeight="0" orientation="portrait" useFirstPageNumber="1" r:id="rId1"/>
  <headerFooter alignWithMargins="0">
    <oddFooter>&amp;L&amp;"Times New Roman,Regular"&amp;12The accompanying notes are an integral part of these interim financial statements.&amp;R&amp;"Times New Roman,Regular"&amp;12&amp;P</oddFooter>
  </headerFooter>
  <rowBreaks count="1" manualBreakCount="1">
    <brk id="34" max="12" man="1"/>
  </rowBreaks>
  <ignoredErrors>
    <ignoredError sqref="J5 I6:M6 L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E2C3C-D711-4637-9917-DCF2362AD130}">
  <dimension ref="A2:AT47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L7" sqref="L7"/>
    </sheetView>
  </sheetViews>
  <sheetFormatPr defaultRowHeight="21.75"/>
  <cols>
    <col min="6" max="6" width="9.140625" bestFit="1" customWidth="1"/>
    <col min="7" max="7" width="1" customWidth="1"/>
    <col min="8" max="8" width="13.5703125" bestFit="1" customWidth="1"/>
    <col min="9" max="9" width="1" customWidth="1"/>
    <col min="10" max="10" width="13.5703125" bestFit="1" customWidth="1"/>
    <col min="11" max="11" width="1" customWidth="1"/>
    <col min="12" max="12" width="13.5703125" bestFit="1" customWidth="1"/>
    <col min="13" max="13" width="1" customWidth="1"/>
    <col min="14" max="14" width="13.5703125" bestFit="1" customWidth="1"/>
    <col min="16" max="16" width="13.42578125" bestFit="1" customWidth="1"/>
    <col min="17" max="17" width="0.85546875" customWidth="1"/>
    <col min="18" max="18" width="13.42578125" bestFit="1" customWidth="1"/>
    <col min="19" max="19" width="0.85546875" customWidth="1"/>
    <col min="20" max="20" width="13.42578125" bestFit="1" customWidth="1"/>
    <col min="21" max="21" width="0.85546875" customWidth="1"/>
    <col min="22" max="22" width="13.42578125" bestFit="1" customWidth="1"/>
    <col min="24" max="24" width="10.42578125" bestFit="1" customWidth="1"/>
    <col min="25" max="25" width="1.42578125" customWidth="1"/>
    <col min="26" max="26" width="10.42578125" bestFit="1" customWidth="1"/>
    <col min="27" max="27" width="1.42578125" customWidth="1"/>
    <col min="28" max="28" width="10.42578125" bestFit="1" customWidth="1"/>
    <col min="29" max="29" width="1.42578125" customWidth="1"/>
    <col min="30" max="30" width="10.42578125" bestFit="1" customWidth="1"/>
    <col min="32" max="32" width="11.42578125" bestFit="1" customWidth="1"/>
    <col min="33" max="33" width="1.85546875" customWidth="1"/>
    <col min="34" max="34" width="11.42578125" bestFit="1" customWidth="1"/>
    <col min="35" max="35" width="1.85546875" customWidth="1"/>
    <col min="36" max="36" width="11.42578125" bestFit="1" customWidth="1"/>
    <col min="37" max="37" width="1.85546875" customWidth="1"/>
    <col min="38" max="38" width="11.42578125" bestFit="1" customWidth="1"/>
    <col min="40" max="40" width="11.42578125" bestFit="1" customWidth="1"/>
    <col min="41" max="41" width="1.85546875" customWidth="1"/>
    <col min="42" max="42" width="11.42578125" bestFit="1" customWidth="1"/>
    <col min="43" max="43" width="1.85546875" customWidth="1"/>
    <col min="44" max="44" width="11.42578125" bestFit="1" customWidth="1"/>
    <col min="45" max="45" width="1.85546875" customWidth="1"/>
    <col min="46" max="46" width="11.42578125" bestFit="1" customWidth="1"/>
  </cols>
  <sheetData>
    <row r="2" spans="1:46">
      <c r="H2" s="219" t="s">
        <v>39</v>
      </c>
      <c r="I2" s="219"/>
      <c r="J2" s="219"/>
      <c r="K2" s="219"/>
      <c r="L2" s="219"/>
      <c r="M2" s="219"/>
      <c r="N2" s="219"/>
      <c r="P2" s="219" t="s">
        <v>40</v>
      </c>
      <c r="Q2" s="219"/>
      <c r="R2" s="219"/>
      <c r="S2" s="219"/>
      <c r="T2" s="219"/>
      <c r="U2" s="219"/>
      <c r="V2" s="219"/>
      <c r="X2" s="219" t="s">
        <v>41</v>
      </c>
      <c r="Y2" s="219"/>
      <c r="Z2" s="219"/>
      <c r="AA2" s="219"/>
      <c r="AB2" s="219"/>
      <c r="AC2" s="219"/>
      <c r="AD2" s="219"/>
      <c r="AF2" s="219" t="s">
        <v>42</v>
      </c>
      <c r="AG2" s="219"/>
      <c r="AH2" s="219"/>
      <c r="AI2" s="219"/>
      <c r="AJ2" s="219"/>
      <c r="AK2" s="219"/>
      <c r="AL2" s="219"/>
      <c r="AN2" s="219" t="s">
        <v>43</v>
      </c>
      <c r="AO2" s="219"/>
      <c r="AP2" s="219"/>
      <c r="AQ2" s="219"/>
      <c r="AR2" s="219"/>
      <c r="AS2" s="219"/>
      <c r="AT2" s="219"/>
    </row>
    <row r="3" spans="1:46" ht="22.5">
      <c r="A3" s="1"/>
      <c r="B3" s="1"/>
      <c r="C3" s="1"/>
      <c r="D3" s="1"/>
      <c r="E3" s="1"/>
      <c r="F3" s="3"/>
      <c r="G3" s="1"/>
      <c r="H3" s="220" t="s">
        <v>4</v>
      </c>
      <c r="I3" s="220"/>
      <c r="J3" s="220"/>
      <c r="K3" s="7"/>
      <c r="L3" s="221" t="s">
        <v>5</v>
      </c>
      <c r="M3" s="221"/>
      <c r="N3" s="221"/>
      <c r="P3" s="220" t="s">
        <v>4</v>
      </c>
      <c r="Q3" s="220"/>
      <c r="R3" s="220"/>
      <c r="S3" s="7"/>
      <c r="T3" s="221" t="s">
        <v>5</v>
      </c>
      <c r="U3" s="221"/>
      <c r="V3" s="221"/>
      <c r="X3" s="220" t="s">
        <v>4</v>
      </c>
      <c r="Y3" s="220"/>
      <c r="Z3" s="220"/>
      <c r="AA3" s="7"/>
      <c r="AB3" s="221" t="s">
        <v>5</v>
      </c>
      <c r="AC3" s="221"/>
      <c r="AD3" s="221"/>
      <c r="AF3" s="220" t="s">
        <v>4</v>
      </c>
      <c r="AG3" s="220"/>
      <c r="AH3" s="220"/>
      <c r="AI3" s="7"/>
      <c r="AJ3" s="221" t="s">
        <v>5</v>
      </c>
      <c r="AK3" s="221"/>
      <c r="AL3" s="221"/>
      <c r="AN3" s="220" t="s">
        <v>4</v>
      </c>
      <c r="AO3" s="220"/>
      <c r="AP3" s="220"/>
      <c r="AQ3" s="7"/>
      <c r="AR3" s="221" t="s">
        <v>5</v>
      </c>
      <c r="AS3" s="221"/>
      <c r="AT3" s="221"/>
    </row>
    <row r="4" spans="1:46" ht="22.5">
      <c r="A4" s="2"/>
      <c r="B4" s="2"/>
      <c r="C4" s="2"/>
      <c r="D4" s="2"/>
      <c r="E4" s="2"/>
      <c r="F4" s="8" t="s">
        <v>0</v>
      </c>
      <c r="G4" s="2"/>
      <c r="H4" s="4" t="s">
        <v>37</v>
      </c>
      <c r="I4" s="7"/>
      <c r="J4" s="4" t="s">
        <v>27</v>
      </c>
      <c r="K4" s="7"/>
      <c r="L4" s="4" t="s">
        <v>37</v>
      </c>
      <c r="M4" s="7"/>
      <c r="N4" s="4" t="s">
        <v>27</v>
      </c>
      <c r="P4" s="4" t="s">
        <v>37</v>
      </c>
      <c r="Q4" s="7"/>
      <c r="R4" s="4" t="s">
        <v>27</v>
      </c>
      <c r="S4" s="7"/>
      <c r="T4" s="4" t="s">
        <v>37</v>
      </c>
      <c r="U4" s="7"/>
      <c r="V4" s="4" t="s">
        <v>27</v>
      </c>
      <c r="X4" s="4" t="s">
        <v>37</v>
      </c>
      <c r="Y4" s="7"/>
      <c r="Z4" s="4" t="s">
        <v>27</v>
      </c>
      <c r="AA4" s="7"/>
      <c r="AB4" s="4" t="s">
        <v>37</v>
      </c>
      <c r="AC4" s="7"/>
      <c r="AD4" s="4" t="s">
        <v>27</v>
      </c>
      <c r="AF4" s="4" t="s">
        <v>37</v>
      </c>
      <c r="AG4" s="7"/>
      <c r="AH4" s="4" t="s">
        <v>27</v>
      </c>
      <c r="AI4" s="7"/>
      <c r="AJ4" s="4" t="s">
        <v>37</v>
      </c>
      <c r="AK4" s="7"/>
      <c r="AL4" s="4" t="s">
        <v>27</v>
      </c>
      <c r="AN4" s="4" t="s">
        <v>37</v>
      </c>
      <c r="AO4" s="7"/>
      <c r="AP4" s="4" t="s">
        <v>27</v>
      </c>
      <c r="AQ4" s="7"/>
      <c r="AR4" s="4" t="s">
        <v>37</v>
      </c>
      <c r="AS4" s="7"/>
      <c r="AT4" s="4" t="s">
        <v>27</v>
      </c>
    </row>
    <row r="5" spans="1:46" ht="22.5">
      <c r="A5" s="2" t="s">
        <v>33</v>
      </c>
      <c r="B5" s="10"/>
      <c r="C5" s="2"/>
      <c r="D5" s="2"/>
      <c r="E5" s="2"/>
      <c r="F5" s="52">
        <v>17</v>
      </c>
      <c r="G5" s="2"/>
      <c r="H5" s="32">
        <v>7844383</v>
      </c>
      <c r="I5" s="33"/>
      <c r="J5" s="32">
        <v>6428766</v>
      </c>
      <c r="K5" s="33"/>
      <c r="L5" s="34">
        <v>7844383</v>
      </c>
      <c r="M5" s="35"/>
      <c r="N5" s="32">
        <v>6428571</v>
      </c>
      <c r="P5" s="32">
        <f>+'PL-E9M'!H6</f>
        <v>21217861</v>
      </c>
      <c r="Q5" s="32"/>
      <c r="R5" s="32">
        <f>+'PL-E9M'!J6</f>
        <v>14623614</v>
      </c>
      <c r="S5" s="32"/>
      <c r="T5" s="32">
        <f>+'PL-E9M'!L6</f>
        <v>21217861</v>
      </c>
      <c r="U5" s="32"/>
      <c r="V5" s="32">
        <f>+'PL-E9M'!N6</f>
        <v>14617700</v>
      </c>
      <c r="X5" s="32">
        <f>+P5-H5</f>
        <v>13373478</v>
      </c>
      <c r="Y5" s="33">
        <f t="shared" ref="Y5:AD5" si="0">+Q5-I5</f>
        <v>0</v>
      </c>
      <c r="Z5" s="32">
        <f t="shared" si="0"/>
        <v>8194848</v>
      </c>
      <c r="AA5" s="33">
        <f t="shared" si="0"/>
        <v>0</v>
      </c>
      <c r="AB5" s="34">
        <f t="shared" si="0"/>
        <v>13373478</v>
      </c>
      <c r="AC5" s="35">
        <f t="shared" si="0"/>
        <v>0</v>
      </c>
      <c r="AD5" s="32">
        <f t="shared" si="0"/>
        <v>8189129</v>
      </c>
      <c r="AF5" s="32">
        <f>+'PL-E3M'!H6</f>
        <v>6917824</v>
      </c>
      <c r="AG5" s="32"/>
      <c r="AH5" s="32">
        <f>+'PL-E3M'!J6</f>
        <v>3389684</v>
      </c>
      <c r="AI5" s="32"/>
      <c r="AJ5" s="32">
        <f>+'PL-E3M'!L6</f>
        <v>6917824</v>
      </c>
      <c r="AK5" s="32"/>
      <c r="AL5" s="32">
        <f>+'PL-E3M'!N6</f>
        <v>3389685</v>
      </c>
      <c r="AN5" s="32">
        <f>+X5-AF5</f>
        <v>6455654</v>
      </c>
      <c r="AO5" s="32"/>
      <c r="AP5" s="32">
        <f>+Z5-AH5</f>
        <v>4805164</v>
      </c>
      <c r="AQ5" s="32"/>
      <c r="AR5" s="32">
        <f>+AB5-AJ5</f>
        <v>6455654</v>
      </c>
      <c r="AS5" s="32"/>
      <c r="AT5" s="32">
        <f>+AD5-AL5</f>
        <v>4799444</v>
      </c>
    </row>
    <row r="6" spans="1:46" ht="22.5">
      <c r="A6" s="2" t="s">
        <v>31</v>
      </c>
      <c r="B6" s="10"/>
      <c r="C6" s="2"/>
      <c r="D6" s="2"/>
      <c r="E6" s="2"/>
      <c r="F6" s="52">
        <v>17</v>
      </c>
      <c r="G6" s="2"/>
      <c r="H6" s="42">
        <v>45918</v>
      </c>
      <c r="I6" s="33"/>
      <c r="J6" s="42">
        <v>37348</v>
      </c>
      <c r="K6" s="33"/>
      <c r="L6" s="53">
        <v>45918</v>
      </c>
      <c r="M6" s="35"/>
      <c r="N6" s="53">
        <v>37348</v>
      </c>
      <c r="P6" s="42">
        <f>+'PL-E9M'!H7</f>
        <v>162302</v>
      </c>
      <c r="Q6" s="33"/>
      <c r="R6" s="42">
        <f>+'PL-E9M'!J7</f>
        <v>118953</v>
      </c>
      <c r="S6" s="33"/>
      <c r="T6" s="53">
        <f>+'PL-E9M'!L7</f>
        <v>162302</v>
      </c>
      <c r="U6" s="35"/>
      <c r="V6" s="53">
        <f>+'PL-E9M'!N7</f>
        <v>118953</v>
      </c>
      <c r="X6" s="42">
        <f t="shared" ref="X6:X21" si="1">+P6-H6</f>
        <v>116384</v>
      </c>
      <c r="Y6" s="33">
        <f t="shared" ref="Y6:Y21" si="2">+Q6-I6</f>
        <v>0</v>
      </c>
      <c r="Z6" s="42">
        <f t="shared" ref="Z6:Z21" si="3">+R6-J6</f>
        <v>81605</v>
      </c>
      <c r="AA6" s="33">
        <f t="shared" ref="AA6:AA21" si="4">+S6-K6</f>
        <v>0</v>
      </c>
      <c r="AB6" s="53">
        <f t="shared" ref="AB6:AB21" si="5">+T6-L6</f>
        <v>116384</v>
      </c>
      <c r="AC6" s="35">
        <f t="shared" ref="AC6:AC21" si="6">+U6-M6</f>
        <v>0</v>
      </c>
      <c r="AD6" s="53">
        <f t="shared" ref="AD6:AD21" si="7">+V6-N6</f>
        <v>81605</v>
      </c>
      <c r="AF6" s="42">
        <f>+'PL-E3M'!H7</f>
        <v>61066</v>
      </c>
      <c r="AG6" s="33"/>
      <c r="AH6" s="42">
        <f>+'PL-E3M'!J7</f>
        <v>41376</v>
      </c>
      <c r="AI6" s="33"/>
      <c r="AJ6" s="53">
        <f>+'PL-E3M'!L7</f>
        <v>61066</v>
      </c>
      <c r="AK6" s="35"/>
      <c r="AL6" s="53">
        <f>+'PL-E3M'!N7</f>
        <v>41375</v>
      </c>
      <c r="AN6" s="42">
        <f t="shared" ref="AN6:AN21" si="8">+X6-AF6</f>
        <v>55318</v>
      </c>
      <c r="AO6" s="33"/>
      <c r="AP6" s="42">
        <f t="shared" ref="AP6:AP21" si="9">+Z6-AH6</f>
        <v>40229</v>
      </c>
      <c r="AQ6" s="33"/>
      <c r="AR6" s="53">
        <f t="shared" ref="AR6:AR21" si="10">+AB6-AJ6</f>
        <v>55318</v>
      </c>
      <c r="AS6" s="35"/>
      <c r="AT6" s="53">
        <f t="shared" ref="AT6:AT21" si="11">+AD6-AL6</f>
        <v>40230</v>
      </c>
    </row>
    <row r="7" spans="1:46" ht="22.5">
      <c r="A7" s="5" t="s">
        <v>6</v>
      </c>
      <c r="B7" s="9"/>
      <c r="C7" s="5"/>
      <c r="D7" s="5"/>
      <c r="E7" s="5"/>
      <c r="F7" s="54"/>
      <c r="G7" s="5"/>
      <c r="H7" s="51">
        <v>7890301</v>
      </c>
      <c r="I7" s="37"/>
      <c r="J7" s="51">
        <v>6466114</v>
      </c>
      <c r="K7" s="37"/>
      <c r="L7" s="51">
        <v>7890301</v>
      </c>
      <c r="M7" s="39"/>
      <c r="N7" s="51">
        <v>6465919</v>
      </c>
      <c r="P7" s="51">
        <f>+'PL-E9M'!H8</f>
        <v>21380163</v>
      </c>
      <c r="Q7" s="37"/>
      <c r="R7" s="51">
        <f>+'PL-E9M'!J8</f>
        <v>14742567</v>
      </c>
      <c r="S7" s="37"/>
      <c r="T7" s="51">
        <f>+'PL-E9M'!L8</f>
        <v>21380163</v>
      </c>
      <c r="U7" s="39"/>
      <c r="V7" s="51">
        <f>+'PL-E9M'!N8</f>
        <v>14736653</v>
      </c>
      <c r="X7" s="51">
        <f t="shared" si="1"/>
        <v>13489862</v>
      </c>
      <c r="Y7" s="37">
        <f t="shared" si="2"/>
        <v>0</v>
      </c>
      <c r="Z7" s="51">
        <f t="shared" si="3"/>
        <v>8276453</v>
      </c>
      <c r="AA7" s="37">
        <f t="shared" si="4"/>
        <v>0</v>
      </c>
      <c r="AB7" s="51">
        <f t="shared" si="5"/>
        <v>13489862</v>
      </c>
      <c r="AC7" s="39">
        <f t="shared" si="6"/>
        <v>0</v>
      </c>
      <c r="AD7" s="51">
        <f t="shared" si="7"/>
        <v>8270734</v>
      </c>
      <c r="AF7" s="51">
        <f>+'PL-E3M'!H8</f>
        <v>6978890</v>
      </c>
      <c r="AG7" s="37"/>
      <c r="AH7" s="51">
        <f>+'PL-E3M'!J8</f>
        <v>3431060</v>
      </c>
      <c r="AI7" s="37"/>
      <c r="AJ7" s="51">
        <f>+'PL-E3M'!L8</f>
        <v>6978890</v>
      </c>
      <c r="AK7" s="39"/>
      <c r="AL7" s="51">
        <f>+'PL-E3M'!N8</f>
        <v>3431060</v>
      </c>
      <c r="AN7" s="51">
        <f t="shared" si="8"/>
        <v>6510972</v>
      </c>
      <c r="AO7" s="37"/>
      <c r="AP7" s="51">
        <f t="shared" si="9"/>
        <v>4845393</v>
      </c>
      <c r="AQ7" s="37"/>
      <c r="AR7" s="51">
        <f t="shared" si="10"/>
        <v>6510972</v>
      </c>
      <c r="AS7" s="39"/>
      <c r="AT7" s="51">
        <f t="shared" si="11"/>
        <v>4839674</v>
      </c>
    </row>
    <row r="8" spans="1:46" ht="22.5">
      <c r="A8" s="2" t="s">
        <v>34</v>
      </c>
      <c r="B8" s="10"/>
      <c r="C8" s="2"/>
      <c r="D8" s="2"/>
      <c r="E8" s="2"/>
      <c r="F8" s="52"/>
      <c r="G8" s="2"/>
      <c r="H8" s="32">
        <v>-7234941</v>
      </c>
      <c r="I8" s="33"/>
      <c r="J8" s="32">
        <v>-6043489</v>
      </c>
      <c r="K8" s="33"/>
      <c r="L8" s="34">
        <v>-7234941</v>
      </c>
      <c r="M8" s="35"/>
      <c r="N8" s="34">
        <v>-6043353</v>
      </c>
      <c r="P8" s="32">
        <f>+'PL-E9M'!H9</f>
        <v>-19596714</v>
      </c>
      <c r="Q8" s="33"/>
      <c r="R8" s="32">
        <f>+'PL-E9M'!J9</f>
        <v>-13447890</v>
      </c>
      <c r="S8" s="33"/>
      <c r="T8" s="34">
        <f>+'PL-E9M'!L9</f>
        <v>-19596714</v>
      </c>
      <c r="U8" s="35"/>
      <c r="V8" s="34">
        <f>+'PL-E9M'!N9</f>
        <v>-13442025</v>
      </c>
      <c r="X8" s="32">
        <f t="shared" si="1"/>
        <v>-12361773</v>
      </c>
      <c r="Y8" s="33">
        <f t="shared" si="2"/>
        <v>0</v>
      </c>
      <c r="Z8" s="32">
        <f t="shared" si="3"/>
        <v>-7404401</v>
      </c>
      <c r="AA8" s="33">
        <f t="shared" si="4"/>
        <v>0</v>
      </c>
      <c r="AB8" s="34">
        <f t="shared" si="5"/>
        <v>-12361773</v>
      </c>
      <c r="AC8" s="35">
        <f t="shared" si="6"/>
        <v>0</v>
      </c>
      <c r="AD8" s="34">
        <f t="shared" si="7"/>
        <v>-7398672</v>
      </c>
      <c r="AF8" s="32">
        <f>+'PL-E3M'!H9</f>
        <v>-6429735</v>
      </c>
      <c r="AG8" s="33"/>
      <c r="AH8" s="32">
        <f>+'PL-E3M'!J9</f>
        <v>-3055931</v>
      </c>
      <c r="AI8" s="33"/>
      <c r="AJ8" s="34">
        <f>+'PL-E3M'!L9</f>
        <v>-6429735</v>
      </c>
      <c r="AK8" s="35"/>
      <c r="AL8" s="34">
        <f>+'PL-E3M'!N9</f>
        <v>-3055930</v>
      </c>
      <c r="AN8" s="32">
        <f t="shared" si="8"/>
        <v>-5932038</v>
      </c>
      <c r="AO8" s="33"/>
      <c r="AP8" s="32">
        <f t="shared" si="9"/>
        <v>-4348470</v>
      </c>
      <c r="AQ8" s="33"/>
      <c r="AR8" s="34">
        <f t="shared" si="10"/>
        <v>-5932038</v>
      </c>
      <c r="AS8" s="35"/>
      <c r="AT8" s="34">
        <f t="shared" si="11"/>
        <v>-4342742</v>
      </c>
    </row>
    <row r="9" spans="1:46" ht="22.5">
      <c r="A9" s="9" t="s">
        <v>1</v>
      </c>
      <c r="B9" s="11"/>
      <c r="C9" s="12"/>
      <c r="D9" s="11"/>
      <c r="E9" s="13"/>
      <c r="F9" s="12"/>
      <c r="G9" s="14">
        <v>0</v>
      </c>
      <c r="H9" s="36">
        <v>655360</v>
      </c>
      <c r="I9" s="39"/>
      <c r="J9" s="36">
        <v>422625</v>
      </c>
      <c r="K9" s="39"/>
      <c r="L9" s="36">
        <v>655360</v>
      </c>
      <c r="M9" s="39"/>
      <c r="N9" s="36">
        <v>422566</v>
      </c>
      <c r="P9" s="36">
        <f>+'PL-E9M'!H10</f>
        <v>1783449</v>
      </c>
      <c r="Q9" s="39"/>
      <c r="R9" s="36">
        <f>+'PL-E9M'!J10</f>
        <v>1294677</v>
      </c>
      <c r="S9" s="39"/>
      <c r="T9" s="36">
        <f>+'PL-E9M'!L10</f>
        <v>1783449</v>
      </c>
      <c r="U9" s="39"/>
      <c r="V9" s="36">
        <f>+'PL-E9M'!N10</f>
        <v>1294628</v>
      </c>
      <c r="X9" s="36">
        <f t="shared" si="1"/>
        <v>1128089</v>
      </c>
      <c r="Y9" s="39">
        <f t="shared" si="2"/>
        <v>0</v>
      </c>
      <c r="Z9" s="36">
        <f t="shared" si="3"/>
        <v>872052</v>
      </c>
      <c r="AA9" s="39">
        <f t="shared" si="4"/>
        <v>0</v>
      </c>
      <c r="AB9" s="36">
        <f t="shared" si="5"/>
        <v>1128089</v>
      </c>
      <c r="AC9" s="39">
        <f t="shared" si="6"/>
        <v>0</v>
      </c>
      <c r="AD9" s="36">
        <f t="shared" si="7"/>
        <v>872062</v>
      </c>
      <c r="AF9" s="36">
        <f>+'PL-E3M'!H10</f>
        <v>549155</v>
      </c>
      <c r="AG9" s="39"/>
      <c r="AH9" s="36">
        <f>+'PL-E3M'!J10</f>
        <v>375129</v>
      </c>
      <c r="AI9" s="39"/>
      <c r="AJ9" s="36">
        <f>+'PL-E3M'!L10</f>
        <v>549155</v>
      </c>
      <c r="AK9" s="39"/>
      <c r="AL9" s="36">
        <f>+'PL-E3M'!N10</f>
        <v>375130</v>
      </c>
      <c r="AN9" s="36">
        <f t="shared" si="8"/>
        <v>578934</v>
      </c>
      <c r="AO9" s="39"/>
      <c r="AP9" s="36">
        <f t="shared" si="9"/>
        <v>496923</v>
      </c>
      <c r="AQ9" s="39"/>
      <c r="AR9" s="36">
        <f t="shared" si="10"/>
        <v>578934</v>
      </c>
      <c r="AS9" s="39"/>
      <c r="AT9" s="36">
        <f t="shared" si="11"/>
        <v>496932</v>
      </c>
    </row>
    <row r="10" spans="1:46" ht="22.5">
      <c r="A10" s="2" t="s">
        <v>2</v>
      </c>
      <c r="B10" s="2"/>
      <c r="C10" s="2"/>
      <c r="D10" s="2"/>
      <c r="E10" s="2"/>
      <c r="F10" s="3">
        <v>17</v>
      </c>
      <c r="G10" s="2"/>
      <c r="H10" s="32">
        <v>4958</v>
      </c>
      <c r="I10" s="33"/>
      <c r="J10" s="32">
        <v>4936</v>
      </c>
      <c r="K10" s="33"/>
      <c r="L10" s="34">
        <v>4958</v>
      </c>
      <c r="M10" s="35"/>
      <c r="N10" s="34">
        <v>3253</v>
      </c>
      <c r="P10" s="32">
        <f>+'PL-E9M'!H11</f>
        <v>20267</v>
      </c>
      <c r="Q10" s="33"/>
      <c r="R10" s="32">
        <f>+'PL-E9M'!J11</f>
        <v>6256</v>
      </c>
      <c r="S10" s="33"/>
      <c r="T10" s="34">
        <f>+'PL-E9M'!L11</f>
        <v>20356</v>
      </c>
      <c r="U10" s="35"/>
      <c r="V10" s="34">
        <f>+'PL-E9M'!N11</f>
        <v>6680</v>
      </c>
      <c r="X10" s="32">
        <f t="shared" si="1"/>
        <v>15309</v>
      </c>
      <c r="Y10" s="33">
        <f t="shared" si="2"/>
        <v>0</v>
      </c>
      <c r="Z10" s="32">
        <f t="shared" si="3"/>
        <v>1320</v>
      </c>
      <c r="AA10" s="33">
        <f t="shared" si="4"/>
        <v>0</v>
      </c>
      <c r="AB10" s="34">
        <f t="shared" si="5"/>
        <v>15398</v>
      </c>
      <c r="AC10" s="35">
        <f t="shared" si="6"/>
        <v>0</v>
      </c>
      <c r="AD10" s="34">
        <f t="shared" si="7"/>
        <v>3427</v>
      </c>
      <c r="AF10" s="32">
        <f>+'PL-E3M'!H11</f>
        <v>9002</v>
      </c>
      <c r="AG10" s="33"/>
      <c r="AH10" s="32">
        <f>+'PL-E3M'!J11</f>
        <v>806</v>
      </c>
      <c r="AI10" s="33"/>
      <c r="AJ10" s="34">
        <f>+'PL-E3M'!L11</f>
        <v>9054</v>
      </c>
      <c r="AK10" s="35"/>
      <c r="AL10" s="34">
        <f>+'PL-E3M'!N11</f>
        <v>1144</v>
      </c>
      <c r="AN10" s="32">
        <f t="shared" si="8"/>
        <v>6307</v>
      </c>
      <c r="AO10" s="33"/>
      <c r="AP10" s="32">
        <f>+Z10-AH10</f>
        <v>514</v>
      </c>
      <c r="AQ10" s="33"/>
      <c r="AR10" s="34">
        <f t="shared" si="10"/>
        <v>6344</v>
      </c>
      <c r="AS10" s="35"/>
      <c r="AT10" s="34">
        <f t="shared" si="11"/>
        <v>2283</v>
      </c>
    </row>
    <row r="11" spans="1:46" s="65" customFormat="1" ht="22.5">
      <c r="A11" s="62" t="s">
        <v>19</v>
      </c>
      <c r="B11" s="62"/>
      <c r="C11" s="62"/>
      <c r="D11" s="62"/>
      <c r="E11" s="62"/>
      <c r="F11" s="63"/>
      <c r="G11" s="62"/>
      <c r="H11" s="55">
        <v>-249269</v>
      </c>
      <c r="I11" s="64"/>
      <c r="J11" s="55">
        <v>-197600</v>
      </c>
      <c r="K11" s="64"/>
      <c r="L11" s="56">
        <v>-249269</v>
      </c>
      <c r="M11" s="61"/>
      <c r="N11" s="56">
        <v>-197542</v>
      </c>
      <c r="P11" s="55">
        <f>+'PL-E9M'!H12</f>
        <v>-818659</v>
      </c>
      <c r="Q11" s="64"/>
      <c r="R11" s="55">
        <f>+'PL-E9M'!J12</f>
        <v>-557250</v>
      </c>
      <c r="S11" s="64"/>
      <c r="T11" s="56">
        <f>+'PL-E9M'!L12</f>
        <v>-818659</v>
      </c>
      <c r="U11" s="61"/>
      <c r="V11" s="56">
        <f>+'PL-E9M'!N12</f>
        <v>-557184</v>
      </c>
      <c r="X11" s="55">
        <f t="shared" si="1"/>
        <v>-569390</v>
      </c>
      <c r="Y11" s="64">
        <f t="shared" si="2"/>
        <v>0</v>
      </c>
      <c r="Z11" s="55">
        <f t="shared" si="3"/>
        <v>-359650</v>
      </c>
      <c r="AA11" s="64">
        <f t="shared" si="4"/>
        <v>0</v>
      </c>
      <c r="AB11" s="56">
        <f t="shared" si="5"/>
        <v>-569390</v>
      </c>
      <c r="AC11" s="61">
        <f t="shared" si="6"/>
        <v>0</v>
      </c>
      <c r="AD11" s="56">
        <f t="shared" si="7"/>
        <v>-359642</v>
      </c>
      <c r="AF11" s="55">
        <f>+'PL-E3M'!H12</f>
        <v>-295940</v>
      </c>
      <c r="AG11" s="64"/>
      <c r="AH11" s="55">
        <f>+'PL-E3M'!J12</f>
        <v>-152226</v>
      </c>
      <c r="AI11" s="64"/>
      <c r="AJ11" s="56">
        <f>+'PL-E3M'!L12</f>
        <v>-295940</v>
      </c>
      <c r="AK11" s="61"/>
      <c r="AL11" s="56">
        <f>+'PL-E3M'!N12</f>
        <v>-152226</v>
      </c>
      <c r="AN11" s="55">
        <f t="shared" si="8"/>
        <v>-273450</v>
      </c>
      <c r="AO11" s="64"/>
      <c r="AP11" s="55">
        <f t="shared" si="9"/>
        <v>-207424</v>
      </c>
      <c r="AQ11" s="64"/>
      <c r="AR11" s="56">
        <f t="shared" si="10"/>
        <v>-273450</v>
      </c>
      <c r="AS11" s="61"/>
      <c r="AT11" s="56">
        <f t="shared" si="11"/>
        <v>-207416</v>
      </c>
    </row>
    <row r="12" spans="1:46" s="65" customFormat="1" ht="22.5">
      <c r="A12" s="62" t="s">
        <v>20</v>
      </c>
      <c r="B12" s="62"/>
      <c r="C12" s="62"/>
      <c r="D12" s="62"/>
      <c r="E12" s="62"/>
      <c r="F12" s="63"/>
      <c r="G12" s="62"/>
      <c r="H12" s="55">
        <v>-69024</v>
      </c>
      <c r="I12" s="64"/>
      <c r="J12" s="55">
        <v>-69455</v>
      </c>
      <c r="K12" s="64"/>
      <c r="L12" s="56">
        <v>-69072</v>
      </c>
      <c r="M12" s="61"/>
      <c r="N12" s="56">
        <v>-69898</v>
      </c>
      <c r="P12" s="55">
        <f>+'PL-E9M'!H13</f>
        <v>-219159</v>
      </c>
      <c r="Q12" s="64"/>
      <c r="R12" s="55">
        <f>+'PL-E9M'!J13</f>
        <v>-191006</v>
      </c>
      <c r="S12" s="64"/>
      <c r="T12" s="56">
        <f>+'PL-E9M'!L13</f>
        <v>-219645</v>
      </c>
      <c r="U12" s="61"/>
      <c r="V12" s="56">
        <f>+'PL-E9M'!N13</f>
        <v>-190844</v>
      </c>
      <c r="X12" s="55">
        <f t="shared" si="1"/>
        <v>-150135</v>
      </c>
      <c r="Y12" s="64">
        <f t="shared" si="2"/>
        <v>0</v>
      </c>
      <c r="Z12" s="55">
        <f t="shared" si="3"/>
        <v>-121551</v>
      </c>
      <c r="AA12" s="64">
        <f t="shared" si="4"/>
        <v>0</v>
      </c>
      <c r="AB12" s="56">
        <f t="shared" si="5"/>
        <v>-150573</v>
      </c>
      <c r="AC12" s="61">
        <f t="shared" si="6"/>
        <v>0</v>
      </c>
      <c r="AD12" s="56">
        <f t="shared" si="7"/>
        <v>-120946</v>
      </c>
      <c r="AF12" s="55">
        <f>+'PL-E3M'!H13</f>
        <v>-76749</v>
      </c>
      <c r="AG12" s="64"/>
      <c r="AH12" s="55">
        <f>+'PL-E3M'!J13</f>
        <v>-80038</v>
      </c>
      <c r="AI12" s="64"/>
      <c r="AJ12" s="56">
        <f>+'PL-E3M'!L13</f>
        <v>-76967</v>
      </c>
      <c r="AK12" s="61"/>
      <c r="AL12" s="56">
        <f>+'PL-E3M'!N13</f>
        <v>-61850</v>
      </c>
      <c r="AN12" s="55">
        <f t="shared" si="8"/>
        <v>-73386</v>
      </c>
      <c r="AO12" s="64"/>
      <c r="AP12" s="55">
        <f t="shared" si="9"/>
        <v>-41513</v>
      </c>
      <c r="AQ12" s="64"/>
      <c r="AR12" s="56">
        <f t="shared" si="10"/>
        <v>-73606</v>
      </c>
      <c r="AS12" s="61"/>
      <c r="AT12" s="56">
        <f t="shared" si="11"/>
        <v>-59096</v>
      </c>
    </row>
    <row r="13" spans="1:46" ht="22.5">
      <c r="A13" s="5" t="s">
        <v>25</v>
      </c>
      <c r="B13" s="5"/>
      <c r="C13" s="5"/>
      <c r="D13" s="5"/>
      <c r="E13" s="5"/>
      <c r="F13" s="3"/>
      <c r="G13" s="5"/>
      <c r="H13" s="38">
        <v>342025</v>
      </c>
      <c r="I13" s="37"/>
      <c r="J13" s="38">
        <v>160506</v>
      </c>
      <c r="K13" s="37"/>
      <c r="L13" s="38">
        <v>341977</v>
      </c>
      <c r="M13" s="39"/>
      <c r="N13" s="38">
        <v>158379</v>
      </c>
      <c r="P13" s="38">
        <f>+'PL-E9M'!H14</f>
        <v>765898</v>
      </c>
      <c r="Q13" s="37"/>
      <c r="R13" s="38">
        <f>+'PL-E9M'!J14</f>
        <v>552677</v>
      </c>
      <c r="S13" s="37"/>
      <c r="T13" s="38">
        <f>+'PL-E9M'!L14</f>
        <v>765501</v>
      </c>
      <c r="U13" s="39"/>
      <c r="V13" s="38">
        <f>+'PL-E9M'!N14</f>
        <v>553280</v>
      </c>
      <c r="X13" s="38">
        <f t="shared" si="1"/>
        <v>423873</v>
      </c>
      <c r="Y13" s="37">
        <f t="shared" si="2"/>
        <v>0</v>
      </c>
      <c r="Z13" s="38">
        <f t="shared" si="3"/>
        <v>392171</v>
      </c>
      <c r="AA13" s="37">
        <f t="shared" si="4"/>
        <v>0</v>
      </c>
      <c r="AB13" s="38">
        <f t="shared" si="5"/>
        <v>423524</v>
      </c>
      <c r="AC13" s="39">
        <f t="shared" si="6"/>
        <v>0</v>
      </c>
      <c r="AD13" s="38">
        <f t="shared" si="7"/>
        <v>394901</v>
      </c>
      <c r="AF13" s="38">
        <f>+'PL-E3M'!H14</f>
        <v>185468</v>
      </c>
      <c r="AG13" s="37"/>
      <c r="AH13" s="38">
        <f>+'PL-E3M'!J14</f>
        <v>143671</v>
      </c>
      <c r="AI13" s="37"/>
      <c r="AJ13" s="38">
        <f>+'PL-E3M'!L14</f>
        <v>185302</v>
      </c>
      <c r="AK13" s="39"/>
      <c r="AL13" s="38">
        <f>+'PL-E3M'!N14</f>
        <v>162198</v>
      </c>
      <c r="AN13" s="38">
        <f t="shared" si="8"/>
        <v>238405</v>
      </c>
      <c r="AO13" s="37"/>
      <c r="AP13" s="38">
        <f t="shared" si="9"/>
        <v>248500</v>
      </c>
      <c r="AQ13" s="37"/>
      <c r="AR13" s="38">
        <f t="shared" si="10"/>
        <v>238222</v>
      </c>
      <c r="AS13" s="39"/>
      <c r="AT13" s="38">
        <f t="shared" si="11"/>
        <v>232703</v>
      </c>
    </row>
    <row r="14" spans="1:46" ht="22.5">
      <c r="A14" s="2" t="s">
        <v>36</v>
      </c>
      <c r="B14" s="2"/>
      <c r="C14" s="2"/>
      <c r="D14" s="2"/>
      <c r="E14" s="2"/>
      <c r="F14" s="3"/>
      <c r="G14" s="2"/>
      <c r="H14" s="46">
        <v>4425</v>
      </c>
      <c r="I14" s="33"/>
      <c r="J14" s="46">
        <v>6078</v>
      </c>
      <c r="K14" s="33"/>
      <c r="L14" s="47">
        <v>4425</v>
      </c>
      <c r="M14" s="35"/>
      <c r="N14" s="47">
        <v>6078</v>
      </c>
      <c r="P14" s="46">
        <f>+'PL-E9M'!H16</f>
        <v>11061</v>
      </c>
      <c r="Q14" s="33"/>
      <c r="R14" s="46">
        <f>+'PL-E9M'!J16</f>
        <v>10199</v>
      </c>
      <c r="S14" s="33"/>
      <c r="T14" s="47">
        <f>+'PL-E9M'!L16</f>
        <v>11061</v>
      </c>
      <c r="U14" s="35"/>
      <c r="V14" s="47">
        <f>+'PL-E9M'!N16</f>
        <v>10199</v>
      </c>
      <c r="X14" s="46">
        <f t="shared" si="1"/>
        <v>6636</v>
      </c>
      <c r="Y14" s="33">
        <f t="shared" si="2"/>
        <v>0</v>
      </c>
      <c r="Z14" s="46">
        <f t="shared" si="3"/>
        <v>4121</v>
      </c>
      <c r="AA14" s="33">
        <f t="shared" si="4"/>
        <v>0</v>
      </c>
      <c r="AB14" s="47">
        <f t="shared" si="5"/>
        <v>6636</v>
      </c>
      <c r="AC14" s="35">
        <f t="shared" si="6"/>
        <v>0</v>
      </c>
      <c r="AD14" s="47">
        <f t="shared" si="7"/>
        <v>4121</v>
      </c>
      <c r="AF14" s="46">
        <f>+'PL-E3M'!H15</f>
        <v>-216</v>
      </c>
      <c r="AG14" s="33"/>
      <c r="AH14" s="46">
        <f>+'PL-E3M'!J15</f>
        <v>2477</v>
      </c>
      <c r="AI14" s="33"/>
      <c r="AJ14" s="47">
        <f>+'PL-E3M'!L15</f>
        <v>-216</v>
      </c>
      <c r="AK14" s="35"/>
      <c r="AL14" s="47">
        <f>+'PL-E3M'!N15</f>
        <v>2477</v>
      </c>
      <c r="AN14" s="46">
        <f t="shared" si="8"/>
        <v>6852</v>
      </c>
      <c r="AO14" s="33"/>
      <c r="AP14" s="46">
        <f>+Z14-AH14</f>
        <v>1644</v>
      </c>
      <c r="AQ14" s="33"/>
      <c r="AR14" s="47">
        <f t="shared" si="10"/>
        <v>6852</v>
      </c>
      <c r="AS14" s="35"/>
      <c r="AT14" s="47">
        <f t="shared" si="11"/>
        <v>1644</v>
      </c>
    </row>
    <row r="15" spans="1:46" ht="22.5">
      <c r="A15" s="6" t="s">
        <v>38</v>
      </c>
      <c r="B15" s="2"/>
      <c r="C15" s="2"/>
      <c r="D15" s="2"/>
      <c r="E15" s="2"/>
      <c r="F15" s="3"/>
      <c r="G15" s="2"/>
      <c r="H15" s="47">
        <v>687</v>
      </c>
      <c r="I15" s="33"/>
      <c r="J15" s="47">
        <v>1121</v>
      </c>
      <c r="K15" s="33"/>
      <c r="L15" s="47">
        <v>687</v>
      </c>
      <c r="M15" s="35"/>
      <c r="N15" s="47">
        <v>1121</v>
      </c>
      <c r="P15" s="47" t="e">
        <f>+'PL-E9M'!#REF!</f>
        <v>#REF!</v>
      </c>
      <c r="Q15" s="33"/>
      <c r="R15" s="47" t="e">
        <f>+'PL-E9M'!#REF!</f>
        <v>#REF!</v>
      </c>
      <c r="S15" s="33"/>
      <c r="T15" s="47" t="e">
        <f>+'PL-E9M'!#REF!</f>
        <v>#REF!</v>
      </c>
      <c r="U15" s="35"/>
      <c r="V15" s="47" t="e">
        <f>+'PL-E9M'!#REF!</f>
        <v>#REF!</v>
      </c>
      <c r="X15" s="47" t="e">
        <f t="shared" si="1"/>
        <v>#REF!</v>
      </c>
      <c r="Y15" s="33">
        <f t="shared" si="2"/>
        <v>0</v>
      </c>
      <c r="Z15" s="47" t="e">
        <f t="shared" si="3"/>
        <v>#REF!</v>
      </c>
      <c r="AA15" s="33">
        <f t="shared" si="4"/>
        <v>0</v>
      </c>
      <c r="AB15" s="47" t="e">
        <f t="shared" si="5"/>
        <v>#REF!</v>
      </c>
      <c r="AC15" s="35">
        <f t="shared" si="6"/>
        <v>0</v>
      </c>
      <c r="AD15" s="47" t="e">
        <f t="shared" si="7"/>
        <v>#REF!</v>
      </c>
      <c r="AF15" s="47" t="e">
        <f>+'PL-E3M'!#REF!</f>
        <v>#REF!</v>
      </c>
      <c r="AG15" s="33"/>
      <c r="AH15" s="47" t="e">
        <f>+'PL-E3M'!#REF!</f>
        <v>#REF!</v>
      </c>
      <c r="AI15" s="33"/>
      <c r="AJ15" s="47" t="e">
        <f>+'PL-E3M'!#REF!</f>
        <v>#REF!</v>
      </c>
      <c r="AK15" s="35"/>
      <c r="AL15" s="47" t="e">
        <f>+'PL-E3M'!#REF!</f>
        <v>#REF!</v>
      </c>
      <c r="AN15" s="47" t="e">
        <f t="shared" si="8"/>
        <v>#REF!</v>
      </c>
      <c r="AO15" s="33"/>
      <c r="AP15" s="47" t="e">
        <f t="shared" si="9"/>
        <v>#REF!</v>
      </c>
      <c r="AQ15" s="33"/>
      <c r="AR15" s="47" t="e">
        <f t="shared" si="10"/>
        <v>#REF!</v>
      </c>
      <c r="AS15" s="35"/>
      <c r="AT15" s="47" t="e">
        <f t="shared" si="11"/>
        <v>#REF!</v>
      </c>
    </row>
    <row r="16" spans="1:46" ht="22.5">
      <c r="A16" s="2" t="s">
        <v>35</v>
      </c>
      <c r="B16" s="2"/>
      <c r="C16" s="2"/>
      <c r="D16" s="2"/>
      <c r="E16" s="2"/>
      <c r="F16" s="3"/>
      <c r="G16" s="2"/>
      <c r="H16" s="47">
        <v>0</v>
      </c>
      <c r="I16" s="33"/>
      <c r="J16" s="47">
        <v>-833</v>
      </c>
      <c r="K16" s="33"/>
      <c r="L16" s="47">
        <v>0</v>
      </c>
      <c r="M16" s="35"/>
      <c r="N16" s="47">
        <v>-833</v>
      </c>
      <c r="P16" s="47">
        <f>+'PL-E9M'!H19</f>
        <v>-461</v>
      </c>
      <c r="Q16" s="33"/>
      <c r="R16" s="47">
        <f>+'PL-E9M'!J19</f>
        <v>4280</v>
      </c>
      <c r="S16" s="33"/>
      <c r="T16" s="47">
        <f>+'PL-E9M'!L19</f>
        <v>-461</v>
      </c>
      <c r="U16" s="35"/>
      <c r="V16" s="47">
        <f>+'PL-E9M'!N19</f>
        <v>-1341</v>
      </c>
      <c r="X16" s="47">
        <f t="shared" si="1"/>
        <v>-461</v>
      </c>
      <c r="Y16" s="33">
        <f t="shared" si="2"/>
        <v>0</v>
      </c>
      <c r="Z16" s="47">
        <f t="shared" si="3"/>
        <v>5113</v>
      </c>
      <c r="AA16" s="33">
        <f t="shared" si="4"/>
        <v>0</v>
      </c>
      <c r="AB16" s="47">
        <f t="shared" si="5"/>
        <v>-461</v>
      </c>
      <c r="AC16" s="35">
        <f t="shared" si="6"/>
        <v>0</v>
      </c>
      <c r="AD16" s="47">
        <f t="shared" si="7"/>
        <v>-508</v>
      </c>
      <c r="AF16" s="47">
        <f>+'PL-E3M'!H18</f>
        <v>-77</v>
      </c>
      <c r="AG16" s="33"/>
      <c r="AH16" s="47">
        <f>+'PL-E3M'!J18</f>
        <v>-1341</v>
      </c>
      <c r="AI16" s="33"/>
      <c r="AJ16" s="47">
        <f>+'PL-E3M'!L18</f>
        <v>-77</v>
      </c>
      <c r="AK16" s="35"/>
      <c r="AL16" s="47">
        <f>+'PL-E3M'!N18</f>
        <v>-333</v>
      </c>
      <c r="AN16" s="47">
        <f t="shared" si="8"/>
        <v>-384</v>
      </c>
      <c r="AO16" s="33"/>
      <c r="AP16" s="47">
        <f t="shared" si="9"/>
        <v>6454</v>
      </c>
      <c r="AQ16" s="33"/>
      <c r="AR16" s="47">
        <f t="shared" si="10"/>
        <v>-384</v>
      </c>
      <c r="AS16" s="35"/>
      <c r="AT16" s="47">
        <f t="shared" si="11"/>
        <v>-175</v>
      </c>
    </row>
    <row r="17" spans="1:46" ht="22.5">
      <c r="A17" s="2"/>
      <c r="B17" s="2"/>
      <c r="C17" s="2"/>
      <c r="D17" s="2"/>
      <c r="E17" s="2"/>
      <c r="F17" s="3"/>
      <c r="G17" s="2"/>
      <c r="H17" s="47"/>
      <c r="I17" s="33"/>
      <c r="J17" s="47"/>
      <c r="K17" s="33"/>
      <c r="L17" s="47"/>
      <c r="M17" s="35"/>
      <c r="N17" s="47"/>
      <c r="P17" s="47">
        <f>+'PL-E9M'!H20</f>
        <v>0</v>
      </c>
      <c r="Q17" s="33"/>
      <c r="R17" s="47">
        <f>+'PL-E9M'!J20</f>
        <v>0</v>
      </c>
      <c r="S17" s="33"/>
      <c r="T17" s="47">
        <f>+'PL-E9M'!L20</f>
        <v>0</v>
      </c>
      <c r="U17" s="35"/>
      <c r="V17" s="47">
        <f>+'PL-E9M'!N20</f>
        <v>13242</v>
      </c>
      <c r="X17" s="47">
        <f t="shared" si="1"/>
        <v>0</v>
      </c>
      <c r="Y17" s="33">
        <f t="shared" si="2"/>
        <v>0</v>
      </c>
      <c r="Z17" s="47">
        <f t="shared" si="3"/>
        <v>0</v>
      </c>
      <c r="AA17" s="33">
        <f t="shared" si="4"/>
        <v>0</v>
      </c>
      <c r="AB17" s="47">
        <f t="shared" si="5"/>
        <v>0</v>
      </c>
      <c r="AC17" s="35">
        <f t="shared" si="6"/>
        <v>0</v>
      </c>
      <c r="AD17" s="47">
        <f t="shared" si="7"/>
        <v>13242</v>
      </c>
      <c r="AF17" s="47">
        <f>+'PL-E3M'!H19</f>
        <v>61</v>
      </c>
      <c r="AG17" s="33"/>
      <c r="AH17" s="47">
        <f>+'PL-E3M'!J19</f>
        <v>0</v>
      </c>
      <c r="AI17" s="33"/>
      <c r="AJ17" s="47">
        <f>+'PL-E3M'!L19</f>
        <v>61</v>
      </c>
      <c r="AK17" s="35"/>
      <c r="AL17" s="47">
        <f>+'PL-E3M'!N19</f>
        <v>0</v>
      </c>
      <c r="AN17" s="47">
        <f t="shared" si="8"/>
        <v>-61</v>
      </c>
      <c r="AO17" s="33"/>
      <c r="AP17" s="47">
        <f t="shared" si="9"/>
        <v>0</v>
      </c>
      <c r="AQ17" s="33"/>
      <c r="AR17" s="47">
        <f t="shared" si="10"/>
        <v>-61</v>
      </c>
      <c r="AS17" s="35"/>
      <c r="AT17" s="47">
        <f t="shared" si="11"/>
        <v>13242</v>
      </c>
    </row>
    <row r="18" spans="1:46" ht="22.5">
      <c r="A18" s="2" t="s">
        <v>3</v>
      </c>
      <c r="B18" s="2"/>
      <c r="C18" s="2"/>
      <c r="D18" s="2"/>
      <c r="E18" s="2"/>
      <c r="F18" s="16"/>
      <c r="G18" s="2"/>
      <c r="H18" s="32">
        <v>-46613</v>
      </c>
      <c r="I18" s="33"/>
      <c r="J18" s="32">
        <v>-46726</v>
      </c>
      <c r="K18" s="33"/>
      <c r="L18" s="34">
        <v>-47306</v>
      </c>
      <c r="M18" s="35"/>
      <c r="N18" s="34">
        <v>-47518</v>
      </c>
      <c r="P18" s="32">
        <f>+'PL-E9M'!H21</f>
        <v>-148166</v>
      </c>
      <c r="Q18" s="33"/>
      <c r="R18" s="32">
        <f>+'PL-E9M'!J21</f>
        <v>-145939</v>
      </c>
      <c r="S18" s="33"/>
      <c r="T18" s="34">
        <f>+'PL-E9M'!L21</f>
        <v>-150266</v>
      </c>
      <c r="U18" s="35"/>
      <c r="V18" s="34">
        <f>+'PL-E9M'!N21</f>
        <v>-148308</v>
      </c>
      <c r="X18" s="32">
        <f t="shared" si="1"/>
        <v>-101553</v>
      </c>
      <c r="Y18" s="33">
        <f t="shared" si="2"/>
        <v>0</v>
      </c>
      <c r="Z18" s="32">
        <f t="shared" si="3"/>
        <v>-99213</v>
      </c>
      <c r="AA18" s="33">
        <f t="shared" si="4"/>
        <v>0</v>
      </c>
      <c r="AB18" s="34">
        <f t="shared" si="5"/>
        <v>-102960</v>
      </c>
      <c r="AC18" s="35">
        <f t="shared" si="6"/>
        <v>0</v>
      </c>
      <c r="AD18" s="34">
        <f t="shared" si="7"/>
        <v>-100790</v>
      </c>
      <c r="AF18" s="32">
        <f>+'PL-E3M'!H20</f>
        <v>-50150</v>
      </c>
      <c r="AG18" s="33"/>
      <c r="AH18" s="32">
        <f>+'PL-E3M'!J20</f>
        <v>-49331</v>
      </c>
      <c r="AI18" s="33"/>
      <c r="AJ18" s="34">
        <f>+'PL-E3M'!L20</f>
        <v>-50856</v>
      </c>
      <c r="AK18" s="35"/>
      <c r="AL18" s="34">
        <f>+'PL-E3M'!N20</f>
        <v>-50109</v>
      </c>
      <c r="AN18" s="32">
        <f t="shared" si="8"/>
        <v>-51403</v>
      </c>
      <c r="AO18" s="33"/>
      <c r="AP18" s="32">
        <f t="shared" si="9"/>
        <v>-49882</v>
      </c>
      <c r="AQ18" s="33"/>
      <c r="AR18" s="34">
        <f t="shared" si="10"/>
        <v>-52104</v>
      </c>
      <c r="AS18" s="35"/>
      <c r="AT18" s="34">
        <f t="shared" si="11"/>
        <v>-50681</v>
      </c>
    </row>
    <row r="19" spans="1:46" ht="22.5">
      <c r="A19" s="15" t="s">
        <v>16</v>
      </c>
      <c r="B19" s="16"/>
      <c r="C19" s="15"/>
      <c r="D19" s="16"/>
      <c r="E19" s="17"/>
      <c r="F19" s="52"/>
      <c r="G19" s="5"/>
      <c r="H19" s="38">
        <v>300524</v>
      </c>
      <c r="I19" s="37"/>
      <c r="J19" s="38">
        <v>120146</v>
      </c>
      <c r="K19" s="37"/>
      <c r="L19" s="38">
        <v>299783</v>
      </c>
      <c r="M19" s="41"/>
      <c r="N19" s="38">
        <v>117227</v>
      </c>
      <c r="P19" s="38">
        <f>+'PL-E9M'!H22</f>
        <v>631583</v>
      </c>
      <c r="Q19" s="37"/>
      <c r="R19" s="38">
        <f>+'PL-E9M'!J22</f>
        <v>450864</v>
      </c>
      <c r="S19" s="37"/>
      <c r="T19" s="38">
        <f>+'PL-E9M'!L22</f>
        <v>629086</v>
      </c>
      <c r="U19" s="41"/>
      <c r="V19" s="38">
        <f>+'PL-E9M'!N22</f>
        <v>441628</v>
      </c>
      <c r="X19" s="38">
        <f t="shared" si="1"/>
        <v>331059</v>
      </c>
      <c r="Y19" s="37">
        <f t="shared" si="2"/>
        <v>0</v>
      </c>
      <c r="Z19" s="38">
        <f t="shared" si="3"/>
        <v>330718</v>
      </c>
      <c r="AA19" s="37">
        <f t="shared" si="4"/>
        <v>0</v>
      </c>
      <c r="AB19" s="38">
        <f t="shared" si="5"/>
        <v>329303</v>
      </c>
      <c r="AC19" s="41">
        <f t="shared" si="6"/>
        <v>0</v>
      </c>
      <c r="AD19" s="38">
        <f t="shared" si="7"/>
        <v>324401</v>
      </c>
      <c r="AF19" s="38">
        <f>+'PL-E3M'!H21</f>
        <v>141064</v>
      </c>
      <c r="AG19" s="37"/>
      <c r="AH19" s="38">
        <f>+'PL-E3M'!J21</f>
        <v>125071</v>
      </c>
      <c r="AI19" s="37"/>
      <c r="AJ19" s="38">
        <f>+'PL-E3M'!L21</f>
        <v>140192</v>
      </c>
      <c r="AK19" s="41"/>
      <c r="AL19" s="38">
        <f>+'PL-E3M'!N21</f>
        <v>124713</v>
      </c>
      <c r="AN19" s="38">
        <f t="shared" si="8"/>
        <v>189995</v>
      </c>
      <c r="AO19" s="37"/>
      <c r="AP19" s="38">
        <f t="shared" si="9"/>
        <v>205647</v>
      </c>
      <c r="AQ19" s="37"/>
      <c r="AR19" s="38">
        <f t="shared" si="10"/>
        <v>189111</v>
      </c>
      <c r="AS19" s="41"/>
      <c r="AT19" s="38">
        <f t="shared" si="11"/>
        <v>199688</v>
      </c>
    </row>
    <row r="20" spans="1:46" ht="22.5">
      <c r="A20" s="18" t="s">
        <v>24</v>
      </c>
      <c r="B20" s="19"/>
      <c r="C20" s="19"/>
      <c r="D20" s="19"/>
      <c r="E20" s="20"/>
      <c r="F20" s="52">
        <v>18</v>
      </c>
      <c r="G20" s="2"/>
      <c r="H20" s="32">
        <v>-60778</v>
      </c>
      <c r="I20" s="33"/>
      <c r="J20" s="32">
        <v>-23616</v>
      </c>
      <c r="K20" s="33"/>
      <c r="L20" s="34">
        <v>-60630</v>
      </c>
      <c r="M20" s="35"/>
      <c r="N20" s="34">
        <v>-23442</v>
      </c>
      <c r="P20" s="32">
        <f>+'PL-E9M'!H23</f>
        <v>-136054</v>
      </c>
      <c r="Q20" s="33"/>
      <c r="R20" s="32">
        <f>+'PL-E9M'!J23</f>
        <v>-85811</v>
      </c>
      <c r="S20" s="33"/>
      <c r="T20" s="34">
        <f>+'PL-E9M'!L23</f>
        <v>-135582</v>
      </c>
      <c r="U20" s="35"/>
      <c r="V20" s="34">
        <f>+'PL-E9M'!N23</f>
        <v>-85255</v>
      </c>
      <c r="X20" s="32">
        <f t="shared" si="1"/>
        <v>-75276</v>
      </c>
      <c r="Y20" s="33">
        <f t="shared" si="2"/>
        <v>0</v>
      </c>
      <c r="Z20" s="32">
        <f t="shared" si="3"/>
        <v>-62195</v>
      </c>
      <c r="AA20" s="33">
        <f t="shared" si="4"/>
        <v>0</v>
      </c>
      <c r="AB20" s="34">
        <f t="shared" si="5"/>
        <v>-74952</v>
      </c>
      <c r="AC20" s="35">
        <f t="shared" si="6"/>
        <v>0</v>
      </c>
      <c r="AD20" s="34">
        <f t="shared" si="7"/>
        <v>-61813</v>
      </c>
      <c r="AF20" s="32">
        <f>+'PL-E3M'!H22</f>
        <v>-28522</v>
      </c>
      <c r="AG20" s="33"/>
      <c r="AH20" s="32">
        <f>+'PL-E3M'!J22</f>
        <v>-25019</v>
      </c>
      <c r="AI20" s="33"/>
      <c r="AJ20" s="34">
        <f>+'PL-E3M'!L22</f>
        <v>-28376</v>
      </c>
      <c r="AK20" s="35"/>
      <c r="AL20" s="34">
        <f>+'PL-E3M'!N22</f>
        <v>-24881</v>
      </c>
      <c r="AN20" s="32">
        <f t="shared" si="8"/>
        <v>-46754</v>
      </c>
      <c r="AO20" s="33"/>
      <c r="AP20" s="32">
        <f t="shared" si="9"/>
        <v>-37176</v>
      </c>
      <c r="AQ20" s="33"/>
      <c r="AR20" s="34">
        <f t="shared" si="10"/>
        <v>-46576</v>
      </c>
      <c r="AS20" s="35"/>
      <c r="AT20" s="34">
        <f t="shared" si="11"/>
        <v>-36932</v>
      </c>
    </row>
    <row r="21" spans="1:46" ht="22.5">
      <c r="A21" s="5" t="s">
        <v>29</v>
      </c>
      <c r="B21" s="5"/>
      <c r="C21" s="5"/>
      <c r="D21" s="5"/>
      <c r="E21" s="5"/>
      <c r="F21" s="21"/>
      <c r="G21" s="5"/>
      <c r="H21" s="57">
        <v>239746</v>
      </c>
      <c r="I21" s="37"/>
      <c r="J21" s="57">
        <v>96530</v>
      </c>
      <c r="K21" s="37"/>
      <c r="L21" s="57">
        <v>239153</v>
      </c>
      <c r="M21" s="39"/>
      <c r="N21" s="57">
        <v>93785</v>
      </c>
      <c r="P21" s="57">
        <f>+'PL-E9M'!H24</f>
        <v>495529</v>
      </c>
      <c r="Q21" s="37"/>
      <c r="R21" s="57">
        <f>+'PL-E9M'!J24</f>
        <v>365053</v>
      </c>
      <c r="S21" s="37"/>
      <c r="T21" s="57">
        <f>+'PL-E9M'!L24</f>
        <v>493504</v>
      </c>
      <c r="U21" s="39"/>
      <c r="V21" s="57">
        <f>+'PL-E9M'!N24</f>
        <v>356373</v>
      </c>
      <c r="X21" s="57">
        <f t="shared" si="1"/>
        <v>255783</v>
      </c>
      <c r="Y21" s="37">
        <f t="shared" si="2"/>
        <v>0</v>
      </c>
      <c r="Z21" s="57">
        <f t="shared" si="3"/>
        <v>268523</v>
      </c>
      <c r="AA21" s="37">
        <f t="shared" si="4"/>
        <v>0</v>
      </c>
      <c r="AB21" s="57">
        <f t="shared" si="5"/>
        <v>254351</v>
      </c>
      <c r="AC21" s="39">
        <f t="shared" si="6"/>
        <v>0</v>
      </c>
      <c r="AD21" s="57">
        <f t="shared" si="7"/>
        <v>262588</v>
      </c>
      <c r="AF21" s="57">
        <f>+'PL-E3M'!H23</f>
        <v>112542</v>
      </c>
      <c r="AG21" s="37"/>
      <c r="AH21" s="57">
        <f>+'PL-E3M'!J23</f>
        <v>100052</v>
      </c>
      <c r="AI21" s="37"/>
      <c r="AJ21" s="57">
        <f>+'PL-E3M'!L23</f>
        <v>111816</v>
      </c>
      <c r="AK21" s="39"/>
      <c r="AL21" s="57">
        <f>+'PL-E3M'!N23</f>
        <v>99832</v>
      </c>
      <c r="AN21" s="57">
        <f t="shared" si="8"/>
        <v>143241</v>
      </c>
      <c r="AO21" s="37"/>
      <c r="AP21" s="57">
        <f t="shared" si="9"/>
        <v>168471</v>
      </c>
      <c r="AQ21" s="37"/>
      <c r="AR21" s="57">
        <f t="shared" si="10"/>
        <v>142535</v>
      </c>
      <c r="AS21" s="39"/>
      <c r="AT21" s="57">
        <f t="shared" si="11"/>
        <v>162756</v>
      </c>
    </row>
    <row r="22" spans="1:46" ht="22.5">
      <c r="A22" s="5"/>
      <c r="B22" s="5"/>
      <c r="C22" s="5"/>
      <c r="D22" s="5"/>
      <c r="E22" s="5"/>
      <c r="F22" s="21"/>
      <c r="G22" s="5"/>
      <c r="H22" s="40"/>
      <c r="I22" s="37"/>
      <c r="J22" s="40"/>
      <c r="K22" s="37"/>
      <c r="L22" s="41"/>
      <c r="M22" s="39"/>
      <c r="N22" s="41"/>
      <c r="P22" s="40"/>
      <c r="Q22" s="37"/>
      <c r="R22" s="40"/>
      <c r="S22" s="37"/>
      <c r="T22" s="41"/>
      <c r="U22" s="39"/>
      <c r="V22" s="41"/>
    </row>
    <row r="23" spans="1:46" ht="22.5">
      <c r="A23" s="7" t="s">
        <v>21</v>
      </c>
      <c r="B23" s="2"/>
      <c r="C23" s="2"/>
      <c r="D23" s="2"/>
      <c r="E23" s="2"/>
      <c r="F23" s="3"/>
      <c r="G23" s="2"/>
      <c r="H23" s="42">
        <v>0</v>
      </c>
      <c r="I23" s="33"/>
      <c r="J23" s="42">
        <v>0</v>
      </c>
      <c r="K23" s="33"/>
      <c r="L23" s="43">
        <v>0</v>
      </c>
      <c r="M23" s="35"/>
      <c r="N23" s="43">
        <v>0</v>
      </c>
      <c r="P23" s="42">
        <v>0</v>
      </c>
      <c r="Q23" s="33"/>
      <c r="R23" s="42">
        <v>0</v>
      </c>
      <c r="S23" s="33"/>
      <c r="T23" s="43">
        <v>0</v>
      </c>
      <c r="U23" s="35"/>
      <c r="V23" s="43">
        <v>0</v>
      </c>
    </row>
    <row r="24" spans="1:46" ht="22.5">
      <c r="A24" s="22" t="s">
        <v>12</v>
      </c>
      <c r="B24" s="23"/>
      <c r="C24" s="5"/>
      <c r="D24" s="5"/>
      <c r="E24" s="5"/>
      <c r="F24" s="21"/>
      <c r="G24" s="5"/>
      <c r="H24" s="40"/>
      <c r="I24" s="37"/>
      <c r="J24" s="40"/>
      <c r="K24" s="37"/>
      <c r="L24" s="41"/>
      <c r="M24" s="39"/>
      <c r="N24" s="41"/>
      <c r="P24" s="40"/>
      <c r="Q24" s="37"/>
      <c r="R24" s="40"/>
      <c r="S24" s="37"/>
      <c r="T24" s="41"/>
      <c r="U24" s="39"/>
      <c r="V24" s="41"/>
    </row>
    <row r="25" spans="1:46" ht="22.5">
      <c r="A25" s="24" t="s">
        <v>17</v>
      </c>
      <c r="B25" s="25"/>
      <c r="C25" s="5"/>
      <c r="D25" s="5"/>
      <c r="E25" s="5"/>
      <c r="F25" s="21"/>
      <c r="G25" s="5"/>
      <c r="H25" s="40"/>
      <c r="I25" s="37"/>
      <c r="J25" s="40"/>
      <c r="K25" s="37"/>
      <c r="L25" s="41"/>
      <c r="M25" s="39"/>
      <c r="N25" s="41"/>
      <c r="P25" s="40"/>
      <c r="Q25" s="37"/>
      <c r="R25" s="40"/>
      <c r="S25" s="37"/>
      <c r="T25" s="41"/>
      <c r="U25" s="39"/>
      <c r="V25" s="41"/>
    </row>
    <row r="26" spans="1:46" ht="22.5">
      <c r="A26" s="26"/>
      <c r="B26" s="27" t="s">
        <v>13</v>
      </c>
      <c r="C26" s="5"/>
      <c r="D26" s="5"/>
      <c r="E26" s="5"/>
      <c r="F26" s="3"/>
      <c r="G26" s="5"/>
      <c r="H26" s="32">
        <v>0</v>
      </c>
      <c r="I26" s="33"/>
      <c r="J26" s="32">
        <v>0</v>
      </c>
      <c r="K26" s="33"/>
      <c r="L26" s="34">
        <v>0</v>
      </c>
      <c r="M26" s="35"/>
      <c r="N26" s="34">
        <v>0</v>
      </c>
      <c r="P26" s="32">
        <v>0</v>
      </c>
      <c r="Q26" s="33"/>
      <c r="R26" s="32">
        <v>0</v>
      </c>
      <c r="S26" s="33"/>
      <c r="T26" s="34">
        <v>0</v>
      </c>
      <c r="U26" s="35"/>
      <c r="V26" s="34">
        <v>0</v>
      </c>
    </row>
    <row r="27" spans="1:46" ht="22.5">
      <c r="A27" s="28" t="s">
        <v>14</v>
      </c>
      <c r="B27" s="25"/>
      <c r="C27" s="5"/>
      <c r="D27" s="5"/>
      <c r="E27" s="5"/>
      <c r="F27" s="21"/>
      <c r="G27" s="5"/>
      <c r="H27" s="40"/>
      <c r="I27" s="37"/>
      <c r="J27" s="40"/>
      <c r="K27" s="37"/>
      <c r="L27" s="41"/>
      <c r="M27" s="39"/>
      <c r="N27" s="41"/>
      <c r="P27" s="40"/>
      <c r="Q27" s="37"/>
      <c r="R27" s="40"/>
      <c r="S27" s="37"/>
      <c r="T27" s="41"/>
      <c r="U27" s="39"/>
      <c r="V27" s="41"/>
    </row>
    <row r="28" spans="1:46" ht="22.5">
      <c r="A28" s="26"/>
      <c r="B28" s="28" t="s">
        <v>15</v>
      </c>
      <c r="C28" s="5"/>
      <c r="D28" s="5"/>
      <c r="E28" s="5"/>
      <c r="F28" s="3"/>
      <c r="G28" s="5"/>
      <c r="H28" s="32">
        <v>0</v>
      </c>
      <c r="I28" s="33"/>
      <c r="J28" s="32">
        <v>0</v>
      </c>
      <c r="K28" s="33"/>
      <c r="L28" s="34">
        <v>0</v>
      </c>
      <c r="M28" s="35"/>
      <c r="N28" s="34">
        <v>0</v>
      </c>
      <c r="P28" s="32">
        <v>0</v>
      </c>
      <c r="Q28" s="33"/>
      <c r="R28" s="32">
        <v>0</v>
      </c>
      <c r="S28" s="33"/>
      <c r="T28" s="34">
        <v>0</v>
      </c>
      <c r="U28" s="35"/>
      <c r="V28" s="34">
        <v>0</v>
      </c>
    </row>
    <row r="29" spans="1:46" ht="22.5">
      <c r="A29" s="5"/>
      <c r="B29" s="5"/>
      <c r="C29" s="5"/>
      <c r="D29" s="5"/>
      <c r="E29" s="5"/>
      <c r="F29" s="21"/>
      <c r="G29" s="5"/>
      <c r="H29" s="40"/>
      <c r="I29" s="37"/>
      <c r="J29" s="40"/>
      <c r="K29" s="37"/>
      <c r="L29" s="41"/>
      <c r="M29" s="39"/>
      <c r="N29" s="41"/>
      <c r="P29" s="40"/>
      <c r="Q29" s="37"/>
      <c r="R29" s="40"/>
      <c r="S29" s="37"/>
      <c r="T29" s="41"/>
      <c r="U29" s="39"/>
      <c r="V29" s="41"/>
    </row>
    <row r="30" spans="1:46" ht="22.5">
      <c r="A30" s="22" t="s">
        <v>18</v>
      </c>
      <c r="B30" s="2"/>
      <c r="C30" s="2"/>
      <c r="D30" s="2"/>
      <c r="E30" s="2"/>
      <c r="F30" s="3"/>
      <c r="G30" s="2"/>
      <c r="H30" s="58">
        <v>0</v>
      </c>
      <c r="I30" s="33"/>
      <c r="J30" s="58">
        <v>0</v>
      </c>
      <c r="K30" s="33"/>
      <c r="L30" s="59">
        <v>0</v>
      </c>
      <c r="M30" s="44"/>
      <c r="N30" s="59">
        <v>0</v>
      </c>
      <c r="P30" s="58">
        <v>0</v>
      </c>
      <c r="Q30" s="33"/>
      <c r="R30" s="58">
        <v>0</v>
      </c>
      <c r="S30" s="33"/>
      <c r="T30" s="59">
        <v>0</v>
      </c>
      <c r="U30" s="44"/>
      <c r="V30" s="59">
        <v>0</v>
      </c>
    </row>
    <row r="31" spans="1:46" ht="22.5">
      <c r="A31" s="5"/>
      <c r="B31" s="5"/>
      <c r="C31" s="5"/>
      <c r="D31" s="5"/>
      <c r="E31" s="5"/>
      <c r="F31" s="21"/>
      <c r="G31" s="5"/>
      <c r="H31" s="40"/>
      <c r="I31" s="37"/>
      <c r="J31" s="40"/>
      <c r="K31" s="37"/>
      <c r="L31" s="41"/>
      <c r="M31" s="39"/>
      <c r="N31" s="41"/>
      <c r="P31" s="40"/>
      <c r="Q31" s="37"/>
      <c r="R31" s="40"/>
      <c r="S31" s="37"/>
      <c r="T31" s="41"/>
      <c r="U31" s="39"/>
      <c r="V31" s="41"/>
    </row>
    <row r="32" spans="1:46" ht="23.25" thickBot="1">
      <c r="A32" s="29" t="s">
        <v>11</v>
      </c>
      <c r="B32" s="2"/>
      <c r="C32" s="2"/>
      <c r="D32" s="2"/>
      <c r="E32" s="2"/>
      <c r="F32" s="2"/>
      <c r="G32" s="2"/>
      <c r="H32" s="45">
        <v>239746</v>
      </c>
      <c r="I32" s="33"/>
      <c r="J32" s="45">
        <v>96530</v>
      </c>
      <c r="K32" s="33"/>
      <c r="L32" s="45">
        <v>239153</v>
      </c>
      <c r="M32" s="33"/>
      <c r="N32" s="45">
        <v>93785</v>
      </c>
      <c r="P32" s="45">
        <v>382987</v>
      </c>
      <c r="Q32" s="33"/>
      <c r="R32" s="45">
        <v>265002</v>
      </c>
      <c r="S32" s="33"/>
      <c r="T32" s="45">
        <v>381688</v>
      </c>
      <c r="U32" s="33"/>
      <c r="V32" s="45">
        <v>256542</v>
      </c>
    </row>
    <row r="33" spans="1:42" ht="23.25" thickTop="1">
      <c r="A33" s="2"/>
      <c r="B33" s="2"/>
      <c r="C33" s="2"/>
      <c r="D33" s="2"/>
      <c r="E33" s="2"/>
      <c r="F33" s="2"/>
      <c r="G33" s="2"/>
      <c r="H33" s="46"/>
      <c r="I33" s="33"/>
      <c r="J33" s="46"/>
      <c r="K33" s="33"/>
      <c r="L33" s="47"/>
      <c r="M33" s="33"/>
      <c r="N33" s="47"/>
      <c r="P33" s="46"/>
      <c r="Q33" s="33"/>
      <c r="R33" s="46"/>
      <c r="S33" s="33"/>
      <c r="T33" s="47"/>
      <c r="U33" s="33"/>
      <c r="V33" s="47"/>
    </row>
    <row r="34" spans="1:42" ht="22.5">
      <c r="A34" s="30" t="s">
        <v>30</v>
      </c>
      <c r="B34" s="2"/>
      <c r="C34" s="2"/>
      <c r="D34" s="2"/>
      <c r="E34" s="2"/>
      <c r="F34" s="2"/>
      <c r="G34" s="2"/>
      <c r="H34" s="33"/>
      <c r="I34" s="33"/>
      <c r="J34" s="33"/>
      <c r="K34" s="33"/>
      <c r="L34" s="33"/>
      <c r="M34" s="33"/>
      <c r="N34" s="33"/>
      <c r="P34" s="33"/>
      <c r="Q34" s="33"/>
      <c r="R34" s="33"/>
      <c r="S34" s="33"/>
      <c r="T34" s="33"/>
      <c r="U34" s="33"/>
      <c r="V34" s="33"/>
    </row>
    <row r="35" spans="1:42" ht="22.5">
      <c r="A35" s="31"/>
      <c r="B35" s="2" t="s">
        <v>10</v>
      </c>
      <c r="C35" s="2"/>
      <c r="D35" s="2"/>
      <c r="E35" s="2"/>
      <c r="F35" s="3"/>
      <c r="G35" s="2"/>
      <c r="H35" s="33">
        <v>239746</v>
      </c>
      <c r="I35" s="33"/>
      <c r="J35" s="33">
        <v>94841</v>
      </c>
      <c r="K35" s="33"/>
      <c r="L35" s="33">
        <v>239153</v>
      </c>
      <c r="M35" s="33"/>
      <c r="N35" s="33">
        <v>93785</v>
      </c>
      <c r="P35" s="33">
        <v>382987</v>
      </c>
      <c r="Q35" s="33"/>
      <c r="R35" s="33">
        <v>260076</v>
      </c>
      <c r="S35" s="33"/>
      <c r="T35" s="33">
        <v>381688</v>
      </c>
      <c r="U35" s="33"/>
      <c r="V35" s="33">
        <v>256542</v>
      </c>
    </row>
    <row r="36" spans="1:42" ht="22.5">
      <c r="A36" s="31"/>
      <c r="B36" s="2" t="s">
        <v>26</v>
      </c>
      <c r="C36" s="2"/>
      <c r="D36" s="2"/>
      <c r="E36" s="2"/>
      <c r="F36" s="3"/>
      <c r="G36" s="2"/>
      <c r="H36" s="32">
        <v>0</v>
      </c>
      <c r="I36" s="33"/>
      <c r="J36" s="32">
        <v>1689</v>
      </c>
      <c r="K36" s="33"/>
      <c r="L36" s="34">
        <v>0</v>
      </c>
      <c r="M36" s="35"/>
      <c r="N36" s="34">
        <v>0</v>
      </c>
      <c r="P36" s="32">
        <v>0</v>
      </c>
      <c r="Q36" s="33"/>
      <c r="R36" s="32">
        <v>4926</v>
      </c>
      <c r="S36" s="33"/>
      <c r="T36" s="34">
        <v>0</v>
      </c>
      <c r="U36" s="35"/>
      <c r="V36" s="34">
        <v>0</v>
      </c>
      <c r="Z36" s="32">
        <f t="shared" ref="Z36" si="12">+R36-J36</f>
        <v>3237</v>
      </c>
      <c r="AH36" s="47">
        <f>+'PL-E3M'!J30</f>
        <v>0</v>
      </c>
      <c r="AP36" s="47">
        <f t="shared" ref="AP36" si="13">+Z36-AH36</f>
        <v>3237</v>
      </c>
    </row>
    <row r="37" spans="1:42" ht="23.25" thickBot="1">
      <c r="A37" s="5" t="s">
        <v>29</v>
      </c>
      <c r="B37" s="2"/>
      <c r="C37" s="2"/>
      <c r="D37" s="2"/>
      <c r="E37" s="2"/>
      <c r="F37" s="3"/>
      <c r="G37" s="2"/>
      <c r="H37" s="48">
        <v>239746</v>
      </c>
      <c r="I37" s="33"/>
      <c r="J37" s="48">
        <v>96530</v>
      </c>
      <c r="K37" s="33"/>
      <c r="L37" s="48">
        <v>239153</v>
      </c>
      <c r="M37" s="33"/>
      <c r="N37" s="48">
        <v>93785</v>
      </c>
      <c r="P37" s="48">
        <v>382987</v>
      </c>
      <c r="Q37" s="33"/>
      <c r="R37" s="48">
        <v>265002</v>
      </c>
      <c r="S37" s="33"/>
      <c r="T37" s="48">
        <v>381688</v>
      </c>
      <c r="U37" s="33"/>
      <c r="V37" s="48">
        <v>256542</v>
      </c>
    </row>
    <row r="38" spans="1:42" ht="23.25" thickTop="1">
      <c r="A38" s="2"/>
      <c r="B38" s="2"/>
      <c r="C38" s="2"/>
      <c r="D38" s="2"/>
      <c r="E38" s="2"/>
      <c r="F38" s="2"/>
      <c r="G38" s="2"/>
      <c r="H38" s="46"/>
      <c r="I38" s="33"/>
      <c r="J38" s="46"/>
      <c r="K38" s="33"/>
      <c r="L38" s="47"/>
      <c r="M38" s="33"/>
      <c r="N38" s="47"/>
      <c r="P38" s="46"/>
      <c r="Q38" s="33"/>
      <c r="R38" s="46"/>
      <c r="S38" s="33"/>
      <c r="T38" s="47"/>
      <c r="U38" s="33"/>
      <c r="V38" s="47"/>
    </row>
    <row r="39" spans="1:42" ht="22.5">
      <c r="A39" s="30" t="s">
        <v>32</v>
      </c>
      <c r="B39" s="2"/>
      <c r="C39" s="2"/>
      <c r="D39" s="2"/>
      <c r="E39" s="2"/>
      <c r="F39" s="2"/>
      <c r="G39" s="2"/>
      <c r="H39" s="33"/>
      <c r="I39" s="33"/>
      <c r="J39" s="33"/>
      <c r="K39" s="33"/>
      <c r="L39" s="33"/>
      <c r="M39" s="33"/>
      <c r="N39" s="33"/>
      <c r="P39" s="33"/>
      <c r="Q39" s="33"/>
      <c r="R39" s="33"/>
      <c r="S39" s="33"/>
      <c r="T39" s="33"/>
      <c r="U39" s="33"/>
      <c r="V39" s="33"/>
    </row>
    <row r="40" spans="1:42" ht="22.5">
      <c r="A40" s="31"/>
      <c r="B40" s="2" t="s">
        <v>10</v>
      </c>
      <c r="C40" s="2"/>
      <c r="D40" s="2"/>
      <c r="E40" s="2"/>
      <c r="F40" s="3"/>
      <c r="G40" s="2"/>
      <c r="H40" s="33">
        <v>239746</v>
      </c>
      <c r="I40" s="33"/>
      <c r="J40" s="33">
        <v>94841</v>
      </c>
      <c r="K40" s="33"/>
      <c r="L40" s="33">
        <v>239153</v>
      </c>
      <c r="M40" s="33"/>
      <c r="N40" s="33">
        <v>93785</v>
      </c>
      <c r="P40" s="33">
        <v>382987</v>
      </c>
      <c r="Q40" s="33"/>
      <c r="R40" s="33">
        <v>260076</v>
      </c>
      <c r="S40" s="33"/>
      <c r="T40" s="33">
        <v>381688</v>
      </c>
      <c r="U40" s="33"/>
      <c r="V40" s="33">
        <v>256542</v>
      </c>
    </row>
    <row r="41" spans="1:42" ht="22.5">
      <c r="A41" s="31"/>
      <c r="B41" s="2" t="s">
        <v>26</v>
      </c>
      <c r="C41" s="2"/>
      <c r="D41" s="2"/>
      <c r="E41" s="2"/>
      <c r="F41" s="3"/>
      <c r="G41" s="2"/>
      <c r="H41" s="32">
        <v>0</v>
      </c>
      <c r="I41" s="33"/>
      <c r="J41" s="32">
        <v>1689</v>
      </c>
      <c r="K41" s="33"/>
      <c r="L41" s="34">
        <v>0</v>
      </c>
      <c r="M41" s="35"/>
      <c r="N41" s="34">
        <v>0</v>
      </c>
      <c r="P41" s="32">
        <v>0</v>
      </c>
      <c r="Q41" s="33"/>
      <c r="R41" s="32">
        <v>4926</v>
      </c>
      <c r="S41" s="33"/>
      <c r="T41" s="34">
        <v>0</v>
      </c>
      <c r="U41" s="35"/>
      <c r="V41" s="34">
        <v>0</v>
      </c>
      <c r="Z41" s="32">
        <f t="shared" ref="Z41" si="14">+R41-J41</f>
        <v>3237</v>
      </c>
      <c r="AH41" s="47">
        <f>+'PL-E3M'!J35</f>
        <v>0</v>
      </c>
      <c r="AP41" s="47">
        <f t="shared" ref="AP41" si="15">+Z41-AH41</f>
        <v>3237</v>
      </c>
    </row>
    <row r="42" spans="1:42" ht="23.25" thickBot="1">
      <c r="A42" s="29" t="s">
        <v>11</v>
      </c>
      <c r="B42" s="2"/>
      <c r="C42" s="2"/>
      <c r="D42" s="2"/>
      <c r="E42" s="2"/>
      <c r="F42" s="3"/>
      <c r="G42" s="2"/>
      <c r="H42" s="48">
        <v>239746</v>
      </c>
      <c r="I42" s="33"/>
      <c r="J42" s="48">
        <v>96530</v>
      </c>
      <c r="K42" s="33"/>
      <c r="L42" s="48">
        <v>239153</v>
      </c>
      <c r="M42" s="33"/>
      <c r="N42" s="48">
        <v>93785</v>
      </c>
      <c r="P42" s="48">
        <v>382987</v>
      </c>
      <c r="Q42" s="33"/>
      <c r="R42" s="48">
        <v>265002</v>
      </c>
      <c r="S42" s="33"/>
      <c r="T42" s="48">
        <v>381688</v>
      </c>
      <c r="U42" s="33"/>
      <c r="V42" s="48">
        <v>256542</v>
      </c>
    </row>
    <row r="43" spans="1:42" ht="23.25" thickTop="1">
      <c r="A43" s="2"/>
      <c r="B43" s="2"/>
      <c r="C43" s="2"/>
      <c r="D43" s="2"/>
      <c r="E43" s="2"/>
      <c r="F43" s="3"/>
      <c r="G43" s="2"/>
      <c r="H43" s="2"/>
      <c r="I43" s="2"/>
      <c r="J43" s="2"/>
      <c r="K43" s="2"/>
      <c r="L43" s="2"/>
      <c r="M43" s="2"/>
      <c r="N43" s="2"/>
      <c r="P43" s="2"/>
      <c r="Q43" s="2"/>
      <c r="R43" s="2"/>
      <c r="S43" s="2"/>
      <c r="T43" s="2"/>
      <c r="U43" s="2"/>
      <c r="V43" s="2"/>
    </row>
    <row r="44" spans="1:42" ht="22.5">
      <c r="A44" s="29" t="s">
        <v>23</v>
      </c>
      <c r="B44" s="2"/>
      <c r="C44" s="2"/>
      <c r="D44" s="2"/>
      <c r="E44" s="2"/>
      <c r="F44" s="3"/>
      <c r="G44" s="2"/>
      <c r="H44" s="2"/>
      <c r="I44" s="2"/>
      <c r="J44" s="2"/>
      <c r="K44" s="2"/>
      <c r="L44" s="2"/>
      <c r="M44" s="2"/>
      <c r="N44" s="2"/>
      <c r="P44" s="2"/>
      <c r="Q44" s="2"/>
      <c r="R44" s="2"/>
      <c r="S44" s="2"/>
      <c r="T44" s="2"/>
      <c r="U44" s="2"/>
      <c r="V44" s="2"/>
    </row>
    <row r="45" spans="1:42" ht="23.25" thickBot="1">
      <c r="A45" s="7" t="s">
        <v>28</v>
      </c>
      <c r="B45" s="2"/>
      <c r="C45" s="2"/>
      <c r="D45" s="2"/>
      <c r="E45" s="2"/>
      <c r="F45" s="3"/>
      <c r="G45" s="2"/>
      <c r="H45" s="60">
        <v>23.974564716999918</v>
      </c>
      <c r="I45" s="50"/>
      <c r="J45" s="60">
        <v>9.4838372280001142</v>
      </c>
      <c r="K45" s="50"/>
      <c r="L45" s="60">
        <v>23.915399271333538</v>
      </c>
      <c r="M45" s="50"/>
      <c r="N45" s="60">
        <v>9.3786434330000112</v>
      </c>
      <c r="P45" s="60">
        <v>0.38298781144999711</v>
      </c>
      <c r="Q45" s="50"/>
      <c r="R45" s="60">
        <v>0.26007426719000054</v>
      </c>
      <c r="S45" s="50"/>
      <c r="T45" s="60">
        <v>0.3816872317299968</v>
      </c>
      <c r="U45" s="50"/>
      <c r="V45" s="60">
        <v>0.25654293002999401</v>
      </c>
    </row>
    <row r="46" spans="1:42" ht="24" thickTop="1" thickBot="1">
      <c r="A46" s="7" t="s">
        <v>22</v>
      </c>
      <c r="B46" s="2"/>
      <c r="C46" s="2"/>
      <c r="D46" s="2"/>
      <c r="E46" s="2"/>
      <c r="F46" s="3"/>
      <c r="G46" s="2"/>
      <c r="H46" s="49">
        <v>10000000</v>
      </c>
      <c r="I46" s="33"/>
      <c r="J46" s="49">
        <v>10000000</v>
      </c>
      <c r="K46" s="33"/>
      <c r="L46" s="49">
        <v>10000000</v>
      </c>
      <c r="M46" s="33"/>
      <c r="N46" s="49">
        <v>10000000</v>
      </c>
      <c r="P46" s="49">
        <v>1000000000</v>
      </c>
      <c r="Q46" s="33"/>
      <c r="R46" s="49">
        <v>1000000000</v>
      </c>
      <c r="S46" s="33"/>
      <c r="T46" s="49">
        <v>1000000000</v>
      </c>
      <c r="U46" s="33"/>
      <c r="V46" s="49">
        <v>1000000000</v>
      </c>
    </row>
    <row r="47" spans="1:42" ht="22.5" thickTop="1"/>
  </sheetData>
  <mergeCells count="15">
    <mergeCell ref="AN2:AT2"/>
    <mergeCell ref="AN3:AP3"/>
    <mergeCell ref="AR3:AT3"/>
    <mergeCell ref="X3:Z3"/>
    <mergeCell ref="AB3:AD3"/>
    <mergeCell ref="X2:AD2"/>
    <mergeCell ref="H2:N2"/>
    <mergeCell ref="P2:V2"/>
    <mergeCell ref="AF2:AL2"/>
    <mergeCell ref="AF3:AH3"/>
    <mergeCell ref="AJ3:AL3"/>
    <mergeCell ref="H3:J3"/>
    <mergeCell ref="L3:N3"/>
    <mergeCell ref="P3:R3"/>
    <mergeCell ref="T3:V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BS-E</vt:lpstr>
      <vt:lpstr>PL-E3M</vt:lpstr>
      <vt:lpstr>PL-E9M</vt:lpstr>
      <vt:lpstr>SE conso_E</vt:lpstr>
      <vt:lpstr>SE_E</vt:lpstr>
      <vt:lpstr>CF-E9M</vt:lpstr>
      <vt:lpstr>compare</vt:lpstr>
      <vt:lpstr>'BS-E'!Print_Area</vt:lpstr>
      <vt:lpstr>'CF-E9M'!Print_Area</vt:lpstr>
      <vt:lpstr>'PL-E3M'!Print_Area</vt:lpstr>
      <vt:lpstr>'PL-E9M'!Print_Area</vt:lpstr>
      <vt:lpstr>'SE conso_E'!Print_Area</vt:lpstr>
      <vt:lpstr>SE_E!Print_Area</vt:lpstr>
      <vt:lpstr>'BS-E'!Print_Area_MI</vt:lpstr>
      <vt:lpstr>'BS-E'!Print_Titles</vt:lpstr>
      <vt:lpstr>'CF-E9M'!Print_Titles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Pichamon Ieamsamang</cp:lastModifiedBy>
  <cp:lastPrinted>2022-11-15T08:36:31Z</cp:lastPrinted>
  <dcterms:created xsi:type="dcterms:W3CDTF">2017-05-12T03:03:07Z</dcterms:created>
  <dcterms:modified xsi:type="dcterms:W3CDTF">2022-11-15T10:41:37Z</dcterms:modified>
</cp:coreProperties>
</file>