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counting\KPMG\KPMG65\ส่งตลาดหลักทรัพย์\Year2022\"/>
    </mc:Choice>
  </mc:AlternateContent>
  <xr:revisionPtr revIDLastSave="0" documentId="13_ncr:1_{B6C20067-3E06-4EB9-A3D7-9A1212719314}" xr6:coauthVersionLast="47" xr6:coauthVersionMax="47" xr10:uidLastSave="{00000000-0000-0000-0000-000000000000}"/>
  <bookViews>
    <workbookView xWindow="-110" yWindow="-110" windowWidth="19420" windowHeight="10560" tabRatio="769" xr2:uid="{00000000-000D-0000-FFFF-FFFF00000000}"/>
  </bookViews>
  <sheets>
    <sheet name="FS 7-8" sheetId="4" r:id="rId1"/>
    <sheet name="PL 9-10" sheetId="9" r:id="rId2"/>
    <sheet name="SH Con 11" sheetId="6" r:id="rId3"/>
    <sheet name="SH Con 12" sheetId="10" r:id="rId4"/>
    <sheet name="SH Sep 13" sheetId="11" r:id="rId5"/>
    <sheet name="SH Sep 13-14" sheetId="7" r:id="rId6"/>
    <sheet name="CF 15-16" sheetId="5" r:id="rId7"/>
  </sheets>
  <definedNames>
    <definedName name="_xlnm._FilterDatabase" localSheetId="1" hidden="1">'PL 9-10'!$C$5:$I$5</definedName>
    <definedName name="_xlnm.Print_Area" localSheetId="6">'CF 15-16'!$A$1:$I$96</definedName>
    <definedName name="_xlnm.Print_Area" localSheetId="0">'FS 7-8'!$A$1:$I$74</definedName>
    <definedName name="_xlnm.Print_Area" localSheetId="1">'PL 9-10'!$A$1:$I$75</definedName>
    <definedName name="_xlnm.Print_Area" localSheetId="2">'SH Con 11'!$A$1:$X$21</definedName>
    <definedName name="_xlnm.Print_Area" localSheetId="3">'SH Con 12'!$A$1:$Y$21</definedName>
    <definedName name="_xlnm.Print_Area" localSheetId="4">'SH Sep 13'!$A$1:$R$21</definedName>
    <definedName name="_xlnm.Print_Area" localSheetId="5">'SH Sep 13-14'!$A$1:$R$21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4" i="9" l="1"/>
  <c r="G24" i="9"/>
  <c r="C24" i="9"/>
  <c r="I14" i="9"/>
  <c r="G14" i="9"/>
  <c r="C14" i="9"/>
  <c r="G74" i="4"/>
  <c r="C74" i="4"/>
  <c r="G72" i="4"/>
  <c r="C72" i="4"/>
  <c r="G70" i="4"/>
  <c r="C70" i="4"/>
  <c r="G57" i="4"/>
  <c r="C57" i="4"/>
  <c r="G55" i="4"/>
  <c r="C55" i="4"/>
  <c r="G49" i="4"/>
  <c r="C49" i="4"/>
  <c r="G31" i="4"/>
  <c r="C31" i="4"/>
  <c r="G29" i="4"/>
  <c r="C29" i="4"/>
  <c r="G16" i="4"/>
  <c r="C16" i="4"/>
  <c r="C26" i="9" l="1"/>
  <c r="C30" i="9" s="1"/>
  <c r="C32" i="9" s="1"/>
  <c r="C34" i="9" s="1"/>
  <c r="I26" i="9"/>
  <c r="I30" i="9" s="1"/>
  <c r="I32" i="9" s="1"/>
  <c r="I34" i="9" s="1"/>
  <c r="G26" i="9"/>
  <c r="G30" i="9" s="1"/>
  <c r="G32" i="9" s="1"/>
  <c r="G34" i="9" s="1"/>
  <c r="I75" i="9"/>
  <c r="G75" i="9"/>
  <c r="H35" i="9"/>
  <c r="I91" i="5" l="1"/>
  <c r="G91" i="5"/>
  <c r="E91" i="5"/>
  <c r="C91" i="5"/>
  <c r="C34" i="5"/>
  <c r="C33" i="5"/>
  <c r="C45" i="9" l="1"/>
  <c r="V16" i="6" l="1"/>
  <c r="P17" i="6"/>
  <c r="J17" i="6"/>
  <c r="C54" i="9" l="1"/>
  <c r="C58" i="9" s="1"/>
  <c r="V16" i="10" l="1"/>
  <c r="J17" i="10" l="1"/>
  <c r="G12" i="5" l="1"/>
  <c r="G14" i="5"/>
  <c r="R13" i="7" l="1"/>
  <c r="T13" i="10"/>
  <c r="X13" i="6"/>
  <c r="H18" i="11"/>
  <c r="F18" i="11"/>
  <c r="D18" i="11"/>
  <c r="R17" i="11"/>
  <c r="N18" i="11"/>
  <c r="P17" i="11"/>
  <c r="P16" i="11"/>
  <c r="J18" i="11"/>
  <c r="R13" i="11"/>
  <c r="P13" i="11"/>
  <c r="H20" i="11"/>
  <c r="F20" i="11"/>
  <c r="D20" i="11"/>
  <c r="L20" i="6"/>
  <c r="V18" i="6"/>
  <c r="P18" i="6"/>
  <c r="P20" i="6" s="1"/>
  <c r="L18" i="6"/>
  <c r="H18" i="6"/>
  <c r="F18" i="6"/>
  <c r="D18" i="6"/>
  <c r="R16" i="6"/>
  <c r="V20" i="6"/>
  <c r="R13" i="6"/>
  <c r="H20" i="6"/>
  <c r="F20" i="6"/>
  <c r="D20" i="6"/>
  <c r="P18" i="11" l="1"/>
  <c r="P20" i="11"/>
  <c r="J20" i="11"/>
  <c r="N20" i="11"/>
  <c r="R16" i="11"/>
  <c r="R18" i="11" s="1"/>
  <c r="R20" i="11" s="1"/>
  <c r="L18" i="11"/>
  <c r="L20" i="11" s="1"/>
  <c r="I77" i="5" l="1"/>
  <c r="I68" i="5"/>
  <c r="E77" i="5"/>
  <c r="E68" i="5"/>
  <c r="E25" i="5"/>
  <c r="E20" i="5"/>
  <c r="E18" i="5"/>
  <c r="E17" i="5"/>
  <c r="E12" i="5"/>
  <c r="E11" i="5"/>
  <c r="I59" i="9"/>
  <c r="I48" i="9"/>
  <c r="E70" i="9"/>
  <c r="E59" i="9"/>
  <c r="E48" i="9"/>
  <c r="N17" i="6" s="1"/>
  <c r="E24" i="9"/>
  <c r="E13" i="9"/>
  <c r="E14" i="9" s="1"/>
  <c r="I70" i="4"/>
  <c r="I55" i="4"/>
  <c r="I49" i="4"/>
  <c r="I57" i="4" s="1"/>
  <c r="E70" i="4"/>
  <c r="E72" i="4" s="1"/>
  <c r="E55" i="4"/>
  <c r="E49" i="4"/>
  <c r="I29" i="4"/>
  <c r="I16" i="4"/>
  <c r="E29" i="4"/>
  <c r="E16" i="4"/>
  <c r="I72" i="4" l="1"/>
  <c r="E57" i="4"/>
  <c r="E74" i="4" s="1"/>
  <c r="R17" i="6"/>
  <c r="R18" i="6" s="1"/>
  <c r="R20" i="6" s="1"/>
  <c r="N18" i="6"/>
  <c r="N20" i="6" s="1"/>
  <c r="T17" i="6"/>
  <c r="X17" i="6" s="1"/>
  <c r="E60" i="9"/>
  <c r="E31" i="4"/>
  <c r="I31" i="4"/>
  <c r="I60" i="9"/>
  <c r="E26" i="9"/>
  <c r="E30" i="9" s="1"/>
  <c r="E32" i="9" s="1"/>
  <c r="P16" i="7"/>
  <c r="C48" i="9"/>
  <c r="G48" i="9"/>
  <c r="R16" i="10"/>
  <c r="P13" i="7"/>
  <c r="V18" i="10"/>
  <c r="L18" i="10"/>
  <c r="H18" i="10"/>
  <c r="F18" i="10"/>
  <c r="D18" i="10"/>
  <c r="P17" i="10"/>
  <c r="P18" i="10" s="1"/>
  <c r="L20" i="10"/>
  <c r="I9" i="5" l="1"/>
  <c r="I27" i="5" s="1"/>
  <c r="I41" i="5" s="1"/>
  <c r="I44" i="5" s="1"/>
  <c r="I80" i="5" s="1"/>
  <c r="I82" i="5" s="1"/>
  <c r="I84" i="5" s="1"/>
  <c r="I74" i="9"/>
  <c r="I74" i="4"/>
  <c r="I64" i="9"/>
  <c r="I66" i="9" s="1"/>
  <c r="I61" i="9"/>
  <c r="I69" i="9" s="1"/>
  <c r="I71" i="9" s="1"/>
  <c r="E9" i="5"/>
  <c r="E27" i="5" s="1"/>
  <c r="E41" i="5" s="1"/>
  <c r="E44" i="5" s="1"/>
  <c r="E80" i="5" s="1"/>
  <c r="E82" i="5" s="1"/>
  <c r="E84" i="5" s="1"/>
  <c r="E34" i="9"/>
  <c r="E61" i="9" s="1"/>
  <c r="E69" i="9" s="1"/>
  <c r="E71" i="9" s="1"/>
  <c r="E64" i="9"/>
  <c r="C70" i="9"/>
  <c r="E66" i="9" l="1"/>
  <c r="E74" i="9" s="1"/>
  <c r="J16" i="6"/>
  <c r="G68" i="5"/>
  <c r="C68" i="5"/>
  <c r="J18" i="6" l="1"/>
  <c r="J20" i="6" s="1"/>
  <c r="T16" i="6"/>
  <c r="J17" i="7"/>
  <c r="N17" i="7"/>
  <c r="G59" i="9"/>
  <c r="C59" i="9"/>
  <c r="X16" i="6" l="1"/>
  <c r="X18" i="6" s="1"/>
  <c r="X20" i="6" s="1"/>
  <c r="T18" i="6"/>
  <c r="T20" i="6" s="1"/>
  <c r="H20" i="10" l="1"/>
  <c r="F20" i="10"/>
  <c r="D20" i="10"/>
  <c r="H18" i="7"/>
  <c r="F18" i="7"/>
  <c r="F20" i="7" s="1"/>
  <c r="D18" i="7"/>
  <c r="D20" i="7" s="1"/>
  <c r="N18" i="7"/>
  <c r="H20" i="7"/>
  <c r="G77" i="5" l="1"/>
  <c r="C77" i="5"/>
  <c r="G5" i="9"/>
  <c r="N17" i="10"/>
  <c r="R17" i="10" s="1"/>
  <c r="R18" i="10" s="1"/>
  <c r="H66" i="9"/>
  <c r="F66" i="9"/>
  <c r="H71" i="9"/>
  <c r="D71" i="9"/>
  <c r="F71" i="9"/>
  <c r="G5" i="4"/>
  <c r="G37" i="4" s="1"/>
  <c r="C37" i="4"/>
  <c r="L17" i="7"/>
  <c r="P17" i="7" s="1"/>
  <c r="P18" i="7" s="1"/>
  <c r="P20" i="7" s="1"/>
  <c r="P20" i="10"/>
  <c r="V20" i="10" l="1"/>
  <c r="R13" i="10"/>
  <c r="R20" i="10" s="1"/>
  <c r="N18" i="10"/>
  <c r="N20" i="10" s="1"/>
  <c r="T17" i="10"/>
  <c r="X17" i="10" s="1"/>
  <c r="L18" i="7"/>
  <c r="L20" i="7" s="1"/>
  <c r="R17" i="7"/>
  <c r="C60" i="9"/>
  <c r="G60" i="9"/>
  <c r="G74" i="9"/>
  <c r="N20" i="7"/>
  <c r="C61" i="9" l="1"/>
  <c r="C69" i="9" s="1"/>
  <c r="C71" i="9" s="1"/>
  <c r="C64" i="9"/>
  <c r="G9" i="5"/>
  <c r="G27" i="5" s="1"/>
  <c r="G41" i="5" s="1"/>
  <c r="G44" i="5" s="1"/>
  <c r="G80" i="5" s="1"/>
  <c r="G82" i="5" s="1"/>
  <c r="G84" i="5" s="1"/>
  <c r="C9" i="5"/>
  <c r="C27" i="5" l="1"/>
  <c r="C41" i="5" s="1"/>
  <c r="C44" i="5" s="1"/>
  <c r="C80" i="5" s="1"/>
  <c r="C82" i="5" s="1"/>
  <c r="C84" i="5" s="1"/>
  <c r="G64" i="9"/>
  <c r="J16" i="7" s="1"/>
  <c r="R16" i="7" s="1"/>
  <c r="G61" i="9"/>
  <c r="G69" i="9" s="1"/>
  <c r="G71" i="9" s="1"/>
  <c r="C66" i="9"/>
  <c r="C74" i="9" s="1"/>
  <c r="J16" i="10"/>
  <c r="X13" i="10"/>
  <c r="G66" i="9" l="1"/>
  <c r="J18" i="10"/>
  <c r="T16" i="10"/>
  <c r="J18" i="7"/>
  <c r="J20" i="7" s="1"/>
  <c r="R18" i="7"/>
  <c r="R20" i="7" s="1"/>
  <c r="J20" i="10" l="1"/>
  <c r="X16" i="10"/>
  <c r="X18" i="10" s="1"/>
  <c r="T18" i="10"/>
  <c r="T20" i="10" s="1"/>
  <c r="X20" i="10" l="1"/>
  <c r="A2" i="6" l="1"/>
  <c r="A2" i="10"/>
</calcChain>
</file>

<file path=xl/sharedStrings.xml><?xml version="1.0" encoding="utf-8"?>
<sst xmlns="http://schemas.openxmlformats.org/spreadsheetml/2006/main" count="408" uniqueCount="226">
  <si>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</si>
  <si>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</si>
  <si>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</si>
  <si>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</si>
  <si>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</si>
  <si>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</si>
  <si>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</si>
  <si>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</si>
  <si>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</si>
  <si>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</si>
  <si>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</si>
  <si>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</si>
  <si>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</si>
  <si>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</si>
  <si>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</si>
  <si>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</si>
  <si>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</si>
  <si>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</si>
  <si>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</si>
  <si>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</si>
  <si>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</si>
  <si>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</si>
  <si>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</si>
  <si>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</si>
  <si>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ทุนเรือนหุ้น </t>
  </si>
  <si>
    <t xml:space="preserve">   ทุนจดทะเบียน </t>
  </si>
  <si>
    <t>รวมหนี้สิน</t>
  </si>
  <si>
    <t>หนี้สินไม่หมุนเวียน</t>
  </si>
  <si>
    <t xml:space="preserve">   ทุนที่ออกและชำระแล้ว</t>
  </si>
  <si>
    <t>ที่ออกและ</t>
  </si>
  <si>
    <t>ชำระแล้ว</t>
  </si>
  <si>
    <t xml:space="preserve">   ยังไม่ได้จัดสรร</t>
  </si>
  <si>
    <t>งบการเงินเฉพาะกิจการ</t>
  </si>
  <si>
    <t>เงินสดและรายการเทียบเท่าเงินสด</t>
  </si>
  <si>
    <t>ลูกหนี้การค้า</t>
  </si>
  <si>
    <t>สินค้าคงเหลือ</t>
  </si>
  <si>
    <t>ที่ดิน อาคารและอุปกรณ์</t>
  </si>
  <si>
    <t>รวมหนี้สินไม่หมุนเวียน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</si>
  <si>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</si>
  <si>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</si>
  <si>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</si>
  <si>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</si>
  <si>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</si>
  <si>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</si>
  <si>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จ่ายภาษีเงินได้</t>
  </si>
  <si>
    <t>ดอกเบี้ยรับ</t>
  </si>
  <si>
    <t>สินทรัพย์ไม่มีตัวตน</t>
  </si>
  <si>
    <t>กำไรสะสม</t>
  </si>
  <si>
    <t xml:space="preserve"> </t>
  </si>
  <si>
    <t>เงินลงทุนในบริษัทร่วม</t>
  </si>
  <si>
    <t>(บาท)</t>
  </si>
  <si>
    <t>ค่าใช้จ่ายในการบริหาร</t>
  </si>
  <si>
    <t>ต้นทุนทางการเงิน</t>
  </si>
  <si>
    <t>รายได้จากการขาย</t>
  </si>
  <si>
    <t>ต้นทุนขาย</t>
  </si>
  <si>
    <t>ทุนสำรอง</t>
  </si>
  <si>
    <t>ตามกฎหมาย</t>
  </si>
  <si>
    <t>งบการเงินรวม</t>
  </si>
  <si>
    <t>เงินลงทุนในบริษัทย่อย</t>
  </si>
  <si>
    <t>บริษัท อาหารสยาม จำกัด (มหาชน) และบริษัทย่อย</t>
  </si>
  <si>
    <t>งบแสดงฐานะการเงิน</t>
  </si>
  <si>
    <t>อสังหาริมทรัพย์เพื่อการลงทุน</t>
  </si>
  <si>
    <t>งบกำไรขาดทุนเบ็ดเสร็จ</t>
  </si>
  <si>
    <t>ส่วนได้เสียที่ไม่มีอำนาจควบคุม</t>
  </si>
  <si>
    <t>หนี้สินไม่หมุนเวียนอื่น</t>
  </si>
  <si>
    <t>ส่วนแบ่งกำไร</t>
  </si>
  <si>
    <t>รวม</t>
  </si>
  <si>
    <t>ส่วนของ</t>
  </si>
  <si>
    <t>องค์ประกอบอื่น</t>
  </si>
  <si>
    <t>ส่วนได้เสีย</t>
  </si>
  <si>
    <t>ยังไม่ได้</t>
  </si>
  <si>
    <t>เบ็ดเสร็จอื่นจาก</t>
  </si>
  <si>
    <t>ผู้ถือหุ้น</t>
  </si>
  <si>
    <t>จัดสรร</t>
  </si>
  <si>
    <t>บริษัทร่วม</t>
  </si>
  <si>
    <t>ควบคุม</t>
  </si>
  <si>
    <t>รวมส่วนของบริษัทใหญ่</t>
  </si>
  <si>
    <t>รายการที่ไม่ใช่เงินสด</t>
  </si>
  <si>
    <t>จ่ายชำระเจ้าหนี้ค่าซื้อเครื่องจักรและอุปกรณ์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</si>
  <si>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</si>
  <si>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</si>
  <si>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 xml:space="preserve">งบการเงินเฉพาะกิจการ </t>
  </si>
  <si>
    <t xml:space="preserve">งบการเงินรวม </t>
  </si>
  <si>
    <t>เงินให้กู้ยืมระยะยาวแก่บริษัทย่อย</t>
  </si>
  <si>
    <t>รวมกำไร (ขาดทุน) เบ็ดเสร็จสำหรับปี</t>
  </si>
  <si>
    <t>ลูกหนี้อื่น</t>
  </si>
  <si>
    <t>เจ้าหนี้อื่น</t>
  </si>
  <si>
    <t xml:space="preserve">     กำไร (ขาดทุน) เบ็ดเสร็จอื่น</t>
  </si>
  <si>
    <t>กำไร (ขาดทุน) เบ็ดเสร็จสำหรับปี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</si>
  <si>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</si>
  <si>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</si>
  <si>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ส่วนเกินมูลค่าหุ้นสามัญ</t>
  </si>
  <si>
    <t>เงินรับล่วงหน้าค่าสินค้า</t>
  </si>
  <si>
    <t>กำไรขาดทุนเบ็ดเสร็จอื่น</t>
  </si>
  <si>
    <t xml:space="preserve">เงินสดและรายการเทียบเท่าเงินสด </t>
  </si>
  <si>
    <t>ประกอบด้วย</t>
  </si>
  <si>
    <t>สุทธิ</t>
  </si>
  <si>
    <t>ข้อมูลงบกระแสเงินสดเปิดเผยเพิ่มเติม</t>
  </si>
  <si>
    <t>30 กันยายน</t>
  </si>
  <si>
    <t>สินทรัพย์ชีวภาพส่วนที่หมุนเวียน</t>
  </si>
  <si>
    <t>สินทรัพย์ชีวภาพส่วนที่ไม่หมุนเวียน</t>
  </si>
  <si>
    <t>สินทรัพย์ชีวภาพลดลงจากการเก็บเกี่ยว/ขาย</t>
  </si>
  <si>
    <t>สินทรัพย์ชีวภาพเพิ่มขึ้นจากการเพาะปลูก</t>
  </si>
  <si>
    <t>เจ้าหนี้ค่าซื้อเครื่องจักรและอุปกรณ์</t>
  </si>
  <si>
    <t>ส่วนเกิน
มูลค่าหุ้นสามัญ</t>
  </si>
  <si>
    <t>เงินสดจ่ายสำหรับเงินลงทุนในบริษัทย่อย</t>
  </si>
  <si>
    <t>ค่าใช้จ่ายกำลังการผลิตว่างเปล่า</t>
  </si>
  <si>
    <t>ค่าใช้จ่ายผลประโยชน์พนักงาน</t>
  </si>
  <si>
    <t>จ่ายผลประโยชน์พนักงาน</t>
  </si>
  <si>
    <t xml:space="preserve">   ทุนสำรองตามกฎหมาย</t>
  </si>
  <si>
    <t>กำไรหรือขาดทุนในภายหลัง</t>
  </si>
  <si>
    <t>ต้นทุนในการจัดจำหน่าย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</si>
  <si>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</si>
  <si>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</si>
  <si>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บริษัทใหญ่</t>
  </si>
  <si>
    <t>เงินปันผลรับ</t>
  </si>
  <si>
    <t xml:space="preserve">เงินสดจ่ายเพื่อซื้ออาคารและอุปกรณ์ </t>
  </si>
  <si>
    <t>เงินสดรับจากการขายอุปกรณ์</t>
  </si>
  <si>
    <t>ก่อนผลกระทบของอัตราแลกเปลี่ยน</t>
  </si>
  <si>
    <t>เงินกู้ยืมระยะสั้นจากบริษัทร่วม</t>
  </si>
  <si>
    <t>ผู้ถือหุ้นของ</t>
  </si>
  <si>
    <t>การแบ่งปันกำไร (ขาดทุน) เบ็ดเสร็จรวม</t>
  </si>
  <si>
    <t>เงินสดรับจากเงินกู้ยืมระยะสั้นจากบริษัทร่วม</t>
  </si>
  <si>
    <t>ผลกระทบของอัตราแลกเปลี่ยนที่มีต่อเงินสดและรายการเทียบเท่าเงินสด</t>
  </si>
  <si>
    <t>กำไรจากการวัดมูลค่าสินทรัพย์ชีวภาพ</t>
  </si>
  <si>
    <t>เงินสดรับชำระคืนจากเงินให้กู้ยืมระยะสั้นแก่บริษัทย่อย</t>
  </si>
  <si>
    <t>เงินให้กู้ยืมระยะสั้นแก่บริษัทย่อยเพิ่มขึ้น</t>
  </si>
  <si>
    <t>รับเงินปันผล</t>
  </si>
  <si>
    <t>รับดอกเบี้ย</t>
  </si>
  <si>
    <t>จ่ายดอกเบี้ย</t>
  </si>
  <si>
    <t>เงินให้กู้ยืมระยะสั้นแก่บริษัทย่อย</t>
  </si>
  <si>
    <t>ผลขาดทุนจากการด้อยค่าของเงินลงทุนในบริษัทย่อย</t>
  </si>
  <si>
    <t>ขาดทุนจากอัตราแลกเปลี่ยนที่ยังไม่เกิดขึ้น</t>
  </si>
  <si>
    <t>เงินสดและรายการเทียบเท่าเงินสดลดลงสุทธิ</t>
  </si>
  <si>
    <t>เงินสดจ่ายเพื่อซื้อสินทรัพย์ไม่มีตัวตน</t>
  </si>
  <si>
    <t>สำหรับปีสิ้นสุดวันที่ 
30 กันยายน</t>
  </si>
  <si>
    <t>ภาษีเงินได้จ่ายออก</t>
  </si>
  <si>
    <t>เงินสดรับจากการลดมูลค่าของหน่วยลงทุนของเงินลงทุนเผื่อขาย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</si>
  <si>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</si>
  <si>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</si>
  <si>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เงินสดจ่ายเพื่อชำระเงินกู้ยืมระยะสั้นจากบริษัทร่วม</t>
  </si>
  <si>
    <t>5, 7</t>
  </si>
  <si>
    <t xml:space="preserve">   (หุ้นสามัญจำนวน 30,000,000 หุ้น มูลค่า 10 บาทต่อหุ้น)</t>
  </si>
  <si>
    <t xml:space="preserve">   (หุ้นสามัญจำนวน 21,000,000 หุ้น มูลค่า 10 บาทต่อหุ้น)</t>
  </si>
  <si>
    <t>ส่วนแบ่งกำไรของบริษัทร่วมที่ใช้วิธีส่วนได้เสีย - สุทธิจากภาษีเงินได้</t>
  </si>
  <si>
    <t>9</t>
  </si>
  <si>
    <t>ภาษีเงินได้ของรายการที่จะไม่ถูกจัดประเภทใหม่ไว้ใน</t>
  </si>
  <si>
    <t>กำไร (ขาดทุน) เบ็ดเสร็จอื่นสำหรับปี - สุทธิจากภาษีเงินได้</t>
  </si>
  <si>
    <t>สำหรับปีสิ้นสุดวันที่ 30 กันยายน 2564</t>
  </si>
  <si>
    <t>ยอดคงเหลือ ณ วันที่ 1 ตุลาคม 2563</t>
  </si>
  <si>
    <t>ยอดคงเหลือ ณ วันที่ 30 กันยายน 2564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</si>
  <si>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</si>
  <si>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</si>
  <si>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</si>
  <si>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ผลกำไรจากเงินลงทุนในตราสารทุนที่กำหนดให้วัดมูลค่า</t>
  </si>
  <si>
    <t>เงินลงทุนในตราสารทุน</t>
  </si>
  <si>
    <t>ที่กำหนดให้วัดมูลค่า</t>
  </si>
  <si>
    <t>ด้วยมูลค่ายุติธรรมผ่าน</t>
  </si>
  <si>
    <t xml:space="preserve">     กำไร</t>
  </si>
  <si>
    <t>เงินสดจ่ายชำระหนี้สินตามสัญญาเช่า</t>
  </si>
  <si>
    <t>ประมาณการหนี้สินไม่หมุนเวียนสำหรับผลประโยชน์พนักงาน</t>
  </si>
  <si>
    <t>รายได้เงินปันผล</t>
  </si>
  <si>
    <t>ขาดทุนจากอัตราแลกเปลี่ยนสุทธิ</t>
  </si>
  <si>
    <t>สำรอง</t>
  </si>
  <si>
    <t>การป้องกัน</t>
  </si>
  <si>
    <t>ความเสี่ยง</t>
  </si>
  <si>
    <t>กระแสเงินสด</t>
  </si>
  <si>
    <t>สินทรัพย์สิทธิการใช้เพิ่มขึ้น</t>
  </si>
  <si>
    <t>สินทรัพย์ทางการเงินไม่หมุนเวียนอื่น</t>
  </si>
  <si>
    <t>ด้วยมูลค่ายุติธรรมผ่านกำไรขาดทุนเบ็ดเสร็จอื่น</t>
  </si>
  <si>
    <t>การแบ่งปันกำไร (ขาดทุน)</t>
  </si>
  <si>
    <t>กำไรจากการจำหน่ายอุปกรณ์</t>
  </si>
  <si>
    <t xml:space="preserve">     กำไร (ขาดทุน)</t>
  </si>
  <si>
    <t>รวมรายการที่จะไม่ถูกจัดประเภทใหม่ไว้ในกำไรหรือขาดทุนในภายหลัง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</si>
  <si>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</si>
  <si>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</si>
  <si>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</si>
  <si>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</si>
  <si>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</si>
  <si>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5, 15</t>
  </si>
  <si>
    <t>5, 19</t>
  </si>
  <si>
    <t>5, 10</t>
  </si>
  <si>
    <t>กระแสเงินสดสุทธิใช้ไปในกิจกรรมลงทุน</t>
  </si>
  <si>
    <t>สำหรับปีสิ้นสุดวันที่ 30 กันยายน 2565</t>
  </si>
  <si>
    <t>ยอดคงเหลือ ณ วันที่ 1 ตุลาคม 2564</t>
  </si>
  <si>
    <t>ยอดคงเหลือ ณ วันที่ 30 กันยายน 2565</t>
  </si>
  <si>
    <t>รายได้จากการให้เช่า</t>
  </si>
  <si>
    <t>ต้นทุนการให้เช่า</t>
  </si>
  <si>
    <t>ค่าใช้จ่าย (รายได้) ภาษีเงินได้</t>
  </si>
  <si>
    <t>กำไรสำหรับปีจากการดำเนินงานที่ยกเลิก - สุทธิจากภาษีเงินได้</t>
  </si>
  <si>
    <t>กำไรสำหรับปี</t>
  </si>
  <si>
    <t>เงินเบิกเกินบัญชีและเงินกู้ยืมระยะสั้นจากสถาบันการเงิน</t>
  </si>
  <si>
    <t>ภาษีเงินได้นิติบุคคลค้างจ่าย</t>
  </si>
  <si>
    <t>ขาดทุนจากการวัดมูลค่าสินทรัพย์ชีวภาพ</t>
  </si>
  <si>
    <t>ส่วนแบ่งกำไรขาดทุนเบ็ดเสร็จอื่นของบริษัทร่วมตามวิธีส่วนได้เสีย</t>
  </si>
  <si>
    <t>กำไรก่อนภาษีเงินได้</t>
  </si>
  <si>
    <t>กำไรสำหรับปีจากการดำเนินงานต่อเนื่อง</t>
  </si>
  <si>
    <t>กำไรจากกิจกรรมดำเนินงาน</t>
  </si>
  <si>
    <t>ผลกำไร (ขาดทุน) จากการวัดมูลค่าใหม่ของผลประโยชน์พนักงาน</t>
  </si>
  <si>
    <t xml:space="preserve">   ที่กำหนดไว้          </t>
  </si>
  <si>
    <t>ผลกำไร (ขาดทุน) จากการป้องกันความเสี่ยงกระแสเงินสด</t>
  </si>
  <si>
    <t xml:space="preserve">   - สุทธิจากภาษีเงินได้</t>
  </si>
  <si>
    <t>กำไรขาดทุนเบ็ดเสร็จรวมสำหรับปี</t>
  </si>
  <si>
    <t>ผลกำไร (ขาดทุน) จาก</t>
  </si>
  <si>
    <t>ของส่วน</t>
  </si>
  <si>
    <t>ของผู้ถือหุ้น</t>
  </si>
  <si>
    <t>อำนาจ</t>
  </si>
  <si>
    <t>ที่ไม่มี</t>
  </si>
  <si>
    <t>กำไร (ขาดทุน) สะสม</t>
  </si>
  <si>
    <t>ปรับรายการที่กระทบกำไรเป็นเงินสดรับ (จ่าย)</t>
  </si>
  <si>
    <t>(ค่าใช้จ่าย) รายได้ภาษีเงินได้</t>
  </si>
  <si>
    <t>(กำไร) ขาดทุนจากการวัดมูลค่าสินทรัพย์ชีวภาพ</t>
  </si>
  <si>
    <t>กลับรายการผลขาดทุนจากการด้อยค่าของสินทรัพย์</t>
  </si>
  <si>
    <t>กำไรจากการขายการดำเนินงานที่ยกเลิก - สุทธิจากภาษี</t>
  </si>
  <si>
    <t>เงินสดรับจากการขายการดำเนินงานที่ยกเลิก - สุทธิจากเงินสดที่จ่ายไป</t>
  </si>
  <si>
    <t>(กลับรายการ) ขาดทุนจากการปรับมูลค่าสินค้า</t>
  </si>
  <si>
    <t>เงินเบิกเกินบัญชีธนาคาร</t>
  </si>
  <si>
    <t>5, 21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</si>
  <si>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</si>
  <si>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กำไรจากการดำเนินงานต่อเนื่อง</t>
  </si>
  <si>
    <t>กำไรจากการดำเนินงานที่ยกเลิก</t>
  </si>
  <si>
    <t>กระแสเงินสดสุทธิได้มาจาก (ใช้ไปใน) กิจกรรมดำเนินงาน</t>
  </si>
  <si>
    <t xml:space="preserve">กระแสเงินสดสุทธิใช้ไปในกิจกรรมจัดหาเงิน </t>
  </si>
  <si>
    <t>3, 20</t>
  </si>
  <si>
    <t>กระแสเงินสดสุทธิได้มาจาก (ใช้ไปใน) การดำเนินงาน</t>
  </si>
  <si>
    <t>กำไรจากการจำหน่ายอะไหล่และวัสดุสิ้นเปลือง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</si>
</sst>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?_);_(@_)"/>
    <numFmt numFmtId="167" formatCode="_(* #,##0_);_(* \(#,##0\);_(* &quot;-&quot;???_);_(@_)"/>
    <numFmt numFmtId="168" formatCode="0.00000"/>
    <numFmt numFmtId="169" formatCode="_(* #,##0.0000_);_(* \(#,##0.0000\);_(* &quot;-&quot;??_);_(@_)"/>
  </numFmts>
  <fonts count="1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6"/>
      <name val="Angsana New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" fillId="0" borderId="0"/>
    <xf numFmtId="0" fontId="13" fillId="0" borderId="0"/>
    <xf numFmtId="0" fontId="1" fillId="0" borderId="0"/>
    <xf numFmtId="9" fontId="4" fillId="0" borderId="0" applyFont="0" applyFill="0" applyBorder="0" applyAlignment="0" applyProtection="0"/>
  </cellStyleXfs>
  <cellXfs count="274">
    <xf numFmtId="0" fontId="0" fillId="0" borderId="0" xfId="0"/>
    <xf numFmtId="0" fontId="7" fillId="0" borderId="0" xfId="0" applyFont="1" applyFill="1" applyAlignment="1"/>
    <xf numFmtId="0" fontId="4" fillId="0" borderId="0" xfId="0" applyFont="1" applyFill="1" applyAlignment="1"/>
    <xf numFmtId="43" fontId="0" fillId="0" borderId="0" xfId="1" applyFont="1" applyFill="1" applyBorder="1" applyAlignment="1"/>
    <xf numFmtId="0" fontId="0" fillId="0" borderId="0" xfId="0" applyFill="1" applyBorder="1" applyAlignment="1"/>
    <xf numFmtId="37" fontId="0" fillId="0" borderId="0" xfId="0" applyNumberFormat="1" applyFill="1" applyBorder="1" applyAlignment="1"/>
    <xf numFmtId="165" fontId="0" fillId="0" borderId="0" xfId="1" applyNumberFormat="1" applyFont="1" applyFill="1" applyBorder="1" applyAlignment="1"/>
    <xf numFmtId="49" fontId="2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/>
    <xf numFmtId="49" fontId="4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43" fontId="4" fillId="0" borderId="0" xfId="1" applyFont="1" applyFill="1" applyBorder="1" applyAlignment="1"/>
    <xf numFmtId="165" fontId="4" fillId="0" borderId="0" xfId="1" applyNumberFormat="1" applyFont="1" applyFill="1" applyBorder="1" applyAlignment="1"/>
    <xf numFmtId="0" fontId="7" fillId="0" borderId="0" xfId="0" applyFont="1" applyFill="1" applyAlignment="1">
      <alignment horizontal="left"/>
    </xf>
    <xf numFmtId="37" fontId="4" fillId="0" borderId="0" xfId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/>
    <xf numFmtId="37" fontId="4" fillId="0" borderId="0" xfId="1" applyNumberFormat="1" applyFont="1" applyFill="1" applyBorder="1" applyAlignment="1"/>
    <xf numFmtId="37" fontId="5" fillId="0" borderId="1" xfId="1" applyNumberFormat="1" applyFont="1" applyFill="1" applyBorder="1" applyAlignment="1"/>
    <xf numFmtId="37" fontId="5" fillId="0" borderId="0" xfId="1" applyNumberFormat="1" applyFont="1" applyFill="1" applyBorder="1" applyAlignment="1"/>
    <xf numFmtId="37" fontId="4" fillId="0" borderId="0" xfId="1" applyNumberFormat="1" applyFont="1" applyFill="1" applyAlignment="1"/>
    <xf numFmtId="37" fontId="5" fillId="0" borderId="0" xfId="1" applyNumberFormat="1" applyFont="1" applyFill="1" applyAlignment="1"/>
    <xf numFmtId="0" fontId="0" fillId="0" borderId="0" xfId="0" applyFill="1" applyAlignment="1"/>
    <xf numFmtId="37" fontId="0" fillId="0" borderId="0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Alignment="1"/>
    <xf numFmtId="0" fontId="6" fillId="0" borderId="0" xfId="0" applyFont="1" applyFill="1" applyAlignment="1"/>
    <xf numFmtId="0" fontId="8" fillId="0" borderId="0" xfId="0" applyFont="1" applyFill="1" applyAlignment="1">
      <alignment horizontal="left"/>
    </xf>
    <xf numFmtId="0" fontId="9" fillId="0" borderId="0" xfId="0" applyFont="1" applyFill="1" applyAlignment="1"/>
    <xf numFmtId="37" fontId="0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49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37" fontId="0" fillId="0" borderId="0" xfId="1" applyNumberFormat="1" applyFont="1" applyFill="1" applyBorder="1" applyAlignment="1">
      <alignment vertical="center"/>
    </xf>
    <xf numFmtId="37" fontId="0" fillId="0" borderId="0" xfId="0" applyNumberFormat="1" applyFill="1" applyBorder="1" applyAlignment="1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/>
    </xf>
    <xf numFmtId="165" fontId="0" fillId="0" borderId="0" xfId="1" applyNumberFormat="1" applyFont="1" applyFill="1" applyAlignment="1">
      <alignment horizontal="left"/>
    </xf>
    <xf numFmtId="0" fontId="0" fillId="0" borderId="0" xfId="0" applyFont="1" applyFill="1" applyBorder="1" applyAlignment="1"/>
    <xf numFmtId="0" fontId="5" fillId="0" borderId="0" xfId="0" applyFont="1" applyFill="1" applyAlignment="1"/>
    <xf numFmtId="0" fontId="2" fillId="0" borderId="0" xfId="0" applyFont="1" applyFill="1" applyAlignment="1">
      <alignment horizontal="left"/>
    </xf>
    <xf numFmtId="49" fontId="0" fillId="0" borderId="0" xfId="0" applyNumberFormat="1" applyFont="1" applyFill="1" applyBorder="1" applyAlignment="1"/>
    <xf numFmtId="0" fontId="12" fillId="0" borderId="0" xfId="0" applyFont="1" applyFill="1" applyBorder="1" applyAlignment="1"/>
    <xf numFmtId="0" fontId="12" fillId="0" borderId="0" xfId="0" applyFont="1" applyFill="1" applyAlignment="1"/>
    <xf numFmtId="37" fontId="0" fillId="0" borderId="0" xfId="0" applyNumberFormat="1" applyFont="1" applyFill="1" applyAlignment="1">
      <alignment horizontal="left"/>
    </xf>
    <xf numFmtId="166" fontId="0" fillId="0" borderId="0" xfId="1" applyNumberFormat="1" applyFont="1" applyFill="1" applyBorder="1" applyAlignment="1">
      <alignment horizontal="left"/>
    </xf>
    <xf numFmtId="167" fontId="0" fillId="0" borderId="0" xfId="1" applyNumberFormat="1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43" fontId="5" fillId="0" borderId="0" xfId="1" applyFont="1" applyFill="1" applyBorder="1" applyAlignment="1"/>
    <xf numFmtId="165" fontId="5" fillId="0" borderId="0" xfId="1" applyNumberFormat="1" applyFont="1" applyFill="1" applyAlignment="1"/>
    <xf numFmtId="165" fontId="5" fillId="0" borderId="5" xfId="0" applyNumberFormat="1" applyFont="1" applyFill="1" applyBorder="1" applyAlignment="1"/>
    <xf numFmtId="165" fontId="0" fillId="0" borderId="0" xfId="0" applyNumberFormat="1" applyFill="1" applyBorder="1" applyAlignment="1"/>
    <xf numFmtId="0" fontId="6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167" fontId="0" fillId="0" borderId="0" xfId="0" applyNumberFormat="1" applyFill="1" applyBorder="1" applyAlignment="1"/>
    <xf numFmtId="43" fontId="4" fillId="0" borderId="0" xfId="1" applyFont="1" applyFill="1" applyAlignment="1"/>
    <xf numFmtId="43" fontId="4" fillId="0" borderId="0" xfId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left"/>
    </xf>
    <xf numFmtId="37" fontId="4" fillId="0" borderId="4" xfId="1" applyNumberFormat="1" applyFont="1" applyFill="1" applyBorder="1" applyAlignment="1">
      <alignment vertical="center"/>
    </xf>
    <xf numFmtId="37" fontId="0" fillId="0" borderId="4" xfId="0" applyNumberFormat="1" applyFill="1" applyBorder="1" applyAlignment="1"/>
    <xf numFmtId="37" fontId="5" fillId="0" borderId="5" xfId="1" applyNumberFormat="1" applyFont="1" applyFill="1" applyBorder="1" applyAlignment="1"/>
    <xf numFmtId="0" fontId="0" fillId="0" borderId="0" xfId="0" applyFont="1" applyFill="1" applyAlignment="1">
      <alignment horizontal="left" indent="1"/>
    </xf>
    <xf numFmtId="37" fontId="4" fillId="0" borderId="2" xfId="1" applyNumberFormat="1" applyFont="1" applyFill="1" applyBorder="1" applyAlignment="1"/>
    <xf numFmtId="43" fontId="8" fillId="0" borderId="0" xfId="1" applyFont="1" applyFill="1" applyAlignment="1"/>
    <xf numFmtId="37" fontId="4" fillId="0" borderId="0" xfId="1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37" fontId="4" fillId="0" borderId="4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/>
    <xf numFmtId="49" fontId="0" fillId="0" borderId="0" xfId="0" applyNumberFormat="1" applyFill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justify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2" borderId="0" xfId="0" applyFill="1" applyBorder="1" applyAlignment="1"/>
    <xf numFmtId="49" fontId="2" fillId="2" borderId="0" xfId="0" applyNumberFormat="1" applyFont="1" applyFill="1" applyBorder="1" applyAlignment="1"/>
    <xf numFmtId="0" fontId="6" fillId="2" borderId="0" xfId="0" applyFont="1" applyFill="1" applyBorder="1" applyAlignment="1"/>
    <xf numFmtId="0" fontId="0" fillId="2" borderId="0" xfId="0" applyFont="1" applyFill="1" applyBorder="1" applyAlignment="1"/>
    <xf numFmtId="165" fontId="0" fillId="2" borderId="0" xfId="0" applyNumberFormat="1" applyFont="1" applyFill="1" applyBorder="1" applyAlignment="1"/>
    <xf numFmtId="49" fontId="5" fillId="2" borderId="0" xfId="0" applyNumberFormat="1" applyFont="1" applyFill="1" applyBorder="1" applyAlignment="1"/>
    <xf numFmtId="0" fontId="11" fillId="2" borderId="0" xfId="0" applyFont="1" applyFill="1" applyBorder="1" applyAlignment="1"/>
    <xf numFmtId="49" fontId="5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49" fontId="0" fillId="2" borderId="0" xfId="0" applyNumberFormat="1" applyFont="1" applyFill="1" applyBorder="1" applyAlignment="1">
      <alignment horizontal="center"/>
    </xf>
    <xf numFmtId="49" fontId="7" fillId="2" borderId="0" xfId="0" applyNumberFormat="1" applyFont="1" applyFill="1" applyBorder="1" applyAlignment="1"/>
    <xf numFmtId="0" fontId="7" fillId="2" borderId="0" xfId="0" applyFont="1" applyFill="1" applyBorder="1" applyAlignment="1">
      <alignment horizontal="center"/>
    </xf>
    <xf numFmtId="164" fontId="0" fillId="2" borderId="0" xfId="0" applyNumberFormat="1" applyFont="1" applyFill="1" applyBorder="1" applyAlignment="1">
      <alignment horizontal="right"/>
    </xf>
    <xf numFmtId="165" fontId="0" fillId="2" borderId="0" xfId="0" applyNumberFormat="1" applyFont="1" applyFill="1" applyBorder="1" applyAlignment="1">
      <alignment horizontal="right"/>
    </xf>
    <xf numFmtId="49" fontId="0" fillId="2" borderId="0" xfId="0" applyNumberFormat="1" applyFont="1" applyFill="1" applyBorder="1" applyAlignment="1"/>
    <xf numFmtId="165" fontId="0" fillId="2" borderId="0" xfId="1" applyNumberFormat="1" applyFont="1" applyFill="1" applyBorder="1" applyAlignment="1"/>
    <xf numFmtId="37" fontId="0" fillId="2" borderId="0" xfId="0" applyNumberFormat="1" applyFont="1" applyFill="1" applyBorder="1" applyAlignment="1">
      <alignment horizontal="center"/>
    </xf>
    <xf numFmtId="37" fontId="0" fillId="2" borderId="0" xfId="0" applyNumberFormat="1" applyFont="1" applyFill="1" applyBorder="1" applyAlignment="1">
      <alignment horizontal="right"/>
    </xf>
    <xf numFmtId="165" fontId="0" fillId="2" borderId="0" xfId="1" applyNumberFormat="1" applyFont="1" applyFill="1" applyBorder="1" applyAlignment="1">
      <alignment horizontal="right"/>
    </xf>
    <xf numFmtId="37" fontId="0" fillId="2" borderId="0" xfId="0" applyNumberFormat="1" applyFont="1" applyFill="1" applyBorder="1" applyAlignment="1"/>
    <xf numFmtId="37" fontId="5" fillId="2" borderId="0" xfId="0" applyNumberFormat="1" applyFont="1" applyFill="1" applyBorder="1" applyAlignment="1">
      <alignment horizontal="right"/>
    </xf>
    <xf numFmtId="165" fontId="5" fillId="2" borderId="0" xfId="0" applyNumberFormat="1" applyFont="1" applyFill="1" applyBorder="1" applyAlignment="1">
      <alignment horizontal="right"/>
    </xf>
    <xf numFmtId="165" fontId="0" fillId="2" borderId="0" xfId="1" applyNumberFormat="1" applyFont="1" applyFill="1" applyBorder="1" applyAlignment="1">
      <alignment horizontal="center"/>
    </xf>
    <xf numFmtId="164" fontId="6" fillId="2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right"/>
    </xf>
    <xf numFmtId="43" fontId="0" fillId="2" borderId="0" xfId="1" applyFont="1" applyFill="1" applyBorder="1" applyAlignment="1">
      <alignment horizontal="right"/>
    </xf>
    <xf numFmtId="43" fontId="0" fillId="2" borderId="0" xfId="1" applyFont="1" applyFill="1" applyBorder="1" applyAlignment="1">
      <alignment horizontal="center"/>
    </xf>
    <xf numFmtId="43" fontId="5" fillId="2" borderId="0" xfId="1" applyFont="1" applyFill="1" applyBorder="1" applyAlignment="1">
      <alignment horizontal="right"/>
    </xf>
    <xf numFmtId="165" fontId="5" fillId="2" borderId="0" xfId="1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right"/>
    </xf>
    <xf numFmtId="0" fontId="10" fillId="2" borderId="0" xfId="0" applyFont="1" applyFill="1" applyBorder="1" applyAlignment="1"/>
    <xf numFmtId="49" fontId="6" fillId="2" borderId="0" xfId="0" applyNumberFormat="1" applyFont="1" applyFill="1" applyBorder="1" applyAlignment="1"/>
    <xf numFmtId="43" fontId="0" fillId="2" borderId="0" xfId="1" applyFont="1" applyFill="1" applyBorder="1" applyAlignment="1"/>
    <xf numFmtId="0" fontId="2" fillId="2" borderId="0" xfId="0" applyFont="1" applyFill="1" applyBorder="1" applyAlignment="1"/>
    <xf numFmtId="0" fontId="12" fillId="2" borderId="0" xfId="0" applyFont="1" applyFill="1" applyBorder="1" applyAlignment="1"/>
    <xf numFmtId="37" fontId="0" fillId="2" borderId="0" xfId="1" applyNumberFormat="1" applyFont="1" applyFill="1" applyBorder="1" applyAlignment="1"/>
    <xf numFmtId="167" fontId="0" fillId="2" borderId="0" xfId="1" applyNumberFormat="1" applyFont="1" applyFill="1" applyBorder="1" applyAlignment="1">
      <alignment horizontal="right"/>
    </xf>
    <xf numFmtId="167" fontId="0" fillId="2" borderId="0" xfId="1" applyNumberFormat="1" applyFont="1" applyFill="1" applyBorder="1" applyAlignment="1"/>
    <xf numFmtId="0" fontId="5" fillId="2" borderId="0" xfId="0" applyFont="1" applyFill="1" applyAlignment="1">
      <alignment horizontal="left"/>
    </xf>
    <xf numFmtId="165" fontId="5" fillId="2" borderId="0" xfId="1" applyNumberFormat="1" applyFont="1" applyFill="1" applyBorder="1" applyAlignment="1"/>
    <xf numFmtId="43" fontId="5" fillId="2" borderId="0" xfId="1" applyFont="1" applyFill="1" applyBorder="1" applyAlignment="1"/>
    <xf numFmtId="0" fontId="5" fillId="2" borderId="0" xfId="0" applyFont="1" applyFill="1" applyBorder="1" applyAlignment="1"/>
    <xf numFmtId="37" fontId="5" fillId="2" borderId="0" xfId="0" applyNumberFormat="1" applyFont="1" applyFill="1" applyBorder="1" applyAlignment="1"/>
    <xf numFmtId="37" fontId="0" fillId="2" borderId="0" xfId="1" applyNumberFormat="1" applyFont="1" applyFill="1" applyBorder="1" applyAlignment="1">
      <alignment horizontal="right"/>
    </xf>
    <xf numFmtId="165" fontId="5" fillId="2" borderId="0" xfId="1" applyNumberFormat="1" applyFont="1" applyFill="1" applyBorder="1" applyAlignment="1">
      <alignment horizontal="center"/>
    </xf>
    <xf numFmtId="165" fontId="12" fillId="2" borderId="0" xfId="0" applyNumberFormat="1" applyFont="1" applyFill="1" applyBorder="1" applyAlignment="1"/>
    <xf numFmtId="43" fontId="0" fillId="2" borderId="0" xfId="0" applyNumberFormat="1" applyFont="1" applyFill="1" applyBorder="1" applyAlignment="1">
      <alignment horizontal="right"/>
    </xf>
    <xf numFmtId="49" fontId="0" fillId="2" borderId="0" xfId="0" applyNumberFormat="1" applyFont="1" applyFill="1" applyBorder="1" applyAlignment="1">
      <alignment horizontal="left" indent="1"/>
    </xf>
    <xf numFmtId="49" fontId="0" fillId="2" borderId="0" xfId="0" quotePrefix="1" applyNumberFormat="1" applyFont="1" applyFill="1" applyBorder="1" applyAlignment="1">
      <alignment horizontal="left" indent="1"/>
    </xf>
    <xf numFmtId="49" fontId="0" fillId="2" borderId="0" xfId="0" quotePrefix="1" applyNumberFormat="1" applyFont="1" applyFill="1" applyBorder="1" applyAlignment="1"/>
    <xf numFmtId="165" fontId="6" fillId="2" borderId="0" xfId="1" applyNumberFormat="1" applyFont="1" applyFill="1" applyBorder="1" applyAlignment="1">
      <alignment horizontal="center"/>
    </xf>
    <xf numFmtId="43" fontId="5" fillId="2" borderId="0" xfId="0" applyNumberFormat="1" applyFont="1" applyFill="1" applyBorder="1" applyAlignment="1">
      <alignment horizontal="right"/>
    </xf>
    <xf numFmtId="165" fontId="5" fillId="2" borderId="6" xfId="1" applyNumberFormat="1" applyFont="1" applyFill="1" applyBorder="1" applyAlignment="1">
      <alignment horizontal="right"/>
    </xf>
    <xf numFmtId="43" fontId="8" fillId="0" borderId="0" xfId="1" applyFont="1" applyFill="1" applyBorder="1" applyAlignment="1"/>
    <xf numFmtId="169" fontId="8" fillId="0" borderId="0" xfId="1" applyNumberFormat="1" applyFont="1" applyFill="1" applyAlignment="1"/>
    <xf numFmtId="169" fontId="8" fillId="0" borderId="0" xfId="1" applyNumberFormat="1" applyFont="1" applyFill="1" applyBorder="1" applyAlignment="1"/>
    <xf numFmtId="9" fontId="0" fillId="2" borderId="0" xfId="8" applyFont="1" applyFill="1" applyBorder="1" applyAlignment="1">
      <alignment horizontal="right"/>
    </xf>
    <xf numFmtId="9" fontId="0" fillId="2" borderId="0" xfId="8" applyFont="1" applyFill="1" applyBorder="1" applyAlignment="1"/>
    <xf numFmtId="0" fontId="6" fillId="0" borderId="0" xfId="0" applyFont="1" applyFill="1" applyBorder="1" applyAlignment="1">
      <alignment horizontal="center"/>
    </xf>
    <xf numFmtId="0" fontId="9" fillId="2" borderId="0" xfId="0" applyFont="1" applyFill="1" applyBorder="1" applyAlignment="1"/>
    <xf numFmtId="0" fontId="6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167" fontId="0" fillId="0" borderId="0" xfId="1" applyNumberFormat="1" applyFont="1" applyAlignment="1">
      <alignment horizontal="left"/>
    </xf>
    <xf numFmtId="166" fontId="0" fillId="0" borderId="0" xfId="1" applyNumberFormat="1" applyFont="1" applyAlignment="1">
      <alignment horizontal="left"/>
    </xf>
    <xf numFmtId="43" fontId="0" fillId="0" borderId="0" xfId="1" applyFont="1" applyFill="1" applyAlignment="1">
      <alignment horizontal="left"/>
    </xf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>
      <alignment horizontal="left"/>
    </xf>
    <xf numFmtId="167" fontId="5" fillId="0" borderId="5" xfId="1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5" fillId="2" borderId="0" xfId="0" applyFont="1" applyFill="1" applyAlignment="1">
      <alignment horizontal="justify"/>
    </xf>
    <xf numFmtId="165" fontId="5" fillId="2" borderId="0" xfId="0" applyNumberFormat="1" applyFont="1" applyFill="1" applyAlignment="1">
      <alignment horizontal="justify"/>
    </xf>
    <xf numFmtId="37" fontId="5" fillId="2" borderId="0" xfId="0" applyNumberFormat="1" applyFont="1" applyFill="1" applyAlignment="1">
      <alignment horizontal="right"/>
    </xf>
    <xf numFmtId="165" fontId="5" fillId="2" borderId="0" xfId="0" applyNumberFormat="1" applyFont="1" applyFill="1" applyAlignment="1">
      <alignment horizontal="right"/>
    </xf>
    <xf numFmtId="165" fontId="0" fillId="2" borderId="0" xfId="1" applyNumberFormat="1" applyFont="1" applyFill="1"/>
    <xf numFmtId="41" fontId="0" fillId="2" borderId="0" xfId="1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43" fontId="0" fillId="2" borderId="0" xfId="1" applyFont="1" applyFill="1" applyAlignment="1">
      <alignment horizontal="right"/>
    </xf>
    <xf numFmtId="43" fontId="0" fillId="2" borderId="0" xfId="1" applyFont="1" applyFill="1" applyAlignment="1">
      <alignment horizontal="center"/>
    </xf>
    <xf numFmtId="43" fontId="5" fillId="2" borderId="0" xfId="1" applyFont="1" applyFill="1" applyAlignment="1">
      <alignment horizontal="right"/>
    </xf>
    <xf numFmtId="165" fontId="5" fillId="2" borderId="0" xfId="1" applyNumberFormat="1" applyFont="1" applyFill="1" applyAlignment="1">
      <alignment horizontal="right"/>
    </xf>
    <xf numFmtId="43" fontId="9" fillId="2" borderId="0" xfId="1" applyFont="1" applyFill="1"/>
    <xf numFmtId="0" fontId="0" fillId="2" borderId="0" xfId="0" applyFont="1" applyFill="1"/>
    <xf numFmtId="165" fontId="0" fillId="2" borderId="0" xfId="0" applyNumberFormat="1" applyFont="1" applyFill="1"/>
    <xf numFmtId="164" fontId="0" fillId="2" borderId="0" xfId="0" applyNumberFormat="1" applyFont="1" applyFill="1" applyAlignment="1">
      <alignment horizontal="right"/>
    </xf>
    <xf numFmtId="164" fontId="0" fillId="2" borderId="0" xfId="0" applyNumberFormat="1" applyFont="1" applyFill="1" applyAlignment="1">
      <alignment horizontal="center"/>
    </xf>
    <xf numFmtId="165" fontId="0" fillId="2" borderId="0" xfId="0" applyNumberFormat="1" applyFont="1" applyFill="1" applyAlignment="1">
      <alignment horizontal="right"/>
    </xf>
    <xf numFmtId="37" fontId="0" fillId="2" borderId="0" xfId="0" applyNumberFormat="1" applyFont="1" applyFill="1" applyAlignment="1">
      <alignment horizontal="center"/>
    </xf>
    <xf numFmtId="37" fontId="0" fillId="2" borderId="0" xfId="0" applyNumberFormat="1" applyFont="1" applyFill="1" applyAlignment="1">
      <alignment horizontal="right"/>
    </xf>
    <xf numFmtId="165" fontId="0" fillId="2" borderId="0" xfId="1" applyNumberFormat="1" applyFont="1" applyFill="1" applyAlignment="1">
      <alignment horizontal="right"/>
    </xf>
    <xf numFmtId="37" fontId="0" fillId="2" borderId="0" xfId="0" applyNumberFormat="1" applyFont="1" applyFill="1"/>
    <xf numFmtId="166" fontId="0" fillId="2" borderId="0" xfId="1" applyNumberFormat="1" applyFont="1" applyFill="1" applyAlignment="1">
      <alignment horizontal="left"/>
    </xf>
    <xf numFmtId="165" fontId="0" fillId="2" borderId="2" xfId="1" applyNumberFormat="1" applyFont="1" applyFill="1" applyBorder="1"/>
    <xf numFmtId="37" fontId="5" fillId="2" borderId="2" xfId="0" applyNumberFormat="1" applyFont="1" applyFill="1" applyBorder="1" applyAlignment="1">
      <alignment horizontal="right"/>
    </xf>
    <xf numFmtId="165" fontId="5" fillId="2" borderId="1" xfId="0" applyNumberFormat="1" applyFont="1" applyFill="1" applyBorder="1" applyAlignment="1">
      <alignment horizontal="right"/>
    </xf>
    <xf numFmtId="2" fontId="0" fillId="2" borderId="0" xfId="0" applyNumberFormat="1" applyFont="1" applyFill="1" applyAlignment="1">
      <alignment horizontal="center"/>
    </xf>
    <xf numFmtId="165" fontId="0" fillId="2" borderId="0" xfId="1" applyNumberFormat="1" applyFont="1" applyFill="1" applyAlignment="1">
      <alignment horizontal="center"/>
    </xf>
    <xf numFmtId="165" fontId="5" fillId="2" borderId="1" xfId="1" applyNumberFormat="1" applyFont="1" applyFill="1" applyBorder="1" applyAlignment="1">
      <alignment horizontal="right"/>
    </xf>
    <xf numFmtId="165" fontId="5" fillId="2" borderId="3" xfId="1" applyNumberFormat="1" applyFont="1" applyFill="1" applyBorder="1" applyAlignment="1">
      <alignment horizontal="right"/>
    </xf>
    <xf numFmtId="165" fontId="5" fillId="2" borderId="3" xfId="0" applyNumberFormat="1" applyFont="1" applyFill="1" applyBorder="1" applyAlignment="1">
      <alignment horizontal="right"/>
    </xf>
    <xf numFmtId="0" fontId="0" fillId="2" borderId="0" xfId="0" applyFont="1" applyFill="1" applyAlignment="1">
      <alignment horizontal="right"/>
    </xf>
    <xf numFmtId="165" fontId="0" fillId="2" borderId="0" xfId="1" applyNumberFormat="1" applyFont="1" applyFill="1" applyAlignment="1">
      <alignment horizontal="left"/>
    </xf>
    <xf numFmtId="167" fontId="0" fillId="2" borderId="0" xfId="1" applyNumberFormat="1" applyFont="1" applyFill="1" applyAlignment="1">
      <alignment horizontal="left"/>
    </xf>
    <xf numFmtId="165" fontId="5" fillId="2" borderId="2" xfId="1" applyNumberFormat="1" applyFont="1" applyFill="1" applyBorder="1" applyAlignment="1">
      <alignment horizontal="right"/>
    </xf>
    <xf numFmtId="37" fontId="0" fillId="2" borderId="3" xfId="0" applyNumberFormat="1" applyFont="1" applyFill="1" applyBorder="1" applyAlignment="1">
      <alignment horizontal="right"/>
    </xf>
    <xf numFmtId="165" fontId="0" fillId="2" borderId="3" xfId="0" applyNumberFormat="1" applyFont="1" applyFill="1" applyBorder="1" applyAlignment="1">
      <alignment horizontal="right"/>
    </xf>
    <xf numFmtId="165" fontId="5" fillId="2" borderId="4" xfId="1" applyNumberFormat="1" applyFont="1" applyFill="1" applyBorder="1" applyAlignment="1">
      <alignment horizontal="right"/>
    </xf>
    <xf numFmtId="168" fontId="0" fillId="2" borderId="0" xfId="0" applyNumberFormat="1" applyFont="1" applyFill="1"/>
    <xf numFmtId="49" fontId="5" fillId="2" borderId="0" xfId="0" applyNumberFormat="1" applyFont="1" applyFill="1" applyBorder="1" applyAlignment="1">
      <alignment vertical="center"/>
    </xf>
    <xf numFmtId="167" fontId="0" fillId="2" borderId="0" xfId="1" applyNumberFormat="1" applyFont="1" applyFill="1" applyBorder="1" applyAlignment="1">
      <alignment horizontal="left"/>
    </xf>
    <xf numFmtId="165" fontId="0" fillId="2" borderId="0" xfId="1" applyNumberFormat="1" applyFont="1" applyFill="1" applyBorder="1" applyAlignment="1">
      <alignment horizontal="left"/>
    </xf>
    <xf numFmtId="166" fontId="0" fillId="2" borderId="0" xfId="1" applyNumberFormat="1" applyFont="1" applyFill="1" applyBorder="1" applyAlignment="1">
      <alignment horizontal="left"/>
    </xf>
    <xf numFmtId="165" fontId="0" fillId="2" borderId="2" xfId="1" applyNumberFormat="1" applyFont="1" applyFill="1" applyBorder="1" applyAlignment="1">
      <alignment horizontal="right"/>
    </xf>
    <xf numFmtId="166" fontId="0" fillId="2" borderId="2" xfId="1" applyNumberFormat="1" applyFont="1" applyFill="1" applyBorder="1" applyAlignment="1">
      <alignment horizontal="left"/>
    </xf>
    <xf numFmtId="165" fontId="5" fillId="2" borderId="4" xfId="0" applyNumberFormat="1" applyFont="1" applyFill="1" applyBorder="1" applyAlignment="1">
      <alignment horizontal="right"/>
    </xf>
    <xf numFmtId="165" fontId="0" fillId="2" borderId="2" xfId="0" applyNumberFormat="1" applyFont="1" applyFill="1" applyBorder="1" applyAlignment="1">
      <alignment horizontal="right"/>
    </xf>
    <xf numFmtId="165" fontId="5" fillId="2" borderId="5" xfId="0" applyNumberFormat="1" applyFont="1" applyFill="1" applyBorder="1" applyAlignment="1">
      <alignment horizontal="right"/>
    </xf>
    <xf numFmtId="167" fontId="0" fillId="2" borderId="2" xfId="1" applyNumberFormat="1" applyFont="1" applyFill="1" applyBorder="1" applyAlignment="1">
      <alignment horizontal="left"/>
    </xf>
    <xf numFmtId="165" fontId="5" fillId="2" borderId="2" xfId="0" applyNumberFormat="1" applyFont="1" applyFill="1" applyBorder="1" applyAlignment="1">
      <alignment horizontal="right"/>
    </xf>
    <xf numFmtId="165" fontId="0" fillId="2" borderId="2" xfId="0" applyNumberFormat="1" applyFont="1" applyFill="1" applyBorder="1" applyAlignment="1">
      <alignment horizontal="center"/>
    </xf>
    <xf numFmtId="165" fontId="5" fillId="2" borderId="5" xfId="1" applyNumberFormat="1" applyFont="1" applyFill="1" applyBorder="1" applyAlignment="1">
      <alignment horizontal="center"/>
    </xf>
    <xf numFmtId="165" fontId="5" fillId="2" borderId="5" xfId="1" applyNumberFormat="1" applyFont="1" applyFill="1" applyBorder="1" applyAlignment="1">
      <alignment horizontal="right"/>
    </xf>
    <xf numFmtId="43" fontId="5" fillId="2" borderId="3" xfId="1" applyNumberFormat="1" applyFont="1" applyFill="1" applyBorder="1" applyAlignment="1">
      <alignment horizontal="right"/>
    </xf>
    <xf numFmtId="0" fontId="8" fillId="2" borderId="0" xfId="0" applyFont="1" applyFill="1" applyBorder="1" applyAlignment="1"/>
    <xf numFmtId="0" fontId="8" fillId="2" borderId="0" xfId="0" applyFont="1" applyFill="1" applyAlignment="1"/>
    <xf numFmtId="43" fontId="8" fillId="2" borderId="0" xfId="1" applyFont="1" applyFill="1" applyAlignment="1"/>
    <xf numFmtId="0" fontId="0" fillId="2" borderId="0" xfId="0" applyFont="1" applyFill="1" applyAlignment="1">
      <alignment horizontal="left"/>
    </xf>
    <xf numFmtId="0" fontId="6" fillId="2" borderId="0" xfId="0" applyFont="1" applyFill="1" applyAlignment="1"/>
    <xf numFmtId="0" fontId="0" fillId="2" borderId="0" xfId="0" applyFont="1" applyFill="1" applyAlignment="1"/>
    <xf numFmtId="0" fontId="8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/>
    <xf numFmtId="169" fontId="8" fillId="2" borderId="0" xfId="1" applyNumberFormat="1" applyFont="1" applyFill="1" applyAlignment="1"/>
    <xf numFmtId="169" fontId="8" fillId="2" borderId="0" xfId="1" applyNumberFormat="1" applyFont="1" applyFill="1" applyBorder="1" applyAlignment="1"/>
    <xf numFmtId="166" fontId="5" fillId="2" borderId="0" xfId="1" applyNumberFormat="1" applyFont="1" applyFill="1" applyBorder="1" applyAlignment="1">
      <alignment horizontal="left"/>
    </xf>
    <xf numFmtId="167" fontId="0" fillId="2" borderId="0" xfId="0" applyNumberFormat="1" applyFont="1" applyFill="1" applyBorder="1" applyAlignment="1">
      <alignment horizontal="right"/>
    </xf>
    <xf numFmtId="166" fontId="5" fillId="2" borderId="1" xfId="1" applyNumberFormat="1" applyFont="1" applyFill="1" applyBorder="1" applyAlignment="1">
      <alignment horizontal="left"/>
    </xf>
    <xf numFmtId="167" fontId="5" fillId="2" borderId="1" xfId="1" applyNumberFormat="1" applyFont="1" applyFill="1" applyBorder="1" applyAlignment="1">
      <alignment horizontal="left"/>
    </xf>
    <xf numFmtId="167" fontId="5" fillId="2" borderId="0" xfId="0" applyNumberFormat="1" applyFont="1" applyFill="1" applyAlignment="1"/>
    <xf numFmtId="167" fontId="5" fillId="2" borderId="0" xfId="0" applyNumberFormat="1" applyFont="1" applyFill="1" applyBorder="1" applyAlignment="1">
      <alignment horizontal="right"/>
    </xf>
    <xf numFmtId="167" fontId="5" fillId="2" borderId="4" xfId="1" applyNumberFormat="1" applyFont="1" applyFill="1" applyBorder="1" applyAlignment="1">
      <alignment horizontal="left"/>
    </xf>
    <xf numFmtId="0" fontId="5" fillId="2" borderId="0" xfId="0" applyFont="1" applyFill="1" applyAlignment="1"/>
    <xf numFmtId="165" fontId="5" fillId="2" borderId="1" xfId="0" applyNumberFormat="1" applyFont="1" applyFill="1" applyBorder="1" applyAlignment="1"/>
    <xf numFmtId="37" fontId="5" fillId="2" borderId="3" xfId="0" applyNumberFormat="1" applyFont="1" applyFill="1" applyBorder="1" applyAlignment="1">
      <alignment horizontal="right"/>
    </xf>
    <xf numFmtId="167" fontId="5" fillId="2" borderId="3" xfId="1" applyNumberFormat="1" applyFont="1" applyFill="1" applyBorder="1" applyAlignment="1">
      <alignment horizontal="left"/>
    </xf>
    <xf numFmtId="37" fontId="5" fillId="2" borderId="0" xfId="0" applyNumberFormat="1" applyFont="1" applyFill="1" applyAlignment="1"/>
    <xf numFmtId="37" fontId="0" fillId="2" borderId="0" xfId="0" applyNumberFormat="1" applyFont="1" applyFill="1" applyAlignment="1"/>
    <xf numFmtId="43" fontId="0" fillId="2" borderId="0" xfId="1" applyFont="1" applyFill="1" applyAlignment="1"/>
    <xf numFmtId="0" fontId="9" fillId="2" borderId="0" xfId="0" applyFont="1" applyFill="1" applyAlignment="1">
      <alignment horizontal="center"/>
    </xf>
    <xf numFmtId="43" fontId="5" fillId="2" borderId="0" xfId="1" applyFont="1" applyFill="1" applyAlignment="1"/>
    <xf numFmtId="165" fontId="0" fillId="2" borderId="2" xfId="0" applyNumberFormat="1" applyFont="1" applyFill="1" applyBorder="1" applyAlignment="1"/>
    <xf numFmtId="166" fontId="5" fillId="2" borderId="2" xfId="1" applyNumberFormat="1" applyFont="1" applyFill="1" applyBorder="1" applyAlignment="1">
      <alignment horizontal="left"/>
    </xf>
    <xf numFmtId="167" fontId="5" fillId="2" borderId="2" xfId="1" applyNumberFormat="1" applyFont="1" applyFill="1" applyBorder="1" applyAlignment="1">
      <alignment horizontal="left"/>
    </xf>
    <xf numFmtId="165" fontId="5" fillId="2" borderId="0" xfId="0" applyNumberFormat="1" applyFont="1" applyFill="1" applyBorder="1" applyAlignment="1"/>
    <xf numFmtId="37" fontId="5" fillId="2" borderId="3" xfId="0" applyNumberFormat="1" applyFont="1" applyFill="1" applyBorder="1" applyAlignment="1"/>
    <xf numFmtId="165" fontId="5" fillId="2" borderId="0" xfId="1" applyNumberFormat="1" applyFont="1" applyFill="1" applyAlignment="1"/>
    <xf numFmtId="43" fontId="5" fillId="2" borderId="3" xfId="1" applyFont="1" applyFill="1" applyBorder="1" applyAlignment="1"/>
    <xf numFmtId="0" fontId="6" fillId="2" borderId="0" xfId="0" applyFont="1" applyFill="1" applyBorder="1" applyAlignment="1">
      <alignment horizontal="center"/>
    </xf>
    <xf numFmtId="43" fontId="5" fillId="2" borderId="3" xfId="1" applyFont="1" applyFill="1" applyBorder="1" applyAlignment="1">
      <alignment horizontal="right"/>
    </xf>
    <xf numFmtId="43" fontId="0" fillId="2" borderId="0" xfId="0" applyNumberFormat="1" applyFill="1" applyAlignment="1">
      <alignment horizontal="right"/>
    </xf>
    <xf numFmtId="165" fontId="0" fillId="2" borderId="0" xfId="0" applyNumberFormat="1" applyFill="1" applyAlignment="1">
      <alignment horizontal="right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49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 wrapText="1"/>
    </xf>
    <xf numFmtId="0" fontId="5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justify"/>
    </xf>
    <xf numFmtId="0" fontId="5" fillId="2" borderId="0" xfId="0" applyFont="1" applyFill="1" applyAlignment="1">
      <alignment horizontal="left"/>
    </xf>
    <xf numFmtId="0" fontId="0" fillId="2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 wrapText="1"/>
    </xf>
  </cellXfs>
  <cellStyles count="9">
    <cellStyle name="Comma" xfId="1" builtinId="3"/>
    <cellStyle name="Comma 2" xfId="2" xr:uid="{00000000-0005-0000-0000-000001000000}"/>
    <cellStyle name="Comma 9 5" xfId="3" xr:uid="{00000000-0005-0000-0000-000002000000}"/>
    <cellStyle name="Normal" xfId="0" builtinId="0"/>
    <cellStyle name="Normal 147" xfId="4" xr:uid="{00000000-0005-0000-0000-000004000000}"/>
    <cellStyle name="Normal 2" xfId="5" xr:uid="{00000000-0005-0000-0000-000005000000}"/>
    <cellStyle name="Normal 3" xfId="6" xr:uid="{00000000-0005-0000-0000-000006000000}"/>
    <cellStyle name="Normal 4" xfId="7" xr:uid="{00000000-0005-0000-0000-000007000000}"/>
    <cellStyle name="Percent" xfId="8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76"/>
  <sheetViews>
    <sheetView tabSelected="1" zoomScale="68" zoomScaleNormal="68" zoomScaleSheetLayoutView="85" workbookViewId="0">
      <selection activeCell="J70" sqref="J70"/>
    </sheetView>
  </sheetViews>
  <sheetFormatPr defaultColWidth="9.09765625" defaultRowHeight="22.5" customHeight="1" x14ac:dyDescent="0.65"/>
  <cols>
    <col min="1" max="1" width="56.09765625" style="107" customWidth="1"/>
    <col min="2" max="2" width="8.69921875" style="94" customWidth="1"/>
    <col min="3" max="3" width="14.8984375" style="175" bestFit="1" customWidth="1"/>
    <col min="4" max="4" width="1.3984375" style="175" customWidth="1"/>
    <col min="5" max="5" width="14.8984375" style="175" bestFit="1" customWidth="1"/>
    <col min="6" max="6" width="1.3984375" style="175" customWidth="1"/>
    <col min="7" max="7" width="14.8984375" style="176" bestFit="1" customWidth="1"/>
    <col min="8" max="8" width="1.3984375" style="175" customWidth="1"/>
    <col min="9" max="9" width="14.8984375" style="175" bestFit="1" customWidth="1"/>
    <col min="10" max="16384" width="9.09765625" style="92"/>
  </cols>
  <sheetData>
    <row r="1" spans="1:9" ht="22.5" customHeight="1" x14ac:dyDescent="0.7">
      <c r="A1" s="259" t="s">
        <v>59</v>
      </c>
      <c r="B1" s="259"/>
      <c r="C1" s="259"/>
      <c r="D1" s="163"/>
      <c r="E1" s="163"/>
      <c r="F1" s="163"/>
      <c r="G1" s="164"/>
      <c r="H1" s="163"/>
      <c r="I1" s="163"/>
    </row>
    <row r="2" spans="1:9" ht="22.5" customHeight="1" x14ac:dyDescent="0.7">
      <c r="A2" s="93" t="s">
        <v>60</v>
      </c>
      <c r="G2" s="176" t="s">
        <v>48</v>
      </c>
      <c r="I2" s="175" t="s">
        <v>48</v>
      </c>
    </row>
    <row r="3" spans="1:9" s="98" customFormat="1" ht="22.5" customHeight="1" x14ac:dyDescent="0.7">
      <c r="A3" s="97"/>
      <c r="B3" s="94"/>
      <c r="C3" s="175"/>
      <c r="D3" s="175"/>
      <c r="E3" s="175"/>
      <c r="F3" s="175"/>
      <c r="G3" s="176"/>
      <c r="H3" s="175"/>
      <c r="I3" s="175"/>
    </row>
    <row r="4" spans="1:9" s="98" customFormat="1" ht="22.5" customHeight="1" x14ac:dyDescent="0.7">
      <c r="A4" s="97"/>
      <c r="B4" s="94"/>
      <c r="C4" s="257" t="s">
        <v>57</v>
      </c>
      <c r="D4" s="257"/>
      <c r="E4" s="257"/>
      <c r="F4" s="257"/>
      <c r="G4" s="257" t="s">
        <v>32</v>
      </c>
      <c r="H4" s="257"/>
      <c r="I4" s="257"/>
    </row>
    <row r="5" spans="1:9" s="98" customFormat="1" ht="22.5" customHeight="1" x14ac:dyDescent="0.7">
      <c r="A5" s="97"/>
      <c r="B5" s="94"/>
      <c r="C5" s="258" t="s">
        <v>98</v>
      </c>
      <c r="D5" s="258"/>
      <c r="E5" s="258"/>
      <c r="F5" s="155"/>
      <c r="G5" s="258" t="str">
        <f>C5</f>
        <v>30 กันยายน</v>
      </c>
      <c r="H5" s="258"/>
      <c r="I5" s="258"/>
    </row>
    <row r="6" spans="1:9" s="98" customFormat="1" ht="22.5" customHeight="1" x14ac:dyDescent="0.7">
      <c r="A6" s="99" t="s">
        <v>3</v>
      </c>
      <c r="B6" s="100" t="s">
        <v>2</v>
      </c>
      <c r="C6" s="155">
        <v>2565</v>
      </c>
      <c r="D6" s="155"/>
      <c r="E6" s="155">
        <v>2564</v>
      </c>
      <c r="F6" s="155"/>
      <c r="G6" s="155">
        <v>2565</v>
      </c>
      <c r="H6" s="155"/>
      <c r="I6" s="155">
        <v>2564</v>
      </c>
    </row>
    <row r="7" spans="1:9" s="98" customFormat="1" ht="22.5" customHeight="1" x14ac:dyDescent="0.65">
      <c r="A7" s="102"/>
      <c r="B7" s="100"/>
      <c r="C7" s="256" t="s">
        <v>50</v>
      </c>
      <c r="D7" s="256"/>
      <c r="E7" s="256"/>
      <c r="F7" s="256"/>
      <c r="G7" s="256"/>
      <c r="H7" s="256"/>
      <c r="I7" s="256"/>
    </row>
    <row r="8" spans="1:9" s="98" customFormat="1" ht="22.5" customHeight="1" x14ac:dyDescent="0.7">
      <c r="A8" s="103" t="s">
        <v>4</v>
      </c>
      <c r="B8" s="104"/>
      <c r="C8" s="177"/>
      <c r="D8" s="178"/>
      <c r="E8" s="177"/>
      <c r="F8" s="177"/>
      <c r="G8" s="179"/>
      <c r="H8" s="178"/>
      <c r="I8" s="177"/>
    </row>
    <row r="9" spans="1:9" s="98" customFormat="1" ht="22.5" customHeight="1" x14ac:dyDescent="0.65">
      <c r="A9" s="107" t="s">
        <v>33</v>
      </c>
      <c r="B9" s="100">
        <v>6</v>
      </c>
      <c r="C9" s="167">
        <v>39528896</v>
      </c>
      <c r="D9" s="180"/>
      <c r="E9" s="167">
        <v>39885319</v>
      </c>
      <c r="F9" s="181"/>
      <c r="G9" s="182">
        <v>16793063</v>
      </c>
      <c r="H9" s="180"/>
      <c r="I9" s="182">
        <v>36300584</v>
      </c>
    </row>
    <row r="10" spans="1:9" s="98" customFormat="1" ht="22.5" customHeight="1" x14ac:dyDescent="0.65">
      <c r="A10" s="107" t="s">
        <v>34</v>
      </c>
      <c r="B10" s="100" t="s">
        <v>141</v>
      </c>
      <c r="C10" s="167">
        <v>297103196</v>
      </c>
      <c r="D10" s="180"/>
      <c r="E10" s="167">
        <v>217252324</v>
      </c>
      <c r="F10" s="183"/>
      <c r="G10" s="182">
        <v>289023269</v>
      </c>
      <c r="H10" s="180"/>
      <c r="I10" s="182">
        <v>217252324</v>
      </c>
    </row>
    <row r="11" spans="1:9" s="98" customFormat="1" ht="21.5" x14ac:dyDescent="0.65">
      <c r="A11" s="107" t="s">
        <v>85</v>
      </c>
      <c r="B11" s="100">
        <v>5</v>
      </c>
      <c r="C11" s="167">
        <v>139458193</v>
      </c>
      <c r="D11" s="180"/>
      <c r="E11" s="167">
        <v>18467065</v>
      </c>
      <c r="F11" s="181"/>
      <c r="G11" s="182">
        <v>142845929</v>
      </c>
      <c r="H11" s="180"/>
      <c r="I11" s="182">
        <v>54202817</v>
      </c>
    </row>
    <row r="12" spans="1:9" s="98" customFormat="1" ht="21.5" x14ac:dyDescent="0.65">
      <c r="A12" s="107" t="s">
        <v>130</v>
      </c>
      <c r="B12" s="100">
        <v>5</v>
      </c>
      <c r="C12" s="184">
        <v>0</v>
      </c>
      <c r="D12" s="180"/>
      <c r="E12" s="184">
        <v>0</v>
      </c>
      <c r="F12" s="180"/>
      <c r="G12" s="182">
        <v>496000000</v>
      </c>
      <c r="H12" s="180"/>
      <c r="I12" s="182">
        <v>148000000</v>
      </c>
    </row>
    <row r="13" spans="1:9" s="98" customFormat="1" ht="22.5" customHeight="1" x14ac:dyDescent="0.65">
      <c r="A13" s="107" t="s">
        <v>35</v>
      </c>
      <c r="B13" s="100">
        <v>8</v>
      </c>
      <c r="C13" s="167">
        <v>750449156</v>
      </c>
      <c r="D13" s="181"/>
      <c r="E13" s="167">
        <v>585405299</v>
      </c>
      <c r="F13" s="181"/>
      <c r="G13" s="182">
        <v>2264553</v>
      </c>
      <c r="H13" s="181"/>
      <c r="I13" s="182">
        <v>540744823</v>
      </c>
    </row>
    <row r="14" spans="1:9" s="98" customFormat="1" ht="22.5" customHeight="1" x14ac:dyDescent="0.65">
      <c r="A14" s="107" t="s">
        <v>99</v>
      </c>
      <c r="B14" s="100">
        <v>9</v>
      </c>
      <c r="C14" s="167">
        <v>9877745</v>
      </c>
      <c r="D14" s="181"/>
      <c r="E14" s="167">
        <v>4801942</v>
      </c>
      <c r="F14" s="181"/>
      <c r="G14" s="182">
        <v>0</v>
      </c>
      <c r="H14" s="180"/>
      <c r="I14" s="182">
        <v>4801942</v>
      </c>
    </row>
    <row r="15" spans="1:9" s="98" customFormat="1" ht="22.5" customHeight="1" x14ac:dyDescent="0.65">
      <c r="A15" s="107" t="s">
        <v>5</v>
      </c>
      <c r="B15" s="100"/>
      <c r="C15" s="185">
        <v>11130548</v>
      </c>
      <c r="D15" s="181"/>
      <c r="E15" s="185">
        <v>7518068</v>
      </c>
      <c r="F15" s="181"/>
      <c r="G15" s="182">
        <v>273509</v>
      </c>
      <c r="H15" s="181"/>
      <c r="I15" s="182">
        <v>6678287</v>
      </c>
    </row>
    <row r="16" spans="1:9" s="98" customFormat="1" ht="22.5" customHeight="1" x14ac:dyDescent="0.7">
      <c r="A16" s="97" t="s">
        <v>6</v>
      </c>
      <c r="B16" s="100"/>
      <c r="C16" s="186">
        <f>SUM(C9:C15)</f>
        <v>1247547734</v>
      </c>
      <c r="D16" s="165"/>
      <c r="E16" s="186">
        <f>SUM(E9:E15)</f>
        <v>873330017</v>
      </c>
      <c r="F16" s="165"/>
      <c r="G16" s="187">
        <f>SUM(G9:G15)</f>
        <v>947200323</v>
      </c>
      <c r="H16" s="165"/>
      <c r="I16" s="187">
        <f>SUM(I9:I15)</f>
        <v>1007980777</v>
      </c>
    </row>
    <row r="17" spans="1:9" s="98" customFormat="1" ht="22.5" customHeight="1" x14ac:dyDescent="0.7">
      <c r="A17" s="97"/>
      <c r="B17" s="100"/>
      <c r="C17" s="165"/>
      <c r="D17" s="165"/>
      <c r="E17" s="165"/>
      <c r="F17" s="165"/>
      <c r="G17" s="166"/>
      <c r="H17" s="165"/>
      <c r="I17" s="166"/>
    </row>
    <row r="18" spans="1:9" s="98" customFormat="1" ht="22.5" customHeight="1" x14ac:dyDescent="0.7">
      <c r="A18" s="103" t="s">
        <v>7</v>
      </c>
      <c r="B18" s="100"/>
      <c r="C18" s="181"/>
      <c r="D18" s="181"/>
      <c r="E18" s="181"/>
      <c r="F18" s="181"/>
      <c r="G18" s="179"/>
      <c r="H18" s="181"/>
      <c r="I18" s="179"/>
    </row>
    <row r="19" spans="1:9" s="98" customFormat="1" ht="22.5" customHeight="1" x14ac:dyDescent="0.65">
      <c r="A19" s="107" t="s">
        <v>168</v>
      </c>
      <c r="B19" s="91">
        <v>24</v>
      </c>
      <c r="C19" s="167">
        <v>151238880</v>
      </c>
      <c r="D19" s="181"/>
      <c r="E19" s="167">
        <v>148653600</v>
      </c>
      <c r="F19" s="188"/>
      <c r="G19" s="167">
        <v>151238880</v>
      </c>
      <c r="H19" s="181"/>
      <c r="I19" s="167">
        <v>148653600</v>
      </c>
    </row>
    <row r="20" spans="1:9" s="98" customFormat="1" ht="22.5" customHeight="1" x14ac:dyDescent="0.65">
      <c r="A20" s="107" t="s">
        <v>58</v>
      </c>
      <c r="B20" s="100">
        <v>11</v>
      </c>
      <c r="C20" s="184">
        <v>0</v>
      </c>
      <c r="D20" s="189"/>
      <c r="E20" s="184">
        <v>0</v>
      </c>
      <c r="F20" s="188"/>
      <c r="G20" s="167">
        <v>298505705</v>
      </c>
      <c r="H20" s="181"/>
      <c r="I20" s="167">
        <v>224755705</v>
      </c>
    </row>
    <row r="21" spans="1:9" s="98" customFormat="1" ht="22.5" customHeight="1" x14ac:dyDescent="0.65">
      <c r="A21" s="107" t="s">
        <v>49</v>
      </c>
      <c r="B21" s="100">
        <v>10</v>
      </c>
      <c r="C21" s="167">
        <v>88951182</v>
      </c>
      <c r="D21" s="181"/>
      <c r="E21" s="167">
        <v>80233532</v>
      </c>
      <c r="F21" s="167"/>
      <c r="G21" s="167">
        <v>63200000</v>
      </c>
      <c r="H21" s="181"/>
      <c r="I21" s="167">
        <v>63200000</v>
      </c>
    </row>
    <row r="22" spans="1:9" s="98" customFormat="1" ht="22.5" customHeight="1" x14ac:dyDescent="0.65">
      <c r="A22" s="107" t="s">
        <v>61</v>
      </c>
      <c r="B22" s="100">
        <v>12</v>
      </c>
      <c r="C22" s="167">
        <v>63447764</v>
      </c>
      <c r="D22" s="181"/>
      <c r="E22" s="167">
        <v>63632949</v>
      </c>
      <c r="F22" s="167"/>
      <c r="G22" s="167">
        <v>144995578</v>
      </c>
      <c r="H22" s="181"/>
      <c r="I22" s="167">
        <v>63632949</v>
      </c>
    </row>
    <row r="23" spans="1:9" s="98" customFormat="1" ht="22.5" customHeight="1" x14ac:dyDescent="0.65">
      <c r="A23" s="107" t="s">
        <v>36</v>
      </c>
      <c r="B23" s="100">
        <v>13</v>
      </c>
      <c r="C23" s="167">
        <v>528659442</v>
      </c>
      <c r="D23" s="181"/>
      <c r="E23" s="167">
        <v>532320198</v>
      </c>
      <c r="F23" s="181"/>
      <c r="G23" s="167">
        <v>375233828</v>
      </c>
      <c r="H23" s="181"/>
      <c r="I23" s="167">
        <v>463121852</v>
      </c>
    </row>
    <row r="24" spans="1:9" s="98" customFormat="1" ht="22.5" customHeight="1" x14ac:dyDescent="0.65">
      <c r="A24" s="107" t="s">
        <v>151</v>
      </c>
      <c r="B24" s="100">
        <v>14</v>
      </c>
      <c r="C24" s="167">
        <v>27002905</v>
      </c>
      <c r="D24" s="181"/>
      <c r="E24" s="167">
        <v>20345680</v>
      </c>
      <c r="F24" s="181"/>
      <c r="G24" s="167">
        <v>921466</v>
      </c>
      <c r="H24" s="181"/>
      <c r="I24" s="167">
        <v>19340951</v>
      </c>
    </row>
    <row r="25" spans="1:9" s="98" customFormat="1" ht="22.5" customHeight="1" x14ac:dyDescent="0.65">
      <c r="A25" s="107" t="s">
        <v>46</v>
      </c>
      <c r="B25" s="116"/>
      <c r="C25" s="167">
        <v>27978</v>
      </c>
      <c r="D25" s="181"/>
      <c r="E25" s="167">
        <v>186576</v>
      </c>
      <c r="F25" s="181"/>
      <c r="G25" s="167">
        <v>27958</v>
      </c>
      <c r="H25" s="181"/>
      <c r="I25" s="167">
        <v>186556</v>
      </c>
    </row>
    <row r="26" spans="1:9" s="98" customFormat="1" ht="22.5" customHeight="1" x14ac:dyDescent="0.65">
      <c r="A26" s="107" t="s">
        <v>100</v>
      </c>
      <c r="B26" s="100">
        <v>9</v>
      </c>
      <c r="C26" s="167">
        <v>118427472</v>
      </c>
      <c r="D26" s="181"/>
      <c r="E26" s="167">
        <v>174098673</v>
      </c>
      <c r="F26" s="181"/>
      <c r="G26" s="167">
        <v>6850769</v>
      </c>
      <c r="H26" s="181"/>
      <c r="I26" s="167">
        <v>111129257</v>
      </c>
    </row>
    <row r="27" spans="1:9" s="98" customFormat="1" ht="22.5" customHeight="1" x14ac:dyDescent="0.65">
      <c r="A27" s="107" t="s">
        <v>79</v>
      </c>
      <c r="B27" s="100">
        <v>22</v>
      </c>
      <c r="C27" s="167">
        <v>71470711</v>
      </c>
      <c r="D27" s="181"/>
      <c r="E27" s="167">
        <v>99672011</v>
      </c>
      <c r="F27" s="168"/>
      <c r="G27" s="167">
        <v>45588060</v>
      </c>
      <c r="H27" s="181"/>
      <c r="I27" s="167">
        <v>87645586</v>
      </c>
    </row>
    <row r="28" spans="1:9" s="98" customFormat="1" ht="22.5" customHeight="1" x14ac:dyDescent="0.65">
      <c r="A28" s="107" t="s">
        <v>8</v>
      </c>
      <c r="B28" s="100"/>
      <c r="C28" s="167">
        <v>17053909</v>
      </c>
      <c r="D28" s="183"/>
      <c r="E28" s="167">
        <v>11401147</v>
      </c>
      <c r="F28" s="181"/>
      <c r="G28" s="167">
        <v>8801147</v>
      </c>
      <c r="H28" s="183"/>
      <c r="I28" s="167">
        <v>10803998</v>
      </c>
    </row>
    <row r="29" spans="1:9" s="98" customFormat="1" ht="22.5" customHeight="1" x14ac:dyDescent="0.7">
      <c r="A29" s="97" t="s">
        <v>9</v>
      </c>
      <c r="B29" s="100"/>
      <c r="C29" s="190">
        <f>SUM(C19:C28)</f>
        <v>1066280243</v>
      </c>
      <c r="D29" s="165"/>
      <c r="E29" s="190">
        <f>SUM(E19:E28)</f>
        <v>1130544366</v>
      </c>
      <c r="F29" s="165"/>
      <c r="G29" s="187">
        <f>SUM(G19:G28)</f>
        <v>1095363391</v>
      </c>
      <c r="H29" s="165"/>
      <c r="I29" s="187">
        <f>SUM(I19:I28)</f>
        <v>1192470454</v>
      </c>
    </row>
    <row r="30" spans="1:9" s="98" customFormat="1" ht="22.5" customHeight="1" x14ac:dyDescent="0.7">
      <c r="A30" s="97"/>
      <c r="B30" s="100"/>
      <c r="C30" s="165"/>
      <c r="D30" s="165"/>
      <c r="E30" s="165"/>
      <c r="F30" s="165"/>
      <c r="G30" s="166"/>
      <c r="H30" s="165"/>
      <c r="I30" s="166"/>
    </row>
    <row r="31" spans="1:9" s="98" customFormat="1" ht="22.5" customHeight="1" thickBot="1" x14ac:dyDescent="0.75">
      <c r="A31" s="97" t="s">
        <v>10</v>
      </c>
      <c r="B31" s="100"/>
      <c r="C31" s="191">
        <f>C16+C29</f>
        <v>2313827977</v>
      </c>
      <c r="D31" s="165"/>
      <c r="E31" s="191">
        <f>E16+E29</f>
        <v>2003874383</v>
      </c>
      <c r="F31" s="165"/>
      <c r="G31" s="192">
        <f>G16+G29</f>
        <v>2042563714</v>
      </c>
      <c r="H31" s="165"/>
      <c r="I31" s="192">
        <f>I16+I29</f>
        <v>2200451231</v>
      </c>
    </row>
    <row r="32" spans="1:9" s="98" customFormat="1" ht="22.5" customHeight="1" thickTop="1" x14ac:dyDescent="0.7">
      <c r="A32" s="97"/>
      <c r="B32" s="100"/>
      <c r="C32" s="165"/>
      <c r="D32" s="165"/>
      <c r="E32" s="165"/>
      <c r="F32" s="165"/>
      <c r="G32" s="176"/>
      <c r="H32" s="183"/>
      <c r="I32" s="183"/>
    </row>
    <row r="33" spans="1:9" s="98" customFormat="1" ht="22.5" customHeight="1" x14ac:dyDescent="0.7">
      <c r="A33" s="259" t="s">
        <v>59</v>
      </c>
      <c r="B33" s="259"/>
      <c r="C33" s="259"/>
      <c r="D33" s="175"/>
      <c r="E33" s="175"/>
      <c r="F33" s="175"/>
      <c r="G33" s="176"/>
      <c r="H33" s="175"/>
      <c r="I33" s="175"/>
    </row>
    <row r="34" spans="1:9" s="98" customFormat="1" ht="22.5" customHeight="1" x14ac:dyDescent="0.7">
      <c r="A34" s="93" t="s">
        <v>60</v>
      </c>
      <c r="B34" s="94"/>
      <c r="C34" s="175"/>
      <c r="D34" s="175"/>
      <c r="E34" s="175"/>
      <c r="F34" s="175"/>
      <c r="G34" s="176"/>
      <c r="H34" s="175"/>
      <c r="I34" s="175"/>
    </row>
    <row r="35" spans="1:9" s="98" customFormat="1" ht="22.5" customHeight="1" x14ac:dyDescent="0.65">
      <c r="A35" s="107"/>
      <c r="B35" s="116"/>
      <c r="C35" s="167"/>
      <c r="D35" s="181"/>
      <c r="E35" s="167"/>
      <c r="F35" s="167"/>
      <c r="G35" s="179"/>
      <c r="H35" s="181"/>
      <c r="I35" s="181"/>
    </row>
    <row r="36" spans="1:9" s="98" customFormat="1" ht="22.5" customHeight="1" x14ac:dyDescent="0.7">
      <c r="A36" s="97"/>
      <c r="B36" s="94"/>
      <c r="C36" s="257" t="s">
        <v>57</v>
      </c>
      <c r="D36" s="257"/>
      <c r="E36" s="257"/>
      <c r="F36" s="169"/>
      <c r="G36" s="257" t="s">
        <v>32</v>
      </c>
      <c r="H36" s="257"/>
      <c r="I36" s="257"/>
    </row>
    <row r="37" spans="1:9" s="98" customFormat="1" ht="22.5" customHeight="1" x14ac:dyDescent="0.7">
      <c r="A37" s="97"/>
      <c r="B37" s="94"/>
      <c r="C37" s="258" t="str">
        <f>C5</f>
        <v>30 กันยายน</v>
      </c>
      <c r="D37" s="258"/>
      <c r="E37" s="258"/>
      <c r="F37" s="155"/>
      <c r="G37" s="258" t="str">
        <f>G5</f>
        <v>30 กันยายน</v>
      </c>
      <c r="H37" s="258"/>
      <c r="I37" s="258"/>
    </row>
    <row r="38" spans="1:9" s="98" customFormat="1" ht="22.5" customHeight="1" x14ac:dyDescent="0.7">
      <c r="A38" s="97" t="s">
        <v>11</v>
      </c>
      <c r="B38" s="100" t="s">
        <v>2</v>
      </c>
      <c r="C38" s="155">
        <v>2565</v>
      </c>
      <c r="D38" s="155"/>
      <c r="E38" s="155">
        <v>2564</v>
      </c>
      <c r="F38" s="155"/>
      <c r="G38" s="155">
        <v>2565</v>
      </c>
      <c r="H38" s="155"/>
      <c r="I38" s="155">
        <v>2564</v>
      </c>
    </row>
    <row r="39" spans="1:9" s="98" customFormat="1" ht="22.5" customHeight="1" x14ac:dyDescent="0.7">
      <c r="A39" s="97"/>
      <c r="B39" s="100"/>
      <c r="C39" s="256" t="s">
        <v>50</v>
      </c>
      <c r="D39" s="256"/>
      <c r="E39" s="256"/>
      <c r="F39" s="256"/>
      <c r="G39" s="256"/>
      <c r="H39" s="256"/>
      <c r="I39" s="256"/>
    </row>
    <row r="40" spans="1:9" s="98" customFormat="1" ht="22.5" customHeight="1" x14ac:dyDescent="0.7">
      <c r="A40" s="103" t="s">
        <v>12</v>
      </c>
      <c r="B40" s="117"/>
      <c r="C40" s="193"/>
      <c r="D40" s="193"/>
      <c r="E40" s="193"/>
      <c r="F40" s="193"/>
      <c r="G40" s="176"/>
      <c r="H40" s="175"/>
      <c r="I40" s="175"/>
    </row>
    <row r="41" spans="1:9" s="98" customFormat="1" ht="22.5" customHeight="1" x14ac:dyDescent="0.65">
      <c r="A41" s="107" t="s">
        <v>191</v>
      </c>
      <c r="B41" s="100">
        <v>15</v>
      </c>
      <c r="C41" s="167">
        <v>50420005</v>
      </c>
      <c r="D41" s="181"/>
      <c r="E41" s="167">
        <v>30000000</v>
      </c>
      <c r="F41" s="170"/>
      <c r="G41" s="194">
        <v>0</v>
      </c>
      <c r="H41" s="170"/>
      <c r="I41" s="194">
        <v>30000000</v>
      </c>
    </row>
    <row r="42" spans="1:9" s="98" customFormat="1" ht="22.5" customHeight="1" x14ac:dyDescent="0.65">
      <c r="A42" s="107" t="s">
        <v>13</v>
      </c>
      <c r="B42" s="100">
        <v>5</v>
      </c>
      <c r="C42" s="181">
        <v>139644924</v>
      </c>
      <c r="D42" s="181"/>
      <c r="E42" s="181">
        <v>110108533</v>
      </c>
      <c r="F42" s="170"/>
      <c r="G42" s="182">
        <v>458399</v>
      </c>
      <c r="H42" s="170"/>
      <c r="I42" s="182">
        <v>106557084</v>
      </c>
    </row>
    <row r="43" spans="1:9" s="98" customFormat="1" ht="22.5" customHeight="1" x14ac:dyDescent="0.65">
      <c r="A43" s="107" t="s">
        <v>86</v>
      </c>
      <c r="B43" s="100">
        <v>5</v>
      </c>
      <c r="C43" s="181">
        <v>183632365</v>
      </c>
      <c r="D43" s="181"/>
      <c r="E43" s="181">
        <v>134505171</v>
      </c>
      <c r="F43" s="170"/>
      <c r="G43" s="182">
        <v>21934577</v>
      </c>
      <c r="H43" s="170"/>
      <c r="I43" s="182">
        <v>127580660</v>
      </c>
    </row>
    <row r="44" spans="1:9" s="98" customFormat="1" ht="22.5" customHeight="1" x14ac:dyDescent="0.65">
      <c r="A44" s="107" t="s">
        <v>92</v>
      </c>
      <c r="B44" s="162">
        <v>19</v>
      </c>
      <c r="C44" s="181">
        <v>39247075</v>
      </c>
      <c r="D44" s="181"/>
      <c r="E44" s="181">
        <v>27612091</v>
      </c>
      <c r="F44" s="170"/>
      <c r="G44" s="182">
        <v>0</v>
      </c>
      <c r="H44" s="170"/>
      <c r="I44" s="182">
        <v>27594192</v>
      </c>
    </row>
    <row r="45" spans="1:9" s="98" customFormat="1" ht="23" customHeight="1" x14ac:dyDescent="0.65">
      <c r="A45" s="107" t="s">
        <v>152</v>
      </c>
      <c r="B45" s="223" t="s">
        <v>179</v>
      </c>
      <c r="C45" s="181">
        <v>13583090</v>
      </c>
      <c r="D45" s="181"/>
      <c r="E45" s="181">
        <v>10159586</v>
      </c>
      <c r="F45" s="170"/>
      <c r="G45" s="182">
        <v>315851</v>
      </c>
      <c r="H45" s="170"/>
      <c r="I45" s="182">
        <v>9081593</v>
      </c>
    </row>
    <row r="46" spans="1:9" s="98" customFormat="1" ht="22.5" customHeight="1" x14ac:dyDescent="0.65">
      <c r="A46" s="107" t="s">
        <v>119</v>
      </c>
      <c r="B46" s="100" t="s">
        <v>179</v>
      </c>
      <c r="C46" s="195">
        <v>34000000</v>
      </c>
      <c r="D46" s="181"/>
      <c r="E46" s="195">
        <v>34000000</v>
      </c>
      <c r="F46" s="170"/>
      <c r="G46" s="195">
        <v>34000000</v>
      </c>
      <c r="H46" s="170"/>
      <c r="I46" s="195">
        <v>34000000</v>
      </c>
    </row>
    <row r="47" spans="1:9" s="98" customFormat="1" ht="22.5" customHeight="1" x14ac:dyDescent="0.65">
      <c r="A47" s="107" t="s">
        <v>192</v>
      </c>
      <c r="B47" s="100"/>
      <c r="C47" s="195">
        <v>12641497</v>
      </c>
      <c r="D47" s="181"/>
      <c r="E47" s="195">
        <v>0</v>
      </c>
      <c r="F47" s="170"/>
      <c r="G47" s="195">
        <v>0</v>
      </c>
      <c r="H47" s="170"/>
      <c r="I47" s="195">
        <v>0</v>
      </c>
    </row>
    <row r="48" spans="1:9" s="98" customFormat="1" ht="22.5" customHeight="1" x14ac:dyDescent="0.65">
      <c r="A48" s="107" t="s">
        <v>14</v>
      </c>
      <c r="B48" s="100"/>
      <c r="C48" s="181">
        <v>1722928</v>
      </c>
      <c r="D48" s="180"/>
      <c r="E48" s="181">
        <v>1237251</v>
      </c>
      <c r="F48" s="170"/>
      <c r="G48" s="182">
        <v>378482</v>
      </c>
      <c r="H48" s="171"/>
      <c r="I48" s="182">
        <v>1114403</v>
      </c>
    </row>
    <row r="49" spans="1:9" s="98" customFormat="1" ht="22.5" customHeight="1" x14ac:dyDescent="0.7">
      <c r="A49" s="97" t="s">
        <v>15</v>
      </c>
      <c r="B49" s="100"/>
      <c r="C49" s="190">
        <f>SUM(C41:C48)</f>
        <v>474891884</v>
      </c>
      <c r="D49" s="172"/>
      <c r="E49" s="190">
        <f>SUM(E41:E48)</f>
        <v>347622632</v>
      </c>
      <c r="F49" s="172"/>
      <c r="G49" s="190">
        <f>SUM(G41:G48)</f>
        <v>57087309</v>
      </c>
      <c r="H49" s="165"/>
      <c r="I49" s="190">
        <f>SUM(I41:I48)</f>
        <v>335927932</v>
      </c>
    </row>
    <row r="50" spans="1:9" s="98" customFormat="1" ht="22.5" customHeight="1" x14ac:dyDescent="0.7">
      <c r="A50" s="97"/>
      <c r="B50" s="100"/>
      <c r="C50" s="165"/>
      <c r="D50" s="165"/>
      <c r="E50" s="165"/>
      <c r="F50" s="165"/>
      <c r="G50" s="166"/>
      <c r="H50" s="165"/>
      <c r="I50" s="166"/>
    </row>
    <row r="51" spans="1:9" s="98" customFormat="1" ht="22" x14ac:dyDescent="0.7">
      <c r="A51" s="103" t="s">
        <v>27</v>
      </c>
      <c r="B51" s="100"/>
      <c r="C51" s="165"/>
      <c r="D51" s="165"/>
      <c r="E51" s="165"/>
      <c r="F51" s="165"/>
      <c r="G51" s="166"/>
      <c r="H51" s="165"/>
      <c r="I51" s="166"/>
    </row>
    <row r="52" spans="1:9" s="98" customFormat="1" ht="21.5" x14ac:dyDescent="0.65">
      <c r="A52" s="107" t="s">
        <v>153</v>
      </c>
      <c r="B52" s="223" t="s">
        <v>179</v>
      </c>
      <c r="C52" s="195">
        <v>13354368</v>
      </c>
      <c r="D52" s="181"/>
      <c r="E52" s="195">
        <v>8877525</v>
      </c>
      <c r="F52" s="181"/>
      <c r="G52" s="194">
        <v>0</v>
      </c>
      <c r="H52" s="181"/>
      <c r="I52" s="194">
        <v>8852382</v>
      </c>
    </row>
    <row r="53" spans="1:9" s="98" customFormat="1" ht="22.5" customHeight="1" x14ac:dyDescent="0.65">
      <c r="A53" s="107" t="s">
        <v>160</v>
      </c>
      <c r="B53" s="100">
        <v>16</v>
      </c>
      <c r="C53" s="181">
        <v>92231132</v>
      </c>
      <c r="D53" s="181"/>
      <c r="E53" s="181">
        <v>93288642</v>
      </c>
      <c r="F53" s="181"/>
      <c r="G53" s="179">
        <v>7682415</v>
      </c>
      <c r="H53" s="181"/>
      <c r="I53" s="179">
        <v>89414245</v>
      </c>
    </row>
    <row r="54" spans="1:9" s="98" customFormat="1" ht="22.5" customHeight="1" x14ac:dyDescent="0.65">
      <c r="A54" s="107" t="s">
        <v>64</v>
      </c>
      <c r="B54" s="100"/>
      <c r="C54" s="181">
        <v>149776</v>
      </c>
      <c r="D54" s="181"/>
      <c r="E54" s="181">
        <v>595000</v>
      </c>
      <c r="F54" s="181"/>
      <c r="G54" s="179">
        <v>0</v>
      </c>
      <c r="H54" s="181"/>
      <c r="I54" s="179">
        <v>425223</v>
      </c>
    </row>
    <row r="55" spans="1:9" s="98" customFormat="1" ht="22.5" customHeight="1" x14ac:dyDescent="0.7">
      <c r="A55" s="97" t="s">
        <v>37</v>
      </c>
      <c r="B55" s="100"/>
      <c r="C55" s="190">
        <f>SUM(C52:C54)</f>
        <v>105735276</v>
      </c>
      <c r="D55" s="172"/>
      <c r="E55" s="190">
        <f>SUM(E52:E54)</f>
        <v>102761167</v>
      </c>
      <c r="F55" s="172"/>
      <c r="G55" s="190">
        <f>SUM(G52:G54)</f>
        <v>7682415</v>
      </c>
      <c r="H55" s="165"/>
      <c r="I55" s="190">
        <f>SUM(I52:I54)</f>
        <v>98691850</v>
      </c>
    </row>
    <row r="56" spans="1:9" s="98" customFormat="1" ht="22.5" customHeight="1" x14ac:dyDescent="0.7">
      <c r="A56" s="97"/>
      <c r="B56" s="100"/>
      <c r="C56" s="172"/>
      <c r="D56" s="172"/>
      <c r="E56" s="172"/>
      <c r="F56" s="172"/>
      <c r="G56" s="173"/>
      <c r="H56" s="165"/>
      <c r="I56" s="173"/>
    </row>
    <row r="57" spans="1:9" s="123" customFormat="1" ht="24.75" customHeight="1" x14ac:dyDescent="0.7">
      <c r="A57" s="97" t="s">
        <v>26</v>
      </c>
      <c r="B57" s="122"/>
      <c r="C57" s="196">
        <f>+C49+C55</f>
        <v>580627160</v>
      </c>
      <c r="D57" s="172"/>
      <c r="E57" s="196">
        <f>+E49+E55</f>
        <v>450383799</v>
      </c>
      <c r="F57" s="172"/>
      <c r="G57" s="196">
        <f>+G49+G55</f>
        <v>64769724</v>
      </c>
      <c r="H57" s="165"/>
      <c r="I57" s="196">
        <f>+I49+I55</f>
        <v>434619782</v>
      </c>
    </row>
    <row r="58" spans="1:9" s="98" customFormat="1" ht="22.5" customHeight="1" x14ac:dyDescent="0.7">
      <c r="A58" s="107"/>
      <c r="B58" s="117"/>
      <c r="C58" s="165"/>
      <c r="D58" s="165"/>
      <c r="E58" s="165"/>
      <c r="F58" s="165"/>
      <c r="G58" s="166"/>
      <c r="H58" s="165"/>
      <c r="I58" s="166"/>
    </row>
    <row r="59" spans="1:9" s="98" customFormat="1" ht="22.5" customHeight="1" x14ac:dyDescent="0.7">
      <c r="A59" s="103" t="s">
        <v>16</v>
      </c>
      <c r="B59" s="117"/>
      <c r="C59" s="181"/>
      <c r="D59" s="181"/>
      <c r="E59" s="181"/>
      <c r="F59" s="181"/>
      <c r="G59" s="179"/>
      <c r="H59" s="181"/>
      <c r="I59" s="179"/>
    </row>
    <row r="60" spans="1:9" s="98" customFormat="1" ht="22.5" customHeight="1" x14ac:dyDescent="0.65">
      <c r="A60" s="107" t="s">
        <v>24</v>
      </c>
      <c r="B60" s="100">
        <v>17</v>
      </c>
      <c r="C60" s="181"/>
      <c r="D60" s="181"/>
      <c r="E60" s="181"/>
      <c r="F60" s="181"/>
      <c r="G60" s="179"/>
      <c r="H60" s="181"/>
      <c r="I60" s="179"/>
    </row>
    <row r="61" spans="1:9" s="98" customFormat="1" ht="22.5" customHeight="1" x14ac:dyDescent="0.65">
      <c r="A61" s="107" t="s">
        <v>25</v>
      </c>
      <c r="B61" s="100"/>
      <c r="C61" s="181"/>
      <c r="D61" s="181"/>
      <c r="E61" s="181"/>
      <c r="F61" s="181"/>
      <c r="G61" s="179"/>
      <c r="H61" s="181"/>
      <c r="I61" s="179"/>
    </row>
    <row r="62" spans="1:9" s="98" customFormat="1" ht="22.5" customHeight="1" thickBot="1" x14ac:dyDescent="0.7">
      <c r="A62" s="124" t="s">
        <v>142</v>
      </c>
      <c r="B62" s="100"/>
      <c r="C62" s="197">
        <v>300000000</v>
      </c>
      <c r="D62" s="181"/>
      <c r="E62" s="197">
        <v>300000000</v>
      </c>
      <c r="F62" s="181"/>
      <c r="G62" s="198">
        <v>300000000</v>
      </c>
      <c r="H62" s="181"/>
      <c r="I62" s="198">
        <v>300000000</v>
      </c>
    </row>
    <row r="63" spans="1:9" s="98" customFormat="1" ht="22.5" customHeight="1" thickTop="1" x14ac:dyDescent="0.65">
      <c r="A63" s="107" t="s">
        <v>28</v>
      </c>
      <c r="B63" s="100"/>
      <c r="C63" s="181"/>
      <c r="D63" s="181"/>
      <c r="E63" s="181"/>
      <c r="F63" s="181"/>
      <c r="G63" s="179"/>
      <c r="H63" s="181"/>
      <c r="I63" s="179"/>
    </row>
    <row r="64" spans="1:9" s="98" customFormat="1" ht="22.5" customHeight="1" x14ac:dyDescent="0.65">
      <c r="A64" s="124" t="s">
        <v>143</v>
      </c>
      <c r="B64" s="100"/>
      <c r="C64" s="181">
        <v>210000000</v>
      </c>
      <c r="D64" s="181"/>
      <c r="E64" s="181">
        <v>210000000</v>
      </c>
      <c r="F64" s="181"/>
      <c r="G64" s="179">
        <v>210000000</v>
      </c>
      <c r="H64" s="181"/>
      <c r="I64" s="179">
        <v>210000000</v>
      </c>
    </row>
    <row r="65" spans="1:9" s="98" customFormat="1" ht="22.5" customHeight="1" x14ac:dyDescent="0.65">
      <c r="A65" s="107" t="s">
        <v>91</v>
      </c>
      <c r="B65" s="100">
        <v>17</v>
      </c>
      <c r="C65" s="181">
        <v>360812498</v>
      </c>
      <c r="D65" s="181"/>
      <c r="E65" s="181">
        <v>360812498</v>
      </c>
      <c r="F65" s="181"/>
      <c r="G65" s="179">
        <v>360812498</v>
      </c>
      <c r="H65" s="181"/>
      <c r="I65" s="179">
        <v>360812498</v>
      </c>
    </row>
    <row r="66" spans="1:9" s="98" customFormat="1" ht="22.5" customHeight="1" x14ac:dyDescent="0.65">
      <c r="A66" s="107" t="s">
        <v>47</v>
      </c>
      <c r="B66" s="117"/>
      <c r="C66" s="175"/>
      <c r="D66" s="181"/>
      <c r="E66" s="175"/>
      <c r="F66" s="181"/>
      <c r="G66" s="179"/>
      <c r="H66" s="181"/>
      <c r="I66" s="179"/>
    </row>
    <row r="67" spans="1:9" s="98" customFormat="1" ht="22.5" customHeight="1" x14ac:dyDescent="0.65">
      <c r="A67" s="107" t="s">
        <v>109</v>
      </c>
      <c r="B67" s="100">
        <v>18</v>
      </c>
      <c r="C67" s="181">
        <v>30000000</v>
      </c>
      <c r="D67" s="181"/>
      <c r="E67" s="181">
        <v>30000000</v>
      </c>
      <c r="F67" s="181"/>
      <c r="G67" s="179">
        <v>30000000</v>
      </c>
      <c r="H67" s="181"/>
      <c r="I67" s="179">
        <v>30000000</v>
      </c>
    </row>
    <row r="68" spans="1:9" s="98" customFormat="1" ht="22.5" customHeight="1" x14ac:dyDescent="0.65">
      <c r="A68" s="107" t="s">
        <v>31</v>
      </c>
      <c r="B68" s="116"/>
      <c r="C68" s="181">
        <v>1314231503</v>
      </c>
      <c r="D68" s="181"/>
      <c r="E68" s="181">
        <v>1126845362</v>
      </c>
      <c r="F68" s="181"/>
      <c r="G68" s="182">
        <v>1526475308</v>
      </c>
      <c r="H68" s="181"/>
      <c r="I68" s="182">
        <v>1339186222</v>
      </c>
    </row>
    <row r="69" spans="1:9" s="98" customFormat="1" ht="22.5" customHeight="1" x14ac:dyDescent="0.65">
      <c r="A69" s="107" t="s">
        <v>80</v>
      </c>
      <c r="B69" s="116"/>
      <c r="C69" s="182">
        <v>-181843185</v>
      </c>
      <c r="D69" s="181"/>
      <c r="E69" s="182">
        <v>-174167271</v>
      </c>
      <c r="F69" s="180"/>
      <c r="G69" s="182">
        <v>-149493816</v>
      </c>
      <c r="H69" s="181"/>
      <c r="I69" s="182">
        <v>-174167271</v>
      </c>
    </row>
    <row r="70" spans="1:9" s="98" customFormat="1" ht="22.5" customHeight="1" x14ac:dyDescent="0.7">
      <c r="A70" s="97" t="s">
        <v>76</v>
      </c>
      <c r="B70" s="117"/>
      <c r="C70" s="199">
        <f>SUM(C64:C69)</f>
        <v>1733200816</v>
      </c>
      <c r="D70" s="172"/>
      <c r="E70" s="199">
        <f>SUM(E64:E69)</f>
        <v>1553490589</v>
      </c>
      <c r="F70" s="173"/>
      <c r="G70" s="199">
        <f>SUM(G64:G69)</f>
        <v>1977793990</v>
      </c>
      <c r="H70" s="165"/>
      <c r="I70" s="199">
        <f>SUM(I64:I69)</f>
        <v>1765831449</v>
      </c>
    </row>
    <row r="71" spans="1:9" s="98" customFormat="1" ht="22.5" customHeight="1" x14ac:dyDescent="0.65">
      <c r="A71" s="107" t="s">
        <v>63</v>
      </c>
      <c r="B71" s="117"/>
      <c r="C71" s="182">
        <v>1</v>
      </c>
      <c r="D71" s="170"/>
      <c r="E71" s="182">
        <v>-5</v>
      </c>
      <c r="F71" s="170"/>
      <c r="G71" s="184">
        <v>0</v>
      </c>
      <c r="H71" s="180"/>
      <c r="I71" s="184">
        <v>0</v>
      </c>
    </row>
    <row r="72" spans="1:9" s="98" customFormat="1" ht="22.5" customHeight="1" x14ac:dyDescent="0.7">
      <c r="A72" s="97" t="s">
        <v>17</v>
      </c>
      <c r="B72" s="117"/>
      <c r="C72" s="190">
        <f>C70+C71</f>
        <v>1733200817</v>
      </c>
      <c r="D72" s="172"/>
      <c r="E72" s="190">
        <f>E70+E71</f>
        <v>1553490584</v>
      </c>
      <c r="F72" s="172"/>
      <c r="G72" s="190">
        <f>G70+G71</f>
        <v>1977793990</v>
      </c>
      <c r="H72" s="165"/>
      <c r="I72" s="190">
        <f>I70+I71</f>
        <v>1765831449</v>
      </c>
    </row>
    <row r="73" spans="1:9" s="98" customFormat="1" ht="22.25" customHeight="1" x14ac:dyDescent="0.7">
      <c r="A73" s="97"/>
      <c r="B73" s="117"/>
      <c r="C73" s="172"/>
      <c r="D73" s="172"/>
      <c r="E73" s="172"/>
      <c r="F73" s="172"/>
      <c r="G73" s="173"/>
      <c r="H73" s="165"/>
      <c r="I73" s="173"/>
    </row>
    <row r="74" spans="1:9" s="98" customFormat="1" ht="26.25" customHeight="1" thickBot="1" x14ac:dyDescent="0.75">
      <c r="A74" s="97" t="s">
        <v>18</v>
      </c>
      <c r="B74" s="117"/>
      <c r="C74" s="191">
        <f>+C57+C72</f>
        <v>2313827977</v>
      </c>
      <c r="D74" s="172"/>
      <c r="E74" s="191">
        <f>+E57+E72</f>
        <v>2003874383</v>
      </c>
      <c r="F74" s="172"/>
      <c r="G74" s="191">
        <f>+G57+G72</f>
        <v>2042563714</v>
      </c>
      <c r="H74" s="165"/>
      <c r="I74" s="191">
        <f>+I57+I72</f>
        <v>2200451231</v>
      </c>
    </row>
    <row r="75" spans="1:9" ht="22.5" customHeight="1" thickTop="1" x14ac:dyDescent="0.65">
      <c r="C75" s="174"/>
      <c r="E75" s="200"/>
    </row>
    <row r="76" spans="1:9" ht="22.5" customHeight="1" x14ac:dyDescent="0.65">
      <c r="C76" s="174"/>
    </row>
  </sheetData>
  <mergeCells count="12">
    <mergeCell ref="A1:C1"/>
    <mergeCell ref="A33:C33"/>
    <mergeCell ref="C4:F4"/>
    <mergeCell ref="C7:I7"/>
    <mergeCell ref="G4:I4"/>
    <mergeCell ref="C39:I39"/>
    <mergeCell ref="G36:I36"/>
    <mergeCell ref="C5:E5"/>
    <mergeCell ref="G5:I5"/>
    <mergeCell ref="C37:E37"/>
    <mergeCell ref="G37:I37"/>
    <mergeCell ref="C36:E36"/>
  </mergeCells>
  <phoneticPr fontId="3" type="noConversion"/>
  <pageMargins left="0.8" right="0.5" top="0.48" bottom="0.5" header="0.5" footer="0.5"/>
  <pageSetup paperSize="9" scale="78" firstPageNumber="7" orientation="portrait" useFirstPageNumber="1" r:id="rId1"/>
  <headerFooter>
    <oddFooter>&amp;L&amp;22&amp;X หมายเหตุประกอบงบการเงินเป็นส่วนหนึ่งของงบการเงินนี้&amp;C&amp;P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6"/>
  <sheetViews>
    <sheetView zoomScale="72" zoomScaleNormal="72" zoomScaleSheetLayoutView="100" workbookViewId="0">
      <selection activeCell="A15" sqref="A15"/>
    </sheetView>
  </sheetViews>
  <sheetFormatPr defaultColWidth="9.09765625" defaultRowHeight="22.5" customHeight="1" x14ac:dyDescent="0.65"/>
  <cols>
    <col min="1" max="1" width="57.69921875" style="107" customWidth="1"/>
    <col min="2" max="2" width="8.5" style="94" customWidth="1"/>
    <col min="3" max="3" width="15.19921875" style="95" customWidth="1"/>
    <col min="4" max="4" width="1.19921875" style="95" customWidth="1"/>
    <col min="5" max="5" width="15.5" style="95" customWidth="1"/>
    <col min="6" max="6" width="1.09765625" style="95" customWidth="1"/>
    <col min="7" max="7" width="13.8984375" style="95" customWidth="1"/>
    <col min="8" max="8" width="1" style="95" customWidth="1"/>
    <col min="9" max="9" width="13.8984375" style="95" customWidth="1"/>
    <col min="10" max="16384" width="9.09765625" style="95"/>
  </cols>
  <sheetData>
    <row r="1" spans="1:9" s="127" customFormat="1" ht="21.75" customHeight="1" x14ac:dyDescent="0.7">
      <c r="A1" s="126" t="s">
        <v>59</v>
      </c>
      <c r="B1" s="152"/>
    </row>
    <row r="2" spans="1:9" s="127" customFormat="1" ht="21.75" customHeight="1" x14ac:dyDescent="0.7">
      <c r="A2" s="93" t="s">
        <v>62</v>
      </c>
      <c r="B2" s="152"/>
    </row>
    <row r="3" spans="1:9" ht="18.75" customHeight="1" x14ac:dyDescent="0.7">
      <c r="A3" s="97"/>
      <c r="C3" s="101"/>
      <c r="D3" s="101"/>
      <c r="E3" s="101"/>
      <c r="F3" s="154"/>
      <c r="G3" s="154"/>
      <c r="I3" s="154"/>
    </row>
    <row r="4" spans="1:9" ht="21.75" customHeight="1" x14ac:dyDescent="0.7">
      <c r="C4" s="262" t="s">
        <v>57</v>
      </c>
      <c r="D4" s="262"/>
      <c r="E4" s="262"/>
      <c r="F4" s="154"/>
      <c r="G4" s="262" t="s">
        <v>32</v>
      </c>
      <c r="H4" s="262"/>
      <c r="I4" s="262"/>
    </row>
    <row r="5" spans="1:9" ht="46" customHeight="1" x14ac:dyDescent="0.65">
      <c r="C5" s="261" t="s">
        <v>135</v>
      </c>
      <c r="D5" s="261"/>
      <c r="E5" s="261"/>
      <c r="F5" s="155"/>
      <c r="G5" s="263" t="str">
        <f>C5</f>
        <v>สำหรับปีสิ้นสุดวันที่ 
30 กันยายน</v>
      </c>
      <c r="H5" s="263"/>
      <c r="I5" s="263"/>
    </row>
    <row r="6" spans="1:9" ht="21.75" customHeight="1" x14ac:dyDescent="0.65">
      <c r="B6" s="153" t="s">
        <v>2</v>
      </c>
      <c r="C6" s="101">
        <v>2565</v>
      </c>
      <c r="D6" s="101"/>
      <c r="E6" s="101">
        <v>2564</v>
      </c>
      <c r="F6" s="101"/>
      <c r="G6" s="101">
        <v>2565</v>
      </c>
      <c r="H6" s="101"/>
      <c r="I6" s="101">
        <v>2564</v>
      </c>
    </row>
    <row r="7" spans="1:9" ht="22.5" customHeight="1" x14ac:dyDescent="0.7">
      <c r="A7" s="99"/>
      <c r="B7" s="153"/>
      <c r="C7" s="260" t="s">
        <v>50</v>
      </c>
      <c r="D7" s="260"/>
      <c r="E7" s="260"/>
      <c r="F7" s="260"/>
      <c r="G7" s="260"/>
      <c r="H7" s="260"/>
      <c r="I7" s="260"/>
    </row>
    <row r="8" spans="1:9" ht="22.5" customHeight="1" x14ac:dyDescent="0.7">
      <c r="A8" s="103" t="s">
        <v>19</v>
      </c>
      <c r="B8" s="153"/>
      <c r="C8" s="105"/>
      <c r="D8" s="105"/>
      <c r="E8" s="149"/>
      <c r="F8" s="105"/>
      <c r="G8" s="96"/>
      <c r="I8" s="150"/>
    </row>
    <row r="9" spans="1:9" ht="22.5" customHeight="1" x14ac:dyDescent="0.65">
      <c r="A9" s="107" t="s">
        <v>53</v>
      </c>
      <c r="B9" s="153" t="s">
        <v>180</v>
      </c>
      <c r="C9" s="110">
        <v>3337870195</v>
      </c>
      <c r="D9" s="110"/>
      <c r="E9" s="110">
        <v>2605181014</v>
      </c>
      <c r="F9" s="110"/>
      <c r="G9" s="111">
        <v>0</v>
      </c>
      <c r="H9" s="112"/>
      <c r="I9" s="111">
        <v>0</v>
      </c>
    </row>
    <row r="10" spans="1:9" ht="22.5" customHeight="1" x14ac:dyDescent="0.65">
      <c r="A10" s="107" t="s">
        <v>186</v>
      </c>
      <c r="B10" s="153">
        <v>5</v>
      </c>
      <c r="C10" s="118">
        <v>0</v>
      </c>
      <c r="D10" s="110"/>
      <c r="E10" s="118">
        <v>0</v>
      </c>
      <c r="F10" s="110"/>
      <c r="G10" s="111">
        <v>53020000</v>
      </c>
      <c r="H10" s="112"/>
      <c r="I10" s="111">
        <v>13800000</v>
      </c>
    </row>
    <row r="11" spans="1:9" ht="22.5" customHeight="1" x14ac:dyDescent="0.65">
      <c r="A11" s="107" t="s">
        <v>161</v>
      </c>
      <c r="B11" s="153">
        <v>5</v>
      </c>
      <c r="C11" s="110">
        <v>7141836</v>
      </c>
      <c r="D11" s="128"/>
      <c r="E11" s="110">
        <v>5978460</v>
      </c>
      <c r="F11" s="110"/>
      <c r="G11" s="111">
        <v>63141836</v>
      </c>
      <c r="H11" s="112"/>
      <c r="I11" s="111">
        <v>53978460</v>
      </c>
    </row>
    <row r="12" spans="1:9" ht="22.5" customHeight="1" x14ac:dyDescent="0.65">
      <c r="A12" s="107" t="s">
        <v>124</v>
      </c>
      <c r="B12" s="153">
        <v>9</v>
      </c>
      <c r="C12" s="118">
        <v>0</v>
      </c>
      <c r="D12" s="128"/>
      <c r="E12" s="110">
        <v>20967125</v>
      </c>
      <c r="F12" s="110"/>
      <c r="G12" s="111">
        <v>0</v>
      </c>
      <c r="H12" s="112"/>
      <c r="I12" s="111">
        <v>0</v>
      </c>
    </row>
    <row r="13" spans="1:9" ht="22.5" customHeight="1" x14ac:dyDescent="0.65">
      <c r="A13" s="107" t="s">
        <v>20</v>
      </c>
      <c r="B13" s="153">
        <v>5</v>
      </c>
      <c r="C13" s="110">
        <v>34144640</v>
      </c>
      <c r="D13" s="110"/>
      <c r="E13" s="110">
        <f>21360699+207992</f>
        <v>21568691</v>
      </c>
      <c r="F13" s="112"/>
      <c r="G13" s="111">
        <v>6515747</v>
      </c>
      <c r="H13" s="112"/>
      <c r="I13" s="111">
        <v>2473345</v>
      </c>
    </row>
    <row r="14" spans="1:9" ht="22.5" customHeight="1" x14ac:dyDescent="0.7">
      <c r="A14" s="97" t="s">
        <v>21</v>
      </c>
      <c r="B14" s="153"/>
      <c r="C14" s="190">
        <f>SUM(C9:C13)</f>
        <v>3379156671</v>
      </c>
      <c r="D14" s="121"/>
      <c r="E14" s="190">
        <f>SUM(E9:E13)</f>
        <v>2653695290</v>
      </c>
      <c r="F14" s="120"/>
      <c r="G14" s="190">
        <f>SUM(G9:G13)</f>
        <v>122677583</v>
      </c>
      <c r="H14" s="113"/>
      <c r="I14" s="190">
        <f>SUM(I9:I13)</f>
        <v>70251805</v>
      </c>
    </row>
    <row r="15" spans="1:9" ht="15" customHeight="1" x14ac:dyDescent="0.7">
      <c r="A15" s="97"/>
      <c r="B15" s="153"/>
      <c r="C15" s="111"/>
      <c r="D15" s="111"/>
      <c r="E15" s="111"/>
      <c r="F15" s="118"/>
      <c r="G15" s="118"/>
      <c r="H15" s="112"/>
      <c r="I15" s="118"/>
    </row>
    <row r="16" spans="1:9" ht="22.5" customHeight="1" x14ac:dyDescent="0.7">
      <c r="A16" s="103" t="s">
        <v>22</v>
      </c>
      <c r="B16" s="153"/>
      <c r="C16" s="111"/>
      <c r="D16" s="111"/>
      <c r="E16" s="111"/>
      <c r="F16" s="118"/>
      <c r="G16" s="118"/>
      <c r="H16" s="112"/>
      <c r="I16" s="118"/>
    </row>
    <row r="17" spans="1:9" ht="22.5" customHeight="1" x14ac:dyDescent="0.65">
      <c r="A17" s="107" t="s">
        <v>54</v>
      </c>
      <c r="B17" s="153" t="s">
        <v>217</v>
      </c>
      <c r="C17" s="111">
        <v>3012322496</v>
      </c>
      <c r="D17" s="111"/>
      <c r="E17" s="111">
        <v>2418124272</v>
      </c>
      <c r="F17" s="118"/>
      <c r="G17" s="118">
        <v>0</v>
      </c>
      <c r="H17" s="112"/>
      <c r="I17" s="111">
        <v>0</v>
      </c>
    </row>
    <row r="18" spans="1:9" ht="22.5" customHeight="1" x14ac:dyDescent="0.65">
      <c r="A18" s="107" t="s">
        <v>187</v>
      </c>
      <c r="B18" s="153"/>
      <c r="C18" s="111">
        <v>0</v>
      </c>
      <c r="D18" s="111"/>
      <c r="E18" s="118">
        <v>0</v>
      </c>
      <c r="F18" s="118"/>
      <c r="G18" s="111">
        <v>36537105</v>
      </c>
      <c r="H18" s="112"/>
      <c r="I18" s="111">
        <v>8152062</v>
      </c>
    </row>
    <row r="19" spans="1:9" ht="22.5" customHeight="1" x14ac:dyDescent="0.65">
      <c r="A19" s="107" t="s">
        <v>111</v>
      </c>
      <c r="B19" s="153" t="s">
        <v>217</v>
      </c>
      <c r="C19" s="111">
        <v>76103708</v>
      </c>
      <c r="D19" s="111"/>
      <c r="E19" s="111">
        <v>72409178</v>
      </c>
      <c r="F19" s="118"/>
      <c r="G19" s="111">
        <v>0</v>
      </c>
      <c r="H19" s="112"/>
      <c r="I19" s="111">
        <v>0</v>
      </c>
    </row>
    <row r="20" spans="1:9" ht="22.5" customHeight="1" x14ac:dyDescent="0.65">
      <c r="A20" s="107" t="s">
        <v>51</v>
      </c>
      <c r="B20" s="153" t="s">
        <v>217</v>
      </c>
      <c r="C20" s="111">
        <v>104567478</v>
      </c>
      <c r="D20" s="111"/>
      <c r="E20" s="111">
        <v>103930760</v>
      </c>
      <c r="F20" s="118"/>
      <c r="G20" s="111">
        <v>19029552</v>
      </c>
      <c r="H20" s="112"/>
      <c r="I20" s="111">
        <v>20302667</v>
      </c>
    </row>
    <row r="21" spans="1:9" ht="22.5" hidden="1" customHeight="1" x14ac:dyDescent="0.65">
      <c r="A21" s="107" t="s">
        <v>106</v>
      </c>
      <c r="B21" s="153"/>
      <c r="C21" s="118">
        <v>0</v>
      </c>
      <c r="D21" s="111"/>
      <c r="E21" s="118">
        <v>0</v>
      </c>
      <c r="F21" s="129"/>
      <c r="G21" s="111">
        <v>0</v>
      </c>
      <c r="H21" s="130"/>
      <c r="I21" s="111">
        <v>0</v>
      </c>
    </row>
    <row r="22" spans="1:9" ht="22.5" customHeight="1" x14ac:dyDescent="0.65">
      <c r="A22" s="107" t="s">
        <v>193</v>
      </c>
      <c r="B22" s="153">
        <v>9</v>
      </c>
      <c r="C22" s="111">
        <v>5661564</v>
      </c>
      <c r="D22" s="111"/>
      <c r="E22" s="118">
        <v>0</v>
      </c>
      <c r="F22" s="129"/>
      <c r="G22" s="111">
        <v>0</v>
      </c>
      <c r="H22" s="130"/>
      <c r="I22" s="111">
        <v>0</v>
      </c>
    </row>
    <row r="23" spans="1:9" ht="22.5" customHeight="1" x14ac:dyDescent="0.65">
      <c r="A23" s="107" t="s">
        <v>162</v>
      </c>
      <c r="B23" s="153"/>
      <c r="C23" s="202">
        <v>4064120</v>
      </c>
      <c r="D23" s="111"/>
      <c r="E23" s="202">
        <v>24010782</v>
      </c>
      <c r="F23" s="129"/>
      <c r="G23" s="203">
        <v>0</v>
      </c>
      <c r="H23" s="130"/>
      <c r="I23" s="203">
        <v>0</v>
      </c>
    </row>
    <row r="24" spans="1:9" ht="22.5" customHeight="1" x14ac:dyDescent="0.7">
      <c r="A24" s="97" t="s">
        <v>23</v>
      </c>
      <c r="B24" s="153"/>
      <c r="C24" s="190">
        <f>SUM(C17:C23)</f>
        <v>3202719366</v>
      </c>
      <c r="D24" s="121"/>
      <c r="E24" s="190">
        <f>SUM(E17:E23)</f>
        <v>2618474992</v>
      </c>
      <c r="F24" s="120"/>
      <c r="G24" s="190">
        <f>SUM(G17:G23)</f>
        <v>55566657</v>
      </c>
      <c r="H24" s="112"/>
      <c r="I24" s="190">
        <f>SUM(I17:I23)</f>
        <v>28454729</v>
      </c>
    </row>
    <row r="25" spans="1:9" ht="15" customHeight="1" x14ac:dyDescent="0.65">
      <c r="B25" s="153"/>
      <c r="C25" s="108"/>
      <c r="D25" s="108"/>
      <c r="E25" s="108"/>
      <c r="F25" s="125"/>
      <c r="G25" s="125"/>
      <c r="I25" s="125"/>
    </row>
    <row r="26" spans="1:9" ht="22.5" customHeight="1" x14ac:dyDescent="0.7">
      <c r="A26" s="131" t="s">
        <v>197</v>
      </c>
      <c r="B26" s="153"/>
      <c r="C26" s="132">
        <f>C14-C24</f>
        <v>176437305</v>
      </c>
      <c r="D26" s="132"/>
      <c r="E26" s="132">
        <f>E14-E24</f>
        <v>35220298</v>
      </c>
      <c r="F26" s="133"/>
      <c r="G26" s="132">
        <f>G14-G24</f>
        <v>67110926</v>
      </c>
      <c r="H26" s="134"/>
      <c r="I26" s="132">
        <f>I14-I24</f>
        <v>41797076</v>
      </c>
    </row>
    <row r="27" spans="1:9" ht="22.5" customHeight="1" x14ac:dyDescent="0.65">
      <c r="A27" s="107" t="s">
        <v>52</v>
      </c>
      <c r="B27" s="153">
        <v>5</v>
      </c>
      <c r="C27" s="111">
        <v>5144474</v>
      </c>
      <c r="D27" s="111"/>
      <c r="E27" s="111">
        <v>4546001</v>
      </c>
      <c r="F27" s="118"/>
      <c r="G27" s="110">
        <v>2593169</v>
      </c>
      <c r="H27" s="112"/>
      <c r="I27" s="110">
        <v>4531056</v>
      </c>
    </row>
    <row r="28" spans="1:9" ht="22.5" customHeight="1" x14ac:dyDescent="0.65">
      <c r="A28" s="107" t="s">
        <v>131</v>
      </c>
      <c r="B28" s="153">
        <v>11</v>
      </c>
      <c r="C28" s="204">
        <v>0</v>
      </c>
      <c r="D28" s="111"/>
      <c r="E28" s="204">
        <v>0</v>
      </c>
      <c r="F28" s="129"/>
      <c r="G28" s="202">
        <v>26000000</v>
      </c>
      <c r="H28" s="130"/>
      <c r="I28" s="204">
        <v>0</v>
      </c>
    </row>
    <row r="29" spans="1:9" ht="21.5" x14ac:dyDescent="0.65">
      <c r="A29" s="107" t="s">
        <v>144</v>
      </c>
      <c r="B29" s="153" t="s">
        <v>181</v>
      </c>
      <c r="C29" s="205">
        <v>64616350</v>
      </c>
      <c r="D29" s="111"/>
      <c r="E29" s="205">
        <v>49991715</v>
      </c>
      <c r="F29" s="118"/>
      <c r="G29" s="206">
        <v>0</v>
      </c>
      <c r="H29" s="112"/>
      <c r="I29" s="206">
        <v>0</v>
      </c>
    </row>
    <row r="30" spans="1:9" s="134" customFormat="1" ht="22.5" customHeight="1" x14ac:dyDescent="0.7">
      <c r="A30" s="97" t="s">
        <v>195</v>
      </c>
      <c r="B30" s="153"/>
      <c r="C30" s="121">
        <f>C26-C28-C27+C29</f>
        <v>235909181</v>
      </c>
      <c r="D30" s="114"/>
      <c r="E30" s="121">
        <f>E26-E28-E27+E29</f>
        <v>80666012</v>
      </c>
      <c r="F30" s="113"/>
      <c r="G30" s="121">
        <f>G26-G28-G27+G29</f>
        <v>38517757</v>
      </c>
      <c r="H30" s="135"/>
      <c r="I30" s="121">
        <f>I26-I28-I27+I29</f>
        <v>37266020</v>
      </c>
    </row>
    <row r="31" spans="1:9" ht="22.5" customHeight="1" x14ac:dyDescent="0.65">
      <c r="A31" s="107" t="s">
        <v>188</v>
      </c>
      <c r="B31" s="153">
        <v>22</v>
      </c>
      <c r="C31" s="205">
        <v>46235296</v>
      </c>
      <c r="D31" s="106"/>
      <c r="E31" s="205">
        <v>-7466041</v>
      </c>
      <c r="F31" s="136"/>
      <c r="G31" s="205">
        <v>201247</v>
      </c>
      <c r="H31" s="112"/>
      <c r="I31" s="205">
        <v>-11779929</v>
      </c>
    </row>
    <row r="32" spans="1:9" ht="22.5" customHeight="1" x14ac:dyDescent="0.7">
      <c r="A32" s="97" t="s">
        <v>196</v>
      </c>
      <c r="B32" s="153"/>
      <c r="C32" s="207">
        <f>C30-C31</f>
        <v>189673885</v>
      </c>
      <c r="D32" s="114"/>
      <c r="E32" s="207">
        <f>E30-E31</f>
        <v>88132053</v>
      </c>
      <c r="F32" s="113"/>
      <c r="G32" s="207">
        <f>G30-G31</f>
        <v>38316510</v>
      </c>
      <c r="H32" s="112"/>
      <c r="I32" s="207">
        <f>I30-I31</f>
        <v>49045949</v>
      </c>
    </row>
    <row r="33" spans="1:9" ht="22.5" customHeight="1" x14ac:dyDescent="0.65">
      <c r="A33" s="107" t="s">
        <v>189</v>
      </c>
      <c r="B33" s="153">
        <v>20</v>
      </c>
      <c r="C33" s="208">
        <v>0</v>
      </c>
      <c r="D33" s="106"/>
      <c r="E33" s="208">
        <v>0</v>
      </c>
      <c r="F33" s="110"/>
      <c r="G33" s="205">
        <v>152009511</v>
      </c>
      <c r="H33" s="112"/>
      <c r="I33" s="205">
        <v>70182981</v>
      </c>
    </row>
    <row r="34" spans="1:9" ht="22.5" customHeight="1" thickBot="1" x14ac:dyDescent="0.75">
      <c r="A34" s="97" t="s">
        <v>190</v>
      </c>
      <c r="B34" s="153"/>
      <c r="C34" s="209">
        <f>SUM(C32:C33)</f>
        <v>189673885</v>
      </c>
      <c r="D34" s="114"/>
      <c r="E34" s="209">
        <f>SUM(E32:E33)</f>
        <v>88132053</v>
      </c>
      <c r="F34" s="113"/>
      <c r="G34" s="209">
        <f>SUM(G32:G33)</f>
        <v>190326021</v>
      </c>
      <c r="H34" s="112"/>
      <c r="I34" s="209">
        <f>SUM(I32:I33)</f>
        <v>119228930</v>
      </c>
    </row>
    <row r="35" spans="1:9" ht="22.5" customHeight="1" thickTop="1" x14ac:dyDescent="0.7">
      <c r="A35" s="97"/>
      <c r="B35" s="104"/>
      <c r="C35" s="137"/>
      <c r="D35" s="108"/>
      <c r="E35" s="137"/>
      <c r="F35" s="121"/>
      <c r="G35" s="121"/>
      <c r="H35" s="121">
        <f>H10+H13-H18-H20-H27</f>
        <v>0</v>
      </c>
      <c r="I35" s="121"/>
    </row>
    <row r="36" spans="1:9" s="127" customFormat="1" ht="21.75" customHeight="1" x14ac:dyDescent="0.7">
      <c r="A36" s="126" t="s">
        <v>59</v>
      </c>
      <c r="B36" s="152"/>
    </row>
    <row r="37" spans="1:9" s="127" customFormat="1" ht="21.75" customHeight="1" x14ac:dyDescent="0.7">
      <c r="A37" s="93" t="s">
        <v>62</v>
      </c>
      <c r="B37" s="152"/>
      <c r="G37" s="138"/>
    </row>
    <row r="38" spans="1:9" ht="21" customHeight="1" x14ac:dyDescent="0.7">
      <c r="A38" s="97"/>
      <c r="C38" s="101"/>
      <c r="D38" s="101"/>
      <c r="E38" s="101"/>
      <c r="F38" s="154"/>
      <c r="G38" s="154"/>
      <c r="I38" s="154"/>
    </row>
    <row r="39" spans="1:9" ht="22.75" customHeight="1" x14ac:dyDescent="0.7">
      <c r="C39" s="262" t="s">
        <v>57</v>
      </c>
      <c r="D39" s="262"/>
      <c r="E39" s="262"/>
      <c r="F39" s="154"/>
      <c r="G39" s="262" t="s">
        <v>32</v>
      </c>
      <c r="H39" s="262"/>
      <c r="I39" s="262"/>
    </row>
    <row r="40" spans="1:9" ht="44" customHeight="1" x14ac:dyDescent="0.65">
      <c r="C40" s="261" t="s">
        <v>135</v>
      </c>
      <c r="D40" s="261"/>
      <c r="E40" s="261"/>
      <c r="F40" s="155"/>
      <c r="G40" s="261" t="s">
        <v>135</v>
      </c>
      <c r="H40" s="261"/>
      <c r="I40" s="261"/>
    </row>
    <row r="41" spans="1:9" ht="21" customHeight="1" x14ac:dyDescent="0.65">
      <c r="B41" s="153" t="s">
        <v>2</v>
      </c>
      <c r="C41" s="101">
        <v>2565</v>
      </c>
      <c r="D41" s="101"/>
      <c r="E41" s="101">
        <v>2564</v>
      </c>
      <c r="F41" s="101"/>
      <c r="G41" s="101">
        <v>2565</v>
      </c>
      <c r="H41" s="101"/>
      <c r="I41" s="101">
        <v>2564</v>
      </c>
    </row>
    <row r="42" spans="1:9" ht="21" customHeight="1" x14ac:dyDescent="0.65">
      <c r="A42" s="102"/>
      <c r="B42" s="153"/>
      <c r="C42" s="260" t="s">
        <v>50</v>
      </c>
      <c r="D42" s="260"/>
      <c r="E42" s="260"/>
      <c r="F42" s="260"/>
      <c r="G42" s="260"/>
      <c r="H42" s="260"/>
      <c r="I42" s="260"/>
    </row>
    <row r="43" spans="1:9" ht="22.5" customHeight="1" x14ac:dyDescent="0.7">
      <c r="A43" s="97" t="s">
        <v>93</v>
      </c>
      <c r="B43" s="153"/>
      <c r="C43" s="97"/>
      <c r="D43" s="97"/>
      <c r="E43" s="97"/>
      <c r="F43" s="97"/>
      <c r="G43" s="97"/>
      <c r="H43" s="97"/>
      <c r="I43" s="97"/>
    </row>
    <row r="44" spans="1:9" ht="22.5" customHeight="1" x14ac:dyDescent="0.7">
      <c r="A44" s="103" t="s">
        <v>174</v>
      </c>
      <c r="B44" s="153"/>
      <c r="C44" s="114"/>
      <c r="D44" s="114"/>
      <c r="E44" s="114"/>
      <c r="F44" s="114"/>
      <c r="G44" s="114"/>
      <c r="H44" s="114"/>
      <c r="I44" s="114"/>
    </row>
    <row r="45" spans="1:9" ht="21.65" customHeight="1" x14ac:dyDescent="0.7">
      <c r="A45" s="107" t="s">
        <v>200</v>
      </c>
      <c r="B45" s="153">
        <v>24</v>
      </c>
      <c r="C45" s="106">
        <f>-40436711+G45</f>
        <v>-21188258</v>
      </c>
      <c r="D45" s="114"/>
      <c r="E45" s="106">
        <v>-19248453</v>
      </c>
      <c r="F45" s="114"/>
      <c r="G45" s="106">
        <v>19248453</v>
      </c>
      <c r="H45" s="114"/>
      <c r="I45" s="106">
        <v>-19248453</v>
      </c>
    </row>
    <row r="46" spans="1:9" ht="22.5" customHeight="1" x14ac:dyDescent="0.65">
      <c r="A46" s="107" t="s">
        <v>112</v>
      </c>
      <c r="B46" s="153"/>
    </row>
    <row r="47" spans="1:9" ht="22.5" customHeight="1" x14ac:dyDescent="0.7">
      <c r="A47" s="140" t="s">
        <v>110</v>
      </c>
      <c r="B47" s="153">
        <v>22</v>
      </c>
      <c r="C47" s="210">
        <v>4237652</v>
      </c>
      <c r="D47" s="114"/>
      <c r="E47" s="210">
        <v>3849690</v>
      </c>
      <c r="F47" s="114"/>
      <c r="G47" s="210">
        <v>-3849690</v>
      </c>
      <c r="H47" s="114"/>
      <c r="I47" s="210">
        <v>3849690</v>
      </c>
    </row>
    <row r="48" spans="1:9" ht="22.5" customHeight="1" x14ac:dyDescent="0.7">
      <c r="A48" s="97" t="s">
        <v>175</v>
      </c>
      <c r="B48" s="153"/>
      <c r="C48" s="211">
        <f>SUM(C45:C47)</f>
        <v>-16950606</v>
      </c>
      <c r="D48" s="114"/>
      <c r="E48" s="211">
        <f>SUM(E45:E47)</f>
        <v>-15398763</v>
      </c>
      <c r="F48" s="114"/>
      <c r="G48" s="211">
        <f>SUM(G45:G47)</f>
        <v>15398763</v>
      </c>
      <c r="H48" s="114"/>
      <c r="I48" s="211">
        <f>SUM(I45:I47)</f>
        <v>-15398763</v>
      </c>
    </row>
    <row r="49" spans="1:9" ht="15" customHeight="1" x14ac:dyDescent="0.7">
      <c r="B49" s="117"/>
      <c r="C49" s="114"/>
      <c r="D49" s="114"/>
      <c r="E49" s="114"/>
      <c r="F49" s="114"/>
      <c r="G49" s="114"/>
      <c r="H49" s="114"/>
      <c r="I49" s="114"/>
    </row>
    <row r="50" spans="1:9" ht="22.5" customHeight="1" x14ac:dyDescent="0.7">
      <c r="A50" s="103" t="s">
        <v>176</v>
      </c>
      <c r="B50" s="153"/>
      <c r="C50" s="114"/>
      <c r="D50" s="114"/>
      <c r="E50" s="114"/>
      <c r="F50" s="114"/>
      <c r="G50" s="114"/>
      <c r="H50" s="114"/>
      <c r="I50" s="114"/>
    </row>
    <row r="51" spans="1:9" ht="22.5" customHeight="1" x14ac:dyDescent="0.7">
      <c r="A51" s="107" t="s">
        <v>154</v>
      </c>
      <c r="B51" s="153"/>
      <c r="C51" s="114"/>
      <c r="D51" s="114"/>
      <c r="E51" s="114"/>
      <c r="F51" s="114"/>
      <c r="G51" s="114"/>
      <c r="H51" s="114"/>
      <c r="I51" s="114"/>
    </row>
    <row r="52" spans="1:9" ht="22.5" customHeight="1" x14ac:dyDescent="0.7">
      <c r="A52" s="141" t="s">
        <v>169</v>
      </c>
      <c r="B52" s="153"/>
      <c r="C52" s="111">
        <v>9274692</v>
      </c>
      <c r="D52" s="114"/>
      <c r="E52" s="111">
        <v>4362660</v>
      </c>
      <c r="F52" s="114"/>
      <c r="G52" s="111">
        <v>9274692</v>
      </c>
      <c r="H52" s="114"/>
      <c r="I52" s="111">
        <v>4362660</v>
      </c>
    </row>
    <row r="53" spans="1:9" ht="22.5" customHeight="1" x14ac:dyDescent="0.7">
      <c r="A53" s="107" t="s">
        <v>198</v>
      </c>
      <c r="B53" s="153"/>
      <c r="C53" s="111"/>
      <c r="D53" s="114"/>
      <c r="E53" s="111"/>
      <c r="F53" s="114"/>
      <c r="G53" s="111"/>
      <c r="H53" s="114"/>
      <c r="I53" s="111"/>
    </row>
    <row r="54" spans="1:9" ht="22.5" customHeight="1" x14ac:dyDescent="0.7">
      <c r="A54" s="142" t="s">
        <v>199</v>
      </c>
      <c r="B54" s="153">
        <v>16</v>
      </c>
      <c r="C54" s="179">
        <f>-3796169+809872</f>
        <v>-2986297</v>
      </c>
      <c r="D54" s="114"/>
      <c r="E54" s="106">
        <v>3718110</v>
      </c>
      <c r="F54" s="114"/>
      <c r="G54" s="106">
        <v>-3796169</v>
      </c>
      <c r="H54" s="114"/>
      <c r="I54" s="106">
        <v>3718110</v>
      </c>
    </row>
    <row r="55" spans="1:9" ht="22.5" customHeight="1" x14ac:dyDescent="0.7">
      <c r="A55" s="107" t="s">
        <v>194</v>
      </c>
      <c r="B55" s="153"/>
      <c r="C55" s="106"/>
      <c r="D55" s="114"/>
      <c r="E55" s="106"/>
      <c r="F55" s="114"/>
      <c r="G55" s="106"/>
      <c r="H55" s="114"/>
      <c r="I55" s="106"/>
    </row>
    <row r="56" spans="1:9" ht="22.5" customHeight="1" x14ac:dyDescent="0.7">
      <c r="A56" s="142" t="s">
        <v>201</v>
      </c>
      <c r="B56" s="153"/>
      <c r="C56" s="106">
        <v>101300</v>
      </c>
      <c r="D56" s="114"/>
      <c r="E56" s="106">
        <v>0</v>
      </c>
      <c r="F56" s="114"/>
      <c r="G56" s="106">
        <v>0</v>
      </c>
      <c r="H56" s="114"/>
      <c r="I56" s="106">
        <v>0</v>
      </c>
    </row>
    <row r="57" spans="1:9" ht="22.5" customHeight="1" x14ac:dyDescent="0.65">
      <c r="A57" s="107" t="s">
        <v>146</v>
      </c>
      <c r="B57" s="153"/>
    </row>
    <row r="58" spans="1:9" ht="22.5" customHeight="1" x14ac:dyDescent="0.7">
      <c r="A58" s="107" t="s">
        <v>113</v>
      </c>
      <c r="B58" s="153">
        <v>22</v>
      </c>
      <c r="C58" s="208">
        <f>-ROUND(C54*20%,0)</f>
        <v>597259</v>
      </c>
      <c r="D58" s="114"/>
      <c r="E58" s="208">
        <v>-743622</v>
      </c>
      <c r="F58" s="114"/>
      <c r="G58" s="208">
        <v>759234</v>
      </c>
      <c r="H58" s="114"/>
      <c r="I58" s="208">
        <v>-743622</v>
      </c>
    </row>
    <row r="59" spans="1:9" ht="22.5" customHeight="1" x14ac:dyDescent="0.7">
      <c r="A59" s="97" t="s">
        <v>173</v>
      </c>
      <c r="B59" s="153"/>
      <c r="C59" s="211">
        <f>SUM(C52:C58)</f>
        <v>6986954</v>
      </c>
      <c r="D59" s="114"/>
      <c r="E59" s="211">
        <f>SUM(E52:E58)</f>
        <v>7337148</v>
      </c>
      <c r="F59" s="114"/>
      <c r="G59" s="211">
        <f>SUM(G52:G58)</f>
        <v>6237757</v>
      </c>
      <c r="H59" s="114"/>
      <c r="I59" s="211">
        <f>SUM(I52:I58)</f>
        <v>7337148</v>
      </c>
    </row>
    <row r="60" spans="1:9" ht="22.5" customHeight="1" x14ac:dyDescent="0.7">
      <c r="A60" s="97" t="s">
        <v>147</v>
      </c>
      <c r="B60" s="117"/>
      <c r="C60" s="211">
        <f>C48+C59</f>
        <v>-9963652</v>
      </c>
      <c r="D60" s="114"/>
      <c r="E60" s="211">
        <f>E48+E59</f>
        <v>-8061615</v>
      </c>
      <c r="F60" s="114"/>
      <c r="G60" s="211">
        <f>G48+G59</f>
        <v>21636520</v>
      </c>
      <c r="H60" s="114"/>
      <c r="I60" s="211">
        <f>I48+I59</f>
        <v>-8061615</v>
      </c>
    </row>
    <row r="61" spans="1:9" ht="22.5" customHeight="1" thickBot="1" x14ac:dyDescent="0.75">
      <c r="A61" s="97" t="s">
        <v>202</v>
      </c>
      <c r="B61" s="117"/>
      <c r="C61" s="209">
        <f>C34+C60</f>
        <v>179710233</v>
      </c>
      <c r="D61" s="114"/>
      <c r="E61" s="209">
        <f>E34+E60</f>
        <v>80070438</v>
      </c>
      <c r="F61" s="114"/>
      <c r="G61" s="209">
        <f>G34+G60</f>
        <v>211962541</v>
      </c>
      <c r="H61" s="114"/>
      <c r="I61" s="209">
        <f>I34+I60</f>
        <v>111167315</v>
      </c>
    </row>
    <row r="62" spans="1:9" ht="15.65" customHeight="1" thickTop="1" x14ac:dyDescent="0.7">
      <c r="B62" s="117"/>
      <c r="C62" s="114"/>
      <c r="D62" s="114"/>
      <c r="E62" s="114"/>
      <c r="F62" s="114"/>
      <c r="G62" s="114"/>
      <c r="H62" s="114"/>
      <c r="I62" s="114"/>
    </row>
    <row r="63" spans="1:9" ht="22.5" customHeight="1" x14ac:dyDescent="0.7">
      <c r="A63" s="97" t="s">
        <v>170</v>
      </c>
      <c r="B63" s="117"/>
      <c r="C63" s="143"/>
      <c r="D63" s="153"/>
      <c r="E63" s="143"/>
      <c r="F63" s="153"/>
      <c r="G63" s="153"/>
      <c r="H63" s="153"/>
      <c r="I63" s="153"/>
    </row>
    <row r="64" spans="1:9" ht="22.5" customHeight="1" x14ac:dyDescent="0.65">
      <c r="A64" s="140" t="s">
        <v>89</v>
      </c>
      <c r="B64" s="153"/>
      <c r="C64" s="115">
        <f>C32-C65</f>
        <v>189673879</v>
      </c>
      <c r="D64" s="153"/>
      <c r="E64" s="115">
        <f>E32-E65</f>
        <v>88132055</v>
      </c>
      <c r="F64" s="115"/>
      <c r="G64" s="115">
        <f>G34</f>
        <v>190326021</v>
      </c>
      <c r="H64" s="115"/>
      <c r="I64" s="115">
        <f>I34</f>
        <v>119228930</v>
      </c>
    </row>
    <row r="65" spans="1:9" ht="22.5" customHeight="1" x14ac:dyDescent="0.65">
      <c r="A65" s="140" t="s">
        <v>90</v>
      </c>
      <c r="C65" s="212">
        <v>6</v>
      </c>
      <c r="D65" s="153"/>
      <c r="E65" s="212">
        <v>-2</v>
      </c>
      <c r="F65" s="153"/>
      <c r="G65" s="204">
        <v>0</v>
      </c>
      <c r="H65" s="153"/>
      <c r="I65" s="204">
        <v>0</v>
      </c>
    </row>
    <row r="66" spans="1:9" ht="22.5" customHeight="1" thickBot="1" x14ac:dyDescent="0.75">
      <c r="A66" s="99"/>
      <c r="C66" s="213">
        <f>SUM(C64:C65)</f>
        <v>189673885</v>
      </c>
      <c r="D66" s="154"/>
      <c r="E66" s="213">
        <f>SUM(E64:E65)</f>
        <v>88132053</v>
      </c>
      <c r="F66" s="137">
        <f>SUM(F64:F65)</f>
        <v>0</v>
      </c>
      <c r="G66" s="213">
        <f>SUM(G64:G65)</f>
        <v>190326021</v>
      </c>
      <c r="H66" s="137">
        <f>SUM(H64:H65)</f>
        <v>0</v>
      </c>
      <c r="I66" s="213">
        <f>SUM(I64:I65)</f>
        <v>119228930</v>
      </c>
    </row>
    <row r="67" spans="1:9" ht="15" customHeight="1" thickTop="1" x14ac:dyDescent="0.7">
      <c r="A67" s="97"/>
      <c r="C67" s="121"/>
      <c r="D67" s="144"/>
      <c r="E67" s="121"/>
      <c r="F67" s="114"/>
      <c r="G67" s="114"/>
      <c r="H67" s="114"/>
      <c r="I67" s="114"/>
    </row>
    <row r="68" spans="1:9" ht="22.5" customHeight="1" x14ac:dyDescent="0.7">
      <c r="A68" s="97" t="s">
        <v>121</v>
      </c>
      <c r="C68" s="121"/>
      <c r="D68" s="144"/>
      <c r="E68" s="121"/>
      <c r="F68" s="114"/>
      <c r="G68" s="114"/>
      <c r="H68" s="114"/>
      <c r="I68" s="114"/>
    </row>
    <row r="69" spans="1:9" ht="22.5" customHeight="1" x14ac:dyDescent="0.65">
      <c r="A69" s="140" t="s">
        <v>89</v>
      </c>
      <c r="C69" s="111">
        <f>C61-C70</f>
        <v>179710227</v>
      </c>
      <c r="D69" s="111"/>
      <c r="E69" s="111">
        <f>E61-E70</f>
        <v>80070440</v>
      </c>
      <c r="F69" s="111"/>
      <c r="G69" s="111">
        <f>G61-G70</f>
        <v>211962541</v>
      </c>
      <c r="H69" s="111"/>
      <c r="I69" s="111">
        <f>I61-I70</f>
        <v>111167315</v>
      </c>
    </row>
    <row r="70" spans="1:9" ht="21.5" x14ac:dyDescent="0.65">
      <c r="A70" s="140" t="s">
        <v>90</v>
      </c>
      <c r="C70" s="212">
        <f>C65</f>
        <v>6</v>
      </c>
      <c r="D70" s="153"/>
      <c r="E70" s="212">
        <f>E65</f>
        <v>-2</v>
      </c>
      <c r="F70" s="153"/>
      <c r="G70" s="204">
        <v>0</v>
      </c>
      <c r="H70" s="153"/>
      <c r="I70" s="204">
        <v>0</v>
      </c>
    </row>
    <row r="71" spans="1:9" thickBot="1" x14ac:dyDescent="0.75">
      <c r="A71" s="97"/>
      <c r="C71" s="214">
        <f t="shared" ref="C71:H71" si="0">SUM(C69:C70)</f>
        <v>179710233</v>
      </c>
      <c r="D71" s="121">
        <f t="shared" si="0"/>
        <v>0</v>
      </c>
      <c r="E71" s="214">
        <f t="shared" ref="E71" si="1">SUM(E69:E70)</f>
        <v>80070438</v>
      </c>
      <c r="F71" s="121">
        <f t="shared" si="0"/>
        <v>0</v>
      </c>
      <c r="G71" s="214">
        <f t="shared" si="0"/>
        <v>211962541</v>
      </c>
      <c r="H71" s="121">
        <f t="shared" si="0"/>
        <v>0</v>
      </c>
      <c r="I71" s="214">
        <f t="shared" ref="I71" si="2">SUM(I69:I70)</f>
        <v>111167315</v>
      </c>
    </row>
    <row r="72" spans="1:9" ht="22.25" customHeight="1" thickTop="1" x14ac:dyDescent="0.7">
      <c r="A72" s="97"/>
      <c r="C72" s="145"/>
      <c r="D72" s="144"/>
      <c r="E72" s="145"/>
      <c r="F72" s="114"/>
      <c r="G72" s="114"/>
      <c r="H72" s="114"/>
      <c r="I72" s="114"/>
    </row>
    <row r="73" spans="1:9" ht="22.5" customHeight="1" x14ac:dyDescent="0.65">
      <c r="A73" s="201" t="s">
        <v>218</v>
      </c>
      <c r="B73" s="153">
        <v>23</v>
      </c>
    </row>
    <row r="74" spans="1:9" ht="22.5" customHeight="1" thickBot="1" x14ac:dyDescent="0.75">
      <c r="A74" s="107" t="s">
        <v>219</v>
      </c>
      <c r="B74" s="252"/>
      <c r="C74" s="215">
        <f>C66/21000000</f>
        <v>9.0320897619047624</v>
      </c>
      <c r="D74" s="139"/>
      <c r="E74" s="215">
        <f>E66/21000000</f>
        <v>4.196764428571429</v>
      </c>
      <c r="F74" s="106"/>
      <c r="G74" s="215">
        <f>G32/21000000</f>
        <v>1.8245957142857143</v>
      </c>
      <c r="H74" s="106"/>
      <c r="I74" s="215">
        <f>I32/21000000</f>
        <v>2.3355213809523812</v>
      </c>
    </row>
    <row r="75" spans="1:9" ht="22.5" customHeight="1" thickTop="1" thickBot="1" x14ac:dyDescent="0.75">
      <c r="A75" s="107" t="s">
        <v>220</v>
      </c>
      <c r="B75" s="252"/>
      <c r="C75" s="253">
        <v>0</v>
      </c>
      <c r="D75" s="254"/>
      <c r="E75" s="253">
        <v>0</v>
      </c>
      <c r="F75" s="255"/>
      <c r="G75" s="253">
        <f>G33/21000000</f>
        <v>7.2385481428571428</v>
      </c>
      <c r="H75" s="255"/>
      <c r="I75" s="253">
        <f>I33/21000000</f>
        <v>3.3420467142857144</v>
      </c>
    </row>
    <row r="76" spans="1:9" ht="22.5" customHeight="1" thickTop="1" x14ac:dyDescent="0.65"/>
  </sheetData>
  <mergeCells count="10">
    <mergeCell ref="C4:E4"/>
    <mergeCell ref="G4:I4"/>
    <mergeCell ref="C7:I7"/>
    <mergeCell ref="C5:E5"/>
    <mergeCell ref="G5:I5"/>
    <mergeCell ref="C42:I42"/>
    <mergeCell ref="C40:E40"/>
    <mergeCell ref="G40:I40"/>
    <mergeCell ref="C39:E39"/>
    <mergeCell ref="G39:I39"/>
  </mergeCells>
  <pageMargins left="0.8" right="0.7" top="0.5" bottom="0.5" header="0.5" footer="0.5"/>
  <pageSetup paperSize="9" scale="76" firstPageNumber="9" orientation="portrait" useFirstPageNumber="1" r:id="rId1"/>
  <headerFooter>
    <oddFooter>&amp;L&amp;22&amp;Xหมายเหตุประกอบงบการเงินเป็นส่วนหนึ่งของงบการเงินนี้&amp;C&amp;P</oddFooter>
  </headerFooter>
  <rowBreaks count="1" manualBreakCount="1">
    <brk id="35" max="8" man="1"/>
  </rowBreaks>
  <ignoredErrors>
    <ignoredError sqref="D30:F30 D32:F32 H30 H3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Z22"/>
  <sheetViews>
    <sheetView showGridLines="0" zoomScale="70" zoomScaleNormal="70" zoomScaleSheetLayoutView="85" workbookViewId="0">
      <selection activeCell="A11" sqref="A11"/>
    </sheetView>
  </sheetViews>
  <sheetFormatPr defaultColWidth="9.09765625" defaultRowHeight="23.25" customHeight="1" x14ac:dyDescent="0.6"/>
  <cols>
    <col min="1" max="1" width="33.19921875" style="35" customWidth="1"/>
    <col min="2" max="2" width="5.5" style="36" customWidth="1"/>
    <col min="3" max="3" width="1.3984375" style="32" customWidth="1"/>
    <col min="4" max="4" width="13" style="33" customWidth="1"/>
    <col min="5" max="5" width="1.3984375" style="32" customWidth="1"/>
    <col min="6" max="6" width="14.09765625" style="33" customWidth="1"/>
    <col min="7" max="7" width="1.3984375" style="32" customWidth="1"/>
    <col min="8" max="8" width="11.8984375" style="33" customWidth="1"/>
    <col min="9" max="9" width="1.3984375" style="32" customWidth="1"/>
    <col min="10" max="10" width="14.19921875" style="33" customWidth="1"/>
    <col min="11" max="11" width="1.3984375" style="32" customWidth="1"/>
    <col min="12" max="12" width="13.59765625" style="33" hidden="1" customWidth="1"/>
    <col min="13" max="13" width="1.59765625" style="32" hidden="1" customWidth="1"/>
    <col min="14" max="14" width="14.19921875" style="32" customWidth="1"/>
    <col min="15" max="15" width="1.59765625" style="32" customWidth="1"/>
    <col min="16" max="16" width="19.09765625" style="32" customWidth="1"/>
    <col min="17" max="17" width="1.3984375" style="32" customWidth="1"/>
    <col min="18" max="18" width="14.19921875" style="33" customWidth="1"/>
    <col min="19" max="19" width="1.3984375" style="32" customWidth="1"/>
    <col min="20" max="20" width="14.59765625" style="33" customWidth="1"/>
    <col min="21" max="21" width="1.3984375" style="32" customWidth="1"/>
    <col min="22" max="22" width="12" style="33" customWidth="1"/>
    <col min="23" max="23" width="1.3984375" style="32" customWidth="1"/>
    <col min="24" max="24" width="15.59765625" style="33" customWidth="1"/>
    <col min="25" max="25" width="1.3984375" style="33" customWidth="1"/>
    <col min="26" max="26" width="20.09765625" style="71" customWidth="1"/>
    <col min="27" max="16384" width="9.09765625" style="33"/>
  </cols>
  <sheetData>
    <row r="1" spans="1:26" ht="22.5" customHeight="1" x14ac:dyDescent="0.7">
      <c r="A1" s="264" t="s">
        <v>59</v>
      </c>
      <c r="B1" s="264"/>
      <c r="C1" s="264"/>
      <c r="D1" s="264"/>
      <c r="E1" s="264"/>
      <c r="F1" s="264"/>
      <c r="G1" s="264"/>
      <c r="H1" s="264"/>
      <c r="I1" s="264"/>
      <c r="J1" s="264"/>
      <c r="K1" s="216"/>
      <c r="L1" s="217"/>
      <c r="M1" s="216"/>
      <c r="N1" s="216"/>
      <c r="O1" s="216"/>
      <c r="P1" s="216"/>
      <c r="Q1" s="216"/>
      <c r="R1" s="217"/>
      <c r="S1" s="216"/>
      <c r="T1" s="217"/>
      <c r="U1" s="216"/>
      <c r="V1" s="217"/>
      <c r="W1" s="216"/>
      <c r="X1" s="217"/>
      <c r="Y1" s="217"/>
      <c r="Z1" s="218"/>
    </row>
    <row r="2" spans="1:26" ht="22.5" customHeight="1" x14ac:dyDescent="0.7">
      <c r="A2" s="264" t="str">
        <f ca="1">'SH Con 11'!A2</f>
        <v>งบแสดงการเปลี่ยนแปลงส่วนของผู้ถือหุ้น</v>
      </c>
      <c r="B2" s="264"/>
      <c r="C2" s="264"/>
      <c r="D2" s="264"/>
      <c r="E2" s="264"/>
      <c r="F2" s="264"/>
      <c r="G2" s="264"/>
      <c r="H2" s="264"/>
      <c r="I2" s="264"/>
      <c r="J2" s="264"/>
      <c r="K2" s="216"/>
      <c r="L2" s="217"/>
      <c r="M2" s="216"/>
      <c r="N2" s="216"/>
      <c r="O2" s="216"/>
      <c r="P2" s="216"/>
      <c r="Q2" s="216"/>
      <c r="R2" s="217"/>
      <c r="S2" s="216"/>
      <c r="T2" s="217"/>
      <c r="U2" s="216"/>
      <c r="V2" s="217"/>
      <c r="W2" s="216"/>
      <c r="X2" s="217"/>
      <c r="Y2" s="217"/>
      <c r="Z2" s="218"/>
    </row>
    <row r="3" spans="1:26" ht="22.5" customHeight="1" x14ac:dyDescent="0.7">
      <c r="A3" s="265"/>
      <c r="B3" s="265"/>
      <c r="C3" s="265"/>
      <c r="D3" s="265"/>
      <c r="E3" s="265"/>
      <c r="F3" s="265"/>
      <c r="G3" s="95"/>
      <c r="H3" s="221"/>
      <c r="I3" s="95"/>
      <c r="J3" s="221"/>
      <c r="K3" s="216"/>
      <c r="L3" s="217"/>
      <c r="M3" s="216"/>
      <c r="N3" s="216"/>
      <c r="O3" s="216"/>
      <c r="P3" s="216"/>
      <c r="Q3" s="216"/>
      <c r="R3" s="217"/>
      <c r="S3" s="216"/>
      <c r="T3" s="217"/>
      <c r="U3" s="216"/>
      <c r="V3" s="217"/>
      <c r="W3" s="216"/>
      <c r="X3" s="217"/>
      <c r="Y3" s="217"/>
      <c r="Z3" s="218"/>
    </row>
    <row r="4" spans="1:26" ht="22.5" customHeight="1" x14ac:dyDescent="0.7">
      <c r="A4" s="219"/>
      <c r="B4" s="220"/>
      <c r="C4" s="95"/>
      <c r="D4" s="262" t="s">
        <v>82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17"/>
      <c r="Z4" s="218"/>
    </row>
    <row r="5" spans="1:26" ht="22.5" customHeight="1" x14ac:dyDescent="0.65">
      <c r="A5" s="219"/>
      <c r="B5" s="155"/>
      <c r="C5" s="153"/>
      <c r="D5" s="221"/>
      <c r="E5" s="95"/>
      <c r="F5" s="155"/>
      <c r="G5" s="101"/>
      <c r="H5" s="266" t="s">
        <v>47</v>
      </c>
      <c r="I5" s="266"/>
      <c r="J5" s="266"/>
      <c r="K5" s="101"/>
      <c r="L5" s="266" t="s">
        <v>80</v>
      </c>
      <c r="M5" s="266"/>
      <c r="N5" s="266"/>
      <c r="O5" s="266"/>
      <c r="P5" s="266"/>
      <c r="Q5" s="266"/>
      <c r="R5" s="266"/>
      <c r="S5" s="95"/>
      <c r="T5" s="221"/>
      <c r="U5" s="101"/>
      <c r="V5" s="221"/>
      <c r="W5" s="101"/>
      <c r="X5" s="221"/>
      <c r="Y5" s="217"/>
      <c r="Z5" s="218"/>
    </row>
    <row r="6" spans="1:26" ht="22.5" customHeight="1" x14ac:dyDescent="0.65">
      <c r="A6" s="219"/>
      <c r="B6" s="155"/>
      <c r="C6" s="153"/>
      <c r="D6" s="221"/>
      <c r="E6" s="95"/>
      <c r="F6" s="155"/>
      <c r="G6" s="101"/>
      <c r="H6" s="101"/>
      <c r="I6" s="101"/>
      <c r="J6" s="101"/>
      <c r="K6" s="101"/>
      <c r="L6" s="101"/>
      <c r="M6" s="101"/>
      <c r="N6" s="101"/>
      <c r="O6" s="101"/>
      <c r="P6" s="101" t="s">
        <v>203</v>
      </c>
      <c r="Q6" s="101"/>
      <c r="R6" s="101"/>
      <c r="S6" s="95"/>
      <c r="T6" s="221"/>
      <c r="U6" s="101"/>
      <c r="V6" s="221"/>
      <c r="W6" s="101"/>
      <c r="X6" s="221"/>
      <c r="Y6" s="217"/>
      <c r="Z6" s="218"/>
    </row>
    <row r="7" spans="1:26" ht="22.5" customHeight="1" x14ac:dyDescent="0.65">
      <c r="A7" s="219"/>
      <c r="B7" s="155"/>
      <c r="C7" s="153"/>
      <c r="D7" s="155"/>
      <c r="E7" s="95"/>
      <c r="F7" s="155"/>
      <c r="G7" s="101"/>
      <c r="H7" s="101"/>
      <c r="I7" s="101"/>
      <c r="J7" s="101"/>
      <c r="K7" s="101"/>
      <c r="L7" s="155"/>
      <c r="M7" s="95"/>
      <c r="N7" s="101" t="s">
        <v>163</v>
      </c>
      <c r="O7" s="95"/>
      <c r="P7" s="101" t="s">
        <v>155</v>
      </c>
      <c r="Q7" s="95"/>
      <c r="R7" s="155" t="s">
        <v>66</v>
      </c>
      <c r="S7" s="95"/>
      <c r="T7" s="155" t="s">
        <v>66</v>
      </c>
      <c r="U7" s="101"/>
      <c r="V7" s="155" t="s">
        <v>69</v>
      </c>
      <c r="W7" s="101"/>
      <c r="X7" s="221"/>
      <c r="Y7" s="217"/>
      <c r="Z7" s="218"/>
    </row>
    <row r="8" spans="1:26" ht="22.5" customHeight="1" x14ac:dyDescent="0.65">
      <c r="A8" s="219"/>
      <c r="B8" s="155"/>
      <c r="C8" s="153"/>
      <c r="D8" s="155" t="s">
        <v>1</v>
      </c>
      <c r="E8" s="95"/>
      <c r="F8" s="155"/>
      <c r="G8" s="101"/>
      <c r="H8" s="101"/>
      <c r="I8" s="101"/>
      <c r="J8" s="101"/>
      <c r="K8" s="101"/>
      <c r="L8" s="155" t="s">
        <v>65</v>
      </c>
      <c r="M8" s="95"/>
      <c r="N8" s="101" t="s">
        <v>164</v>
      </c>
      <c r="O8" s="95"/>
      <c r="P8" s="101" t="s">
        <v>156</v>
      </c>
      <c r="Q8" s="95"/>
      <c r="R8" s="155" t="s">
        <v>68</v>
      </c>
      <c r="S8" s="95"/>
      <c r="T8" s="155" t="s">
        <v>67</v>
      </c>
      <c r="U8" s="101"/>
      <c r="V8" s="222" t="s">
        <v>207</v>
      </c>
      <c r="W8" s="101"/>
      <c r="X8" s="155" t="s">
        <v>66</v>
      </c>
      <c r="Y8" s="217"/>
      <c r="Z8" s="218"/>
    </row>
    <row r="9" spans="1:26" ht="22.5" customHeight="1" x14ac:dyDescent="0.65">
      <c r="A9" s="219"/>
      <c r="B9" s="155"/>
      <c r="C9" s="153"/>
      <c r="D9" s="155" t="s">
        <v>29</v>
      </c>
      <c r="E9" s="95"/>
      <c r="F9" s="261" t="s">
        <v>104</v>
      </c>
      <c r="G9" s="101"/>
      <c r="H9" s="155" t="s">
        <v>55</v>
      </c>
      <c r="I9" s="101"/>
      <c r="J9" s="155" t="s">
        <v>70</v>
      </c>
      <c r="K9" s="101"/>
      <c r="L9" s="155" t="s">
        <v>71</v>
      </c>
      <c r="M9" s="101"/>
      <c r="N9" s="101" t="s">
        <v>165</v>
      </c>
      <c r="O9" s="101"/>
      <c r="P9" s="101" t="s">
        <v>157</v>
      </c>
      <c r="Q9" s="95"/>
      <c r="R9" s="155" t="s">
        <v>204</v>
      </c>
      <c r="S9" s="95"/>
      <c r="T9" s="155" t="s">
        <v>120</v>
      </c>
      <c r="U9" s="101"/>
      <c r="V9" s="155" t="s">
        <v>206</v>
      </c>
      <c r="W9" s="101"/>
      <c r="X9" s="155" t="s">
        <v>67</v>
      </c>
      <c r="Y9" s="217"/>
      <c r="Z9" s="218"/>
    </row>
    <row r="10" spans="1:26" ht="22.5" customHeight="1" x14ac:dyDescent="0.65">
      <c r="A10" s="219"/>
      <c r="B10" s="223"/>
      <c r="C10" s="153"/>
      <c r="D10" s="155" t="s">
        <v>30</v>
      </c>
      <c r="E10" s="95"/>
      <c r="F10" s="261"/>
      <c r="G10" s="101"/>
      <c r="H10" s="155" t="s">
        <v>56</v>
      </c>
      <c r="I10" s="101"/>
      <c r="J10" s="155" t="s">
        <v>73</v>
      </c>
      <c r="K10" s="101"/>
      <c r="L10" s="155" t="s">
        <v>74</v>
      </c>
      <c r="M10" s="101"/>
      <c r="N10" s="101" t="s">
        <v>166</v>
      </c>
      <c r="O10" s="101"/>
      <c r="P10" s="101" t="s">
        <v>93</v>
      </c>
      <c r="Q10" s="95"/>
      <c r="R10" s="155" t="s">
        <v>205</v>
      </c>
      <c r="S10" s="95"/>
      <c r="T10" s="155" t="s">
        <v>114</v>
      </c>
      <c r="U10" s="101"/>
      <c r="V10" s="155" t="s">
        <v>75</v>
      </c>
      <c r="W10" s="101"/>
      <c r="X10" s="155" t="s">
        <v>72</v>
      </c>
      <c r="Y10" s="217"/>
      <c r="Z10" s="218"/>
    </row>
    <row r="11" spans="1:26" ht="22.5" customHeight="1" x14ac:dyDescent="0.65">
      <c r="A11" s="219"/>
      <c r="B11" s="223"/>
      <c r="C11" s="95"/>
      <c r="D11" s="256" t="s">
        <v>50</v>
      </c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17"/>
      <c r="Z11" s="218"/>
    </row>
    <row r="12" spans="1:26" ht="22.5" customHeight="1" x14ac:dyDescent="0.7">
      <c r="A12" s="131" t="s">
        <v>148</v>
      </c>
      <c r="B12" s="223"/>
      <c r="C12" s="101"/>
      <c r="D12" s="113"/>
      <c r="E12" s="110"/>
      <c r="F12" s="113"/>
      <c r="G12" s="110"/>
      <c r="H12" s="113"/>
      <c r="I12" s="110"/>
      <c r="J12" s="113"/>
      <c r="K12" s="110"/>
      <c r="L12" s="113"/>
      <c r="M12" s="110"/>
      <c r="N12" s="110"/>
      <c r="O12" s="110"/>
      <c r="P12" s="110"/>
      <c r="Q12" s="110"/>
      <c r="R12" s="113"/>
      <c r="S12" s="110"/>
      <c r="T12" s="113"/>
      <c r="U12" s="110"/>
      <c r="V12" s="113"/>
      <c r="W12" s="110"/>
      <c r="X12" s="113"/>
      <c r="Y12" s="217"/>
      <c r="Z12" s="218"/>
    </row>
    <row r="13" spans="1:26" ht="22.5" customHeight="1" x14ac:dyDescent="0.7">
      <c r="A13" s="131" t="s">
        <v>149</v>
      </c>
      <c r="B13" s="223"/>
      <c r="C13" s="154"/>
      <c r="D13" s="113">
        <v>210000000</v>
      </c>
      <c r="E13" s="113"/>
      <c r="F13" s="113">
        <v>360812498</v>
      </c>
      <c r="G13" s="113"/>
      <c r="H13" s="113">
        <v>30000000</v>
      </c>
      <c r="I13" s="113"/>
      <c r="J13" s="113">
        <v>1035738819</v>
      </c>
      <c r="K13" s="113"/>
      <c r="L13" s="229" t="e">
        <v>#REF!</v>
      </c>
      <c r="M13" s="113"/>
      <c r="N13" s="120">
        <v>0</v>
      </c>
      <c r="O13" s="113"/>
      <c r="P13" s="113">
        <v>-163131168</v>
      </c>
      <c r="Q13" s="113"/>
      <c r="R13" s="113">
        <f>SUM(N13:P13)</f>
        <v>-163131168</v>
      </c>
      <c r="S13" s="113"/>
      <c r="T13" s="165">
        <v>1473420149</v>
      </c>
      <c r="U13" s="165"/>
      <c r="V13" s="165">
        <v>-3</v>
      </c>
      <c r="W13" s="110"/>
      <c r="X13" s="113">
        <f>SUM(T13:V13)</f>
        <v>1473420146</v>
      </c>
      <c r="Y13" s="217"/>
      <c r="Z13" s="218"/>
    </row>
    <row r="14" spans="1:26" ht="22.5" customHeight="1" x14ac:dyDescent="0.7">
      <c r="A14" s="131"/>
      <c r="B14" s="223"/>
      <c r="C14" s="154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217"/>
      <c r="O14" s="113"/>
      <c r="P14" s="113"/>
      <c r="Q14" s="113"/>
      <c r="R14" s="113"/>
      <c r="S14" s="113"/>
      <c r="T14" s="113"/>
      <c r="U14" s="113"/>
      <c r="V14" s="113"/>
      <c r="W14" s="110"/>
      <c r="X14" s="113"/>
      <c r="Y14" s="217"/>
      <c r="Z14" s="218"/>
    </row>
    <row r="15" spans="1:26" ht="22.5" customHeight="1" x14ac:dyDescent="0.7">
      <c r="A15" s="131" t="s">
        <v>88</v>
      </c>
      <c r="B15" s="223"/>
      <c r="C15" s="154"/>
      <c r="D15" s="109"/>
      <c r="E15" s="110"/>
      <c r="F15" s="109"/>
      <c r="G15" s="110"/>
      <c r="H15" s="109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09"/>
      <c r="U15" s="110"/>
      <c r="V15" s="109"/>
      <c r="W15" s="110"/>
      <c r="X15" s="139"/>
      <c r="Y15" s="217"/>
      <c r="Z15" s="218"/>
    </row>
    <row r="16" spans="1:26" ht="22.5" customHeight="1" x14ac:dyDescent="0.65">
      <c r="A16" s="219" t="s">
        <v>172</v>
      </c>
      <c r="B16" s="223"/>
      <c r="C16" s="101"/>
      <c r="D16" s="204">
        <v>0</v>
      </c>
      <c r="E16" s="110"/>
      <c r="F16" s="204">
        <v>0</v>
      </c>
      <c r="G16" s="110"/>
      <c r="H16" s="204">
        <v>0</v>
      </c>
      <c r="I16" s="110"/>
      <c r="J16" s="202">
        <f>'PL 9-10'!E64</f>
        <v>88132055</v>
      </c>
      <c r="K16" s="230"/>
      <c r="L16" s="202"/>
      <c r="M16" s="230"/>
      <c r="N16" s="202">
        <v>0</v>
      </c>
      <c r="O16" s="230"/>
      <c r="P16" s="202">
        <v>0</v>
      </c>
      <c r="Q16" s="230"/>
      <c r="R16" s="202">
        <f>SUM(N16:P16)</f>
        <v>0</v>
      </c>
      <c r="S16" s="230"/>
      <c r="T16" s="110">
        <f>SUM(D16:J16,N16:P16)</f>
        <v>88132055</v>
      </c>
      <c r="U16" s="110"/>
      <c r="V16" s="202">
        <f>'PL 9-10'!E65</f>
        <v>-2</v>
      </c>
      <c r="W16" s="110"/>
      <c r="X16" s="106">
        <f>SUM(T16:V16)</f>
        <v>88132053</v>
      </c>
      <c r="Y16" s="217"/>
      <c r="Z16" s="218"/>
    </row>
    <row r="17" spans="1:26" ht="22.5" customHeight="1" x14ac:dyDescent="0.65">
      <c r="A17" s="219" t="s">
        <v>87</v>
      </c>
      <c r="B17" s="223"/>
      <c r="C17" s="101"/>
      <c r="D17" s="206">
        <v>0</v>
      </c>
      <c r="E17" s="110"/>
      <c r="F17" s="206">
        <v>0</v>
      </c>
      <c r="G17" s="110"/>
      <c r="H17" s="206">
        <v>0</v>
      </c>
      <c r="I17" s="110"/>
      <c r="J17" s="210">
        <f>'PL 9-10'!E54+'PL 9-10'!E58</f>
        <v>2974488</v>
      </c>
      <c r="K17" s="230"/>
      <c r="L17" s="210"/>
      <c r="M17" s="230"/>
      <c r="N17" s="210">
        <f>'PL 9-10'!E48</f>
        <v>-15398763</v>
      </c>
      <c r="O17" s="230"/>
      <c r="P17" s="210">
        <f>'PL 9-10'!E52</f>
        <v>4362660</v>
      </c>
      <c r="Q17" s="230"/>
      <c r="R17" s="202">
        <f>SUM(N17:P17)</f>
        <v>-11036103</v>
      </c>
      <c r="S17" s="230"/>
      <c r="T17" s="110">
        <f>SUM(D17:J17,N17:P17)</f>
        <v>-8061615</v>
      </c>
      <c r="U17" s="110"/>
      <c r="V17" s="210">
        <v>0</v>
      </c>
      <c r="W17" s="110"/>
      <c r="X17" s="106">
        <f>SUM(T17:V17)</f>
        <v>-8061615</v>
      </c>
      <c r="Y17" s="217"/>
      <c r="Z17" s="218"/>
    </row>
    <row r="18" spans="1:26" ht="22.5" customHeight="1" x14ac:dyDescent="0.7">
      <c r="A18" s="131" t="s">
        <v>84</v>
      </c>
      <c r="B18" s="224"/>
      <c r="C18" s="134"/>
      <c r="D18" s="231">
        <f>SUM(D16:D17)</f>
        <v>0</v>
      </c>
      <c r="E18" s="133"/>
      <c r="F18" s="231">
        <f>SUM(F16:F17)</f>
        <v>0</v>
      </c>
      <c r="G18" s="133"/>
      <c r="H18" s="231">
        <f>SUM(H16:H17)</f>
        <v>0</v>
      </c>
      <c r="I18" s="135"/>
      <c r="J18" s="232">
        <f>SUM(J16:J17)</f>
        <v>91106543</v>
      </c>
      <c r="K18" s="233"/>
      <c r="L18" s="232">
        <f>SUM(L16:L17)</f>
        <v>0</v>
      </c>
      <c r="M18" s="233"/>
      <c r="N18" s="232">
        <f>SUM(N16:N17)</f>
        <v>-15398763</v>
      </c>
      <c r="O18" s="233"/>
      <c r="P18" s="232">
        <f>SUM(P16:P17)</f>
        <v>4362660</v>
      </c>
      <c r="Q18" s="234"/>
      <c r="R18" s="232">
        <f>SUM(R16:R17)</f>
        <v>-11036103</v>
      </c>
      <c r="S18" s="235"/>
      <c r="T18" s="232">
        <f>SUM(T16:T17)</f>
        <v>80070440</v>
      </c>
      <c r="U18" s="236"/>
      <c r="V18" s="232">
        <f>SUM(V16:V17)</f>
        <v>-2</v>
      </c>
      <c r="W18" s="236"/>
      <c r="X18" s="237">
        <f>SUM(X15:X17)</f>
        <v>80070438</v>
      </c>
      <c r="Y18" s="217"/>
      <c r="Z18" s="218"/>
    </row>
    <row r="19" spans="1:26" ht="22.5" customHeight="1" x14ac:dyDescent="0.7">
      <c r="A19" s="131"/>
      <c r="B19" s="224"/>
      <c r="C19" s="134"/>
      <c r="D19" s="204"/>
      <c r="E19" s="125"/>
      <c r="F19" s="204"/>
      <c r="G19" s="125"/>
      <c r="H19" s="204"/>
      <c r="I19" s="112"/>
      <c r="J19" s="202"/>
      <c r="K19" s="96"/>
      <c r="L19" s="113"/>
      <c r="M19" s="96"/>
      <c r="N19" s="96"/>
      <c r="O19" s="96"/>
      <c r="P19" s="96"/>
      <c r="Q19" s="110"/>
      <c r="R19" s="202"/>
      <c r="S19" s="202"/>
      <c r="T19" s="134"/>
      <c r="U19" s="134"/>
      <c r="V19" s="134"/>
      <c r="W19" s="134"/>
      <c r="X19" s="134"/>
      <c r="Y19" s="217"/>
      <c r="Z19" s="218"/>
    </row>
    <row r="20" spans="1:26" ht="22.5" customHeight="1" thickBot="1" x14ac:dyDescent="0.75">
      <c r="A20" s="131" t="s">
        <v>150</v>
      </c>
      <c r="B20" s="223"/>
      <c r="C20" s="101"/>
      <c r="D20" s="238">
        <f>SUM(D13,D18)</f>
        <v>210000000</v>
      </c>
      <c r="E20" s="110"/>
      <c r="F20" s="238">
        <f>SUM(F13,F18)</f>
        <v>360812498</v>
      </c>
      <c r="G20" s="110"/>
      <c r="H20" s="238">
        <f>SUM(H13,H18)</f>
        <v>30000000</v>
      </c>
      <c r="I20" s="110"/>
      <c r="J20" s="238">
        <f>SUM(J13,J18)</f>
        <v>1126845362</v>
      </c>
      <c r="K20" s="110"/>
      <c r="L20" s="239" t="e">
        <f>SUM(L13,#REF!,L18)</f>
        <v>#REF!</v>
      </c>
      <c r="M20" s="110"/>
      <c r="N20" s="238">
        <f>SUM(N13,N18)</f>
        <v>-15398763</v>
      </c>
      <c r="O20" s="110"/>
      <c r="P20" s="238">
        <f>SUM(P13,P18)</f>
        <v>-158768508</v>
      </c>
      <c r="Q20" s="110"/>
      <c r="R20" s="238">
        <f>SUM(R13,R18)</f>
        <v>-174167271</v>
      </c>
      <c r="S20" s="110"/>
      <c r="T20" s="238">
        <f>SUM(T13,T18)</f>
        <v>1553490589</v>
      </c>
      <c r="U20" s="110"/>
      <c r="V20" s="238">
        <f>SUM(V13,V18)</f>
        <v>-5</v>
      </c>
      <c r="W20" s="110"/>
      <c r="X20" s="238">
        <f>SUM(X13,X18)</f>
        <v>1553490584</v>
      </c>
      <c r="Y20" s="217"/>
      <c r="Z20" s="218"/>
    </row>
    <row r="21" spans="1:26" ht="22.5" customHeight="1" thickTop="1" x14ac:dyDescent="0.6">
      <c r="A21" s="225"/>
      <c r="B21" s="226"/>
      <c r="C21" s="216"/>
      <c r="D21" s="217"/>
      <c r="E21" s="216"/>
      <c r="F21" s="217"/>
      <c r="G21" s="216"/>
      <c r="H21" s="217"/>
      <c r="I21" s="216"/>
      <c r="J21" s="217"/>
      <c r="K21" s="216"/>
      <c r="L21" s="217"/>
      <c r="M21" s="216"/>
      <c r="N21" s="216"/>
      <c r="O21" s="216"/>
      <c r="P21" s="216"/>
      <c r="Q21" s="216"/>
      <c r="R21" s="217"/>
      <c r="S21" s="216"/>
      <c r="T21" s="217"/>
      <c r="U21" s="216"/>
      <c r="V21" s="217"/>
      <c r="W21" s="216"/>
      <c r="X21" s="217"/>
      <c r="Y21" s="217"/>
      <c r="Z21" s="218"/>
    </row>
    <row r="22" spans="1:26" ht="22.5" customHeight="1" x14ac:dyDescent="0.6">
      <c r="A22" s="225"/>
      <c r="B22" s="226"/>
      <c r="C22" s="216"/>
      <c r="D22" s="227"/>
      <c r="E22" s="228"/>
      <c r="F22" s="227"/>
      <c r="G22" s="228"/>
      <c r="H22" s="227"/>
      <c r="I22" s="228"/>
      <c r="J22" s="227"/>
      <c r="K22" s="228"/>
      <c r="L22" s="227"/>
      <c r="M22" s="228"/>
      <c r="N22" s="228"/>
      <c r="O22" s="228"/>
      <c r="P22" s="228"/>
      <c r="Q22" s="228"/>
      <c r="R22" s="227"/>
      <c r="S22" s="228"/>
      <c r="T22" s="227"/>
      <c r="U22" s="228"/>
      <c r="V22" s="227"/>
      <c r="W22" s="228"/>
      <c r="X22" s="227"/>
      <c r="Y22" s="217"/>
      <c r="Z22" s="218"/>
    </row>
  </sheetData>
  <mergeCells count="8">
    <mergeCell ref="F9:F10"/>
    <mergeCell ref="D11:X11"/>
    <mergeCell ref="A1:J1"/>
    <mergeCell ref="A3:F3"/>
    <mergeCell ref="D4:X4"/>
    <mergeCell ref="A2:J2"/>
    <mergeCell ref="H5:J5"/>
    <mergeCell ref="L5:R5"/>
  </mergeCells>
  <phoneticPr fontId="3" type="noConversion"/>
  <pageMargins left="0.8" right="0.7" top="0.48" bottom="0.5" header="0.5" footer="0.5"/>
  <pageSetup paperSize="9" scale="75" firstPageNumber="11" fitToWidth="0" fitToHeight="0" orientation="landscape" useFirstPageNumber="1" r:id="rId1"/>
  <headerFooter>
    <oddFooter>&amp;L&amp;22&amp;X หมายเหตุประกอบงบการเงินเป็นส่วนหนึ่งของงบการเงินนี้&amp;C&amp;P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D33D4-90EB-4DBE-850A-409759275985}">
  <sheetPr>
    <tabColor theme="9" tint="0.79998168889431442"/>
  </sheetPr>
  <dimension ref="A1:Z22"/>
  <sheetViews>
    <sheetView showGridLines="0" zoomScale="80" zoomScaleNormal="80" zoomScaleSheetLayoutView="100" workbookViewId="0">
      <selection sqref="A1:J1"/>
    </sheetView>
  </sheetViews>
  <sheetFormatPr defaultColWidth="9.09765625" defaultRowHeight="23.25" customHeight="1" x14ac:dyDescent="0.6"/>
  <cols>
    <col min="1" max="1" width="33.19921875" style="35" customWidth="1"/>
    <col min="2" max="2" width="5.5" style="36" customWidth="1"/>
    <col min="3" max="3" width="1.3984375" style="32" customWidth="1"/>
    <col min="4" max="4" width="13" style="33" customWidth="1"/>
    <col min="5" max="5" width="1.3984375" style="32" customWidth="1"/>
    <col min="6" max="6" width="14.09765625" style="33" customWidth="1"/>
    <col min="7" max="7" width="1.3984375" style="32" customWidth="1"/>
    <col min="8" max="8" width="11.8984375" style="33" customWidth="1"/>
    <col min="9" max="9" width="1.3984375" style="32" customWidth="1"/>
    <col min="10" max="10" width="14.19921875" style="33" customWidth="1"/>
    <col min="11" max="11" width="1.3984375" style="32" customWidth="1"/>
    <col min="12" max="12" width="13.59765625" style="33" hidden="1" customWidth="1"/>
    <col min="13" max="13" width="1.59765625" style="32" hidden="1" customWidth="1"/>
    <col min="14" max="14" width="14.19921875" style="32" customWidth="1"/>
    <col min="15" max="15" width="1.59765625" style="32" customWidth="1"/>
    <col min="16" max="16" width="19.09765625" style="32" customWidth="1"/>
    <col min="17" max="17" width="1.3984375" style="32" customWidth="1"/>
    <col min="18" max="18" width="14.19921875" style="33" customWidth="1"/>
    <col min="19" max="19" width="1.3984375" style="32" customWidth="1"/>
    <col min="20" max="20" width="14.3984375" style="33" bestFit="1" customWidth="1"/>
    <col min="21" max="21" width="1.3984375" style="32" customWidth="1"/>
    <col min="22" max="22" width="12" style="33" customWidth="1"/>
    <col min="23" max="23" width="1.3984375" style="32" customWidth="1"/>
    <col min="24" max="24" width="14.3984375" style="33" bestFit="1" customWidth="1"/>
    <col min="25" max="25" width="1.3984375" style="33" customWidth="1"/>
    <col min="26" max="26" width="20.09765625" style="71" customWidth="1"/>
    <col min="27" max="16384" width="9.09765625" style="33"/>
  </cols>
  <sheetData>
    <row r="1" spans="1:24" ht="22.5" customHeight="1" x14ac:dyDescent="0.7">
      <c r="A1" s="264" t="s">
        <v>59</v>
      </c>
      <c r="B1" s="264"/>
      <c r="C1" s="264"/>
      <c r="D1" s="264"/>
      <c r="E1" s="264"/>
      <c r="F1" s="264"/>
      <c r="G1" s="264"/>
      <c r="H1" s="264"/>
      <c r="I1" s="264"/>
      <c r="J1" s="264"/>
      <c r="K1" s="216"/>
      <c r="L1" s="217"/>
      <c r="M1" s="216"/>
      <c r="N1" s="216"/>
      <c r="O1" s="216"/>
      <c r="P1" s="216"/>
      <c r="Q1" s="216"/>
      <c r="R1" s="217"/>
      <c r="S1" s="216"/>
      <c r="T1" s="217"/>
      <c r="U1" s="216"/>
      <c r="V1" s="217"/>
      <c r="W1" s="216"/>
      <c r="X1" s="217"/>
    </row>
    <row r="2" spans="1:24" ht="22.5" customHeight="1" x14ac:dyDescent="0.7">
      <c r="A2" s="264" t="str">
        <f ca="1">'SH Con 11'!A2</f>
        <v>งบแสดงการเปลี่ยนแปลงส่วนของผู้ถือหุ้น</v>
      </c>
      <c r="B2" s="264"/>
      <c r="C2" s="264"/>
      <c r="D2" s="264"/>
      <c r="E2" s="264"/>
      <c r="F2" s="264"/>
      <c r="G2" s="264"/>
      <c r="H2" s="264"/>
      <c r="I2" s="264"/>
      <c r="J2" s="264"/>
      <c r="K2" s="216"/>
      <c r="L2" s="217"/>
      <c r="M2" s="216"/>
      <c r="N2" s="216"/>
      <c r="O2" s="216"/>
      <c r="P2" s="216"/>
      <c r="Q2" s="216"/>
      <c r="R2" s="217"/>
      <c r="S2" s="216"/>
      <c r="T2" s="217"/>
      <c r="U2" s="216"/>
      <c r="V2" s="217"/>
      <c r="W2" s="216"/>
      <c r="X2" s="217"/>
    </row>
    <row r="3" spans="1:24" ht="22.5" customHeight="1" x14ac:dyDescent="0.7">
      <c r="A3" s="265"/>
      <c r="B3" s="265"/>
      <c r="C3" s="265"/>
      <c r="D3" s="265"/>
      <c r="E3" s="265"/>
      <c r="F3" s="265"/>
      <c r="G3" s="95"/>
      <c r="H3" s="221"/>
      <c r="I3" s="95"/>
      <c r="J3" s="221"/>
      <c r="K3" s="216"/>
      <c r="L3" s="217"/>
      <c r="M3" s="216"/>
      <c r="N3" s="216"/>
      <c r="O3" s="216"/>
      <c r="P3" s="216"/>
      <c r="Q3" s="216"/>
      <c r="R3" s="217"/>
      <c r="S3" s="216"/>
      <c r="T3" s="217"/>
      <c r="U3" s="216"/>
      <c r="V3" s="217"/>
      <c r="W3" s="216"/>
      <c r="X3" s="217"/>
    </row>
    <row r="4" spans="1:24" ht="22.5" customHeight="1" x14ac:dyDescent="0.7">
      <c r="A4" s="219"/>
      <c r="B4" s="220"/>
      <c r="C4" s="95"/>
      <c r="D4" s="262" t="s">
        <v>82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</row>
    <row r="5" spans="1:24" ht="22.5" customHeight="1" x14ac:dyDescent="0.65">
      <c r="A5" s="219"/>
      <c r="B5" s="155"/>
      <c r="C5" s="153"/>
      <c r="D5" s="221"/>
      <c r="E5" s="95"/>
      <c r="F5" s="155"/>
      <c r="G5" s="101"/>
      <c r="H5" s="266" t="s">
        <v>208</v>
      </c>
      <c r="I5" s="266"/>
      <c r="J5" s="266"/>
      <c r="K5" s="101"/>
      <c r="L5" s="266" t="s">
        <v>80</v>
      </c>
      <c r="M5" s="266"/>
      <c r="N5" s="266"/>
      <c r="O5" s="266"/>
      <c r="P5" s="266"/>
      <c r="Q5" s="266"/>
      <c r="R5" s="266"/>
      <c r="S5" s="95"/>
      <c r="T5" s="221"/>
      <c r="U5" s="101"/>
      <c r="V5" s="221"/>
      <c r="W5" s="101"/>
      <c r="X5" s="221"/>
    </row>
    <row r="6" spans="1:24" ht="22.5" customHeight="1" x14ac:dyDescent="0.65">
      <c r="A6" s="219"/>
      <c r="B6" s="155"/>
      <c r="C6" s="153"/>
      <c r="D6" s="221"/>
      <c r="E6" s="95"/>
      <c r="F6" s="155"/>
      <c r="G6" s="101"/>
      <c r="H6" s="101"/>
      <c r="I6" s="101"/>
      <c r="J6" s="101"/>
      <c r="K6" s="101"/>
      <c r="L6" s="101"/>
      <c r="M6" s="101"/>
      <c r="N6" s="101"/>
      <c r="O6" s="101"/>
      <c r="P6" s="101" t="s">
        <v>203</v>
      </c>
      <c r="Q6" s="101"/>
      <c r="R6" s="101"/>
      <c r="S6" s="95"/>
      <c r="T6" s="221"/>
      <c r="U6" s="101"/>
      <c r="V6" s="221"/>
      <c r="W6" s="101"/>
      <c r="X6" s="221"/>
    </row>
    <row r="7" spans="1:24" ht="22.5" customHeight="1" x14ac:dyDescent="0.65">
      <c r="A7" s="219"/>
      <c r="B7" s="155"/>
      <c r="C7" s="153"/>
      <c r="D7" s="155"/>
      <c r="E7" s="95"/>
      <c r="F7" s="155"/>
      <c r="G7" s="101"/>
      <c r="H7" s="101"/>
      <c r="I7" s="101"/>
      <c r="J7" s="101"/>
      <c r="K7" s="101"/>
      <c r="L7" s="155"/>
      <c r="M7" s="95"/>
      <c r="N7" s="101" t="s">
        <v>163</v>
      </c>
      <c r="O7" s="95"/>
      <c r="P7" s="101" t="s">
        <v>155</v>
      </c>
      <c r="Q7" s="95"/>
      <c r="R7" s="155" t="s">
        <v>66</v>
      </c>
      <c r="S7" s="95"/>
      <c r="T7" s="155" t="s">
        <v>66</v>
      </c>
      <c r="U7" s="101"/>
      <c r="V7" s="155" t="s">
        <v>69</v>
      </c>
      <c r="W7" s="101"/>
      <c r="X7" s="221"/>
    </row>
    <row r="8" spans="1:24" ht="22.5" customHeight="1" x14ac:dyDescent="0.65">
      <c r="A8" s="219"/>
      <c r="B8" s="155"/>
      <c r="C8" s="153"/>
      <c r="D8" s="155" t="s">
        <v>1</v>
      </c>
      <c r="E8" s="95"/>
      <c r="F8" s="155"/>
      <c r="G8" s="101"/>
      <c r="H8" s="101"/>
      <c r="I8" s="101"/>
      <c r="J8" s="101"/>
      <c r="K8" s="101"/>
      <c r="L8" s="155" t="s">
        <v>65</v>
      </c>
      <c r="M8" s="95"/>
      <c r="N8" s="101" t="s">
        <v>164</v>
      </c>
      <c r="O8" s="95"/>
      <c r="P8" s="101" t="s">
        <v>156</v>
      </c>
      <c r="Q8" s="95"/>
      <c r="R8" s="155" t="s">
        <v>68</v>
      </c>
      <c r="S8" s="95"/>
      <c r="T8" s="155" t="s">
        <v>67</v>
      </c>
      <c r="U8" s="101"/>
      <c r="V8" s="222" t="s">
        <v>207</v>
      </c>
      <c r="W8" s="101"/>
      <c r="X8" s="155" t="s">
        <v>66</v>
      </c>
    </row>
    <row r="9" spans="1:24" ht="22.5" customHeight="1" x14ac:dyDescent="0.65">
      <c r="A9" s="219"/>
      <c r="B9" s="155"/>
      <c r="C9" s="153"/>
      <c r="D9" s="155" t="s">
        <v>29</v>
      </c>
      <c r="E9" s="95"/>
      <c r="F9" s="261" t="s">
        <v>104</v>
      </c>
      <c r="G9" s="101"/>
      <c r="H9" s="155" t="s">
        <v>55</v>
      </c>
      <c r="I9" s="101"/>
      <c r="J9" s="155" t="s">
        <v>70</v>
      </c>
      <c r="K9" s="101"/>
      <c r="L9" s="155" t="s">
        <v>71</v>
      </c>
      <c r="M9" s="101"/>
      <c r="N9" s="101" t="s">
        <v>165</v>
      </c>
      <c r="O9" s="101"/>
      <c r="P9" s="101" t="s">
        <v>157</v>
      </c>
      <c r="Q9" s="95"/>
      <c r="R9" s="155" t="s">
        <v>204</v>
      </c>
      <c r="S9" s="95"/>
      <c r="T9" s="155" t="s">
        <v>120</v>
      </c>
      <c r="U9" s="101"/>
      <c r="V9" s="155" t="s">
        <v>206</v>
      </c>
      <c r="W9" s="101"/>
      <c r="X9" s="155" t="s">
        <v>67</v>
      </c>
    </row>
    <row r="10" spans="1:24" ht="22.5" customHeight="1" x14ac:dyDescent="0.65">
      <c r="A10" s="219"/>
      <c r="B10" s="223"/>
      <c r="C10" s="153"/>
      <c r="D10" s="155" t="s">
        <v>30</v>
      </c>
      <c r="E10" s="95"/>
      <c r="F10" s="261"/>
      <c r="G10" s="101"/>
      <c r="H10" s="155" t="s">
        <v>56</v>
      </c>
      <c r="I10" s="101"/>
      <c r="J10" s="155" t="s">
        <v>73</v>
      </c>
      <c r="K10" s="101"/>
      <c r="L10" s="155" t="s">
        <v>74</v>
      </c>
      <c r="M10" s="101"/>
      <c r="N10" s="101" t="s">
        <v>166</v>
      </c>
      <c r="O10" s="101"/>
      <c r="P10" s="101" t="s">
        <v>93</v>
      </c>
      <c r="Q10" s="95"/>
      <c r="R10" s="155" t="s">
        <v>205</v>
      </c>
      <c r="S10" s="95"/>
      <c r="T10" s="155" t="s">
        <v>114</v>
      </c>
      <c r="U10" s="101"/>
      <c r="V10" s="155" t="s">
        <v>75</v>
      </c>
      <c r="W10" s="101"/>
      <c r="X10" s="155" t="s">
        <v>72</v>
      </c>
    </row>
    <row r="11" spans="1:24" ht="22.5" customHeight="1" x14ac:dyDescent="0.65">
      <c r="A11" s="219"/>
      <c r="B11" s="223"/>
      <c r="C11" s="95"/>
      <c r="D11" s="256" t="s">
        <v>50</v>
      </c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</row>
    <row r="12" spans="1:24" ht="22.5" customHeight="1" x14ac:dyDescent="0.7">
      <c r="A12" s="131" t="s">
        <v>183</v>
      </c>
      <c r="B12" s="223"/>
      <c r="C12" s="101"/>
      <c r="D12" s="113"/>
      <c r="E12" s="110"/>
      <c r="F12" s="113"/>
      <c r="G12" s="110"/>
      <c r="H12" s="113"/>
      <c r="I12" s="110"/>
      <c r="J12" s="113"/>
      <c r="K12" s="110"/>
      <c r="L12" s="113"/>
      <c r="M12" s="110"/>
      <c r="N12" s="110"/>
      <c r="O12" s="110"/>
      <c r="P12" s="110"/>
      <c r="Q12" s="110"/>
      <c r="R12" s="113"/>
      <c r="S12" s="110"/>
      <c r="T12" s="113"/>
      <c r="U12" s="110"/>
      <c r="V12" s="113"/>
      <c r="W12" s="110"/>
      <c r="X12" s="113"/>
    </row>
    <row r="13" spans="1:24" ht="22.5" customHeight="1" x14ac:dyDescent="0.7">
      <c r="A13" s="131" t="s">
        <v>184</v>
      </c>
      <c r="B13" s="223"/>
      <c r="C13" s="154"/>
      <c r="D13" s="113">
        <v>210000000</v>
      </c>
      <c r="E13" s="113"/>
      <c r="F13" s="113">
        <v>360812498</v>
      </c>
      <c r="G13" s="113"/>
      <c r="H13" s="113">
        <v>30000000</v>
      </c>
      <c r="I13" s="113"/>
      <c r="J13" s="113">
        <v>1126845362</v>
      </c>
      <c r="K13" s="113"/>
      <c r="L13" s="229" t="e">
        <v>#REF!</v>
      </c>
      <c r="M13" s="113"/>
      <c r="N13" s="121">
        <v>-15398763</v>
      </c>
      <c r="O13" s="113"/>
      <c r="P13" s="113">
        <v>-158768508</v>
      </c>
      <c r="Q13" s="113"/>
      <c r="R13" s="113">
        <f>SUM(N13:P13)</f>
        <v>-174167271</v>
      </c>
      <c r="S13" s="113"/>
      <c r="T13" s="165">
        <f>D13+F13+H13+J13+R13</f>
        <v>1553490589</v>
      </c>
      <c r="U13" s="113"/>
      <c r="V13" s="113">
        <v>-5</v>
      </c>
      <c r="W13" s="110"/>
      <c r="X13" s="113">
        <f>SUM(T13:V13)</f>
        <v>1553490584</v>
      </c>
    </row>
    <row r="14" spans="1:24" ht="22.5" customHeight="1" x14ac:dyDescent="0.7">
      <c r="A14" s="131"/>
      <c r="B14" s="223"/>
      <c r="C14" s="154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217"/>
      <c r="O14" s="113"/>
      <c r="P14" s="113"/>
      <c r="Q14" s="113"/>
      <c r="R14" s="113"/>
      <c r="S14" s="113"/>
      <c r="T14" s="113"/>
      <c r="U14" s="113"/>
      <c r="V14" s="113"/>
      <c r="W14" s="110"/>
      <c r="X14" s="113"/>
    </row>
    <row r="15" spans="1:24" ht="22.5" customHeight="1" x14ac:dyDescent="0.7">
      <c r="A15" s="131" t="s">
        <v>88</v>
      </c>
      <c r="B15" s="223"/>
      <c r="C15" s="154"/>
      <c r="D15" s="109"/>
      <c r="E15" s="110"/>
      <c r="F15" s="109"/>
      <c r="G15" s="110"/>
      <c r="H15" s="109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09"/>
      <c r="U15" s="110"/>
      <c r="V15" s="109"/>
      <c r="W15" s="110"/>
      <c r="X15" s="139"/>
    </row>
    <row r="16" spans="1:24" ht="22.5" customHeight="1" x14ac:dyDescent="0.65">
      <c r="A16" s="219" t="s">
        <v>158</v>
      </c>
      <c r="B16" s="223"/>
      <c r="C16" s="101"/>
      <c r="D16" s="204">
        <v>0</v>
      </c>
      <c r="E16" s="110"/>
      <c r="F16" s="204">
        <v>0</v>
      </c>
      <c r="G16" s="110"/>
      <c r="H16" s="204">
        <v>0</v>
      </c>
      <c r="I16" s="110"/>
      <c r="J16" s="202">
        <f>'PL 9-10'!C64</f>
        <v>189673879</v>
      </c>
      <c r="K16" s="230"/>
      <c r="L16" s="202"/>
      <c r="M16" s="230"/>
      <c r="N16" s="202">
        <v>0</v>
      </c>
      <c r="O16" s="230"/>
      <c r="P16" s="202">
        <v>0</v>
      </c>
      <c r="Q16" s="230"/>
      <c r="R16" s="202">
        <f>SUM(N16:P16)</f>
        <v>0</v>
      </c>
      <c r="S16" s="230"/>
      <c r="T16" s="110">
        <f>SUM(D16:J16,N16:P16)</f>
        <v>189673879</v>
      </c>
      <c r="U16" s="110"/>
      <c r="V16" s="202">
        <f>'PL 9-10'!C65</f>
        <v>6</v>
      </c>
      <c r="W16" s="110"/>
      <c r="X16" s="106">
        <f>SUM(T16:V16)</f>
        <v>189673885</v>
      </c>
    </row>
    <row r="17" spans="1:24" ht="22.5" customHeight="1" x14ac:dyDescent="0.65">
      <c r="A17" s="219" t="s">
        <v>87</v>
      </c>
      <c r="B17" s="223"/>
      <c r="C17" s="101"/>
      <c r="D17" s="206">
        <v>0</v>
      </c>
      <c r="E17" s="110"/>
      <c r="F17" s="206">
        <v>0</v>
      </c>
      <c r="G17" s="110"/>
      <c r="H17" s="206">
        <v>0</v>
      </c>
      <c r="I17" s="110"/>
      <c r="J17" s="210">
        <f>'PL 9-10'!C54+'PL 9-10'!C58+'PL 9-10'!C56</f>
        <v>-2287738</v>
      </c>
      <c r="K17" s="230"/>
      <c r="L17" s="210"/>
      <c r="M17" s="230"/>
      <c r="N17" s="210">
        <f>'PL 9-10'!C48</f>
        <v>-16950606</v>
      </c>
      <c r="O17" s="230"/>
      <c r="P17" s="210">
        <f>'PL 9-10'!C52</f>
        <v>9274692</v>
      </c>
      <c r="Q17" s="230"/>
      <c r="R17" s="202">
        <f>SUM(N17:P17)</f>
        <v>-7675914</v>
      </c>
      <c r="S17" s="230"/>
      <c r="T17" s="110">
        <f>SUM(D17:J17,N17:P17)</f>
        <v>-9963652</v>
      </c>
      <c r="U17" s="110"/>
      <c r="V17" s="210">
        <v>0</v>
      </c>
      <c r="W17" s="110"/>
      <c r="X17" s="106">
        <f>SUM(T17:V17)</f>
        <v>-9963652</v>
      </c>
    </row>
    <row r="18" spans="1:24" ht="22.5" customHeight="1" x14ac:dyDescent="0.7">
      <c r="A18" s="131" t="s">
        <v>84</v>
      </c>
      <c r="B18" s="224"/>
      <c r="C18" s="134"/>
      <c r="D18" s="231">
        <f>SUM(D16:D17)</f>
        <v>0</v>
      </c>
      <c r="E18" s="133"/>
      <c r="F18" s="231">
        <f>SUM(F16:F17)</f>
        <v>0</v>
      </c>
      <c r="G18" s="133"/>
      <c r="H18" s="231">
        <f>SUM(H16:H17)</f>
        <v>0</v>
      </c>
      <c r="I18" s="135"/>
      <c r="J18" s="232">
        <f>SUM(J16:J17)</f>
        <v>187386141</v>
      </c>
      <c r="K18" s="233"/>
      <c r="L18" s="232">
        <f>SUM(L16:L17)</f>
        <v>0</v>
      </c>
      <c r="M18" s="233"/>
      <c r="N18" s="232">
        <f>SUM(N16:N17)</f>
        <v>-16950606</v>
      </c>
      <c r="O18" s="233"/>
      <c r="P18" s="232">
        <f>SUM(P16:P17)</f>
        <v>9274692</v>
      </c>
      <c r="Q18" s="234"/>
      <c r="R18" s="232">
        <f>SUM(R16:R17)</f>
        <v>-7675914</v>
      </c>
      <c r="S18" s="235"/>
      <c r="T18" s="232">
        <f>SUM(T16:T17)</f>
        <v>179710227</v>
      </c>
      <c r="U18" s="236"/>
      <c r="V18" s="232">
        <f>SUM(V16:V17)</f>
        <v>6</v>
      </c>
      <c r="W18" s="236"/>
      <c r="X18" s="237">
        <f>SUM(X15:X17)</f>
        <v>179710233</v>
      </c>
    </row>
    <row r="19" spans="1:24" ht="22.5" customHeight="1" x14ac:dyDescent="0.7">
      <c r="A19" s="131"/>
      <c r="B19" s="224"/>
      <c r="C19" s="134"/>
      <c r="D19" s="204"/>
      <c r="E19" s="125"/>
      <c r="F19" s="204"/>
      <c r="G19" s="125"/>
      <c r="H19" s="204"/>
      <c r="I19" s="112"/>
      <c r="J19" s="202"/>
      <c r="K19" s="96"/>
      <c r="L19" s="113"/>
      <c r="M19" s="96"/>
      <c r="N19" s="96"/>
      <c r="O19" s="96"/>
      <c r="P19" s="96"/>
      <c r="Q19" s="110"/>
      <c r="R19" s="202"/>
      <c r="S19" s="202"/>
      <c r="T19" s="134"/>
      <c r="U19" s="134"/>
      <c r="V19" s="134"/>
      <c r="W19" s="134"/>
      <c r="X19" s="134"/>
    </row>
    <row r="20" spans="1:24" ht="22.5" customHeight="1" thickBot="1" x14ac:dyDescent="0.75">
      <c r="A20" s="131" t="s">
        <v>185</v>
      </c>
      <c r="B20" s="223"/>
      <c r="C20" s="101"/>
      <c r="D20" s="238">
        <f>SUM(D13,D18)</f>
        <v>210000000</v>
      </c>
      <c r="E20" s="110"/>
      <c r="F20" s="238">
        <f>SUM(F13,F18)</f>
        <v>360812498</v>
      </c>
      <c r="G20" s="110"/>
      <c r="H20" s="238">
        <f>SUM(H13,H18)</f>
        <v>30000000</v>
      </c>
      <c r="I20" s="110"/>
      <c r="J20" s="238">
        <f>SUM(J13,J18)</f>
        <v>1314231503</v>
      </c>
      <c r="K20" s="110"/>
      <c r="L20" s="239" t="e">
        <f>SUM(L13,#REF!,L18)</f>
        <v>#REF!</v>
      </c>
      <c r="M20" s="110"/>
      <c r="N20" s="238">
        <f>SUM(N13,N18)</f>
        <v>-32349369</v>
      </c>
      <c r="O20" s="110"/>
      <c r="P20" s="238">
        <f>SUM(P13,P18)</f>
        <v>-149493816</v>
      </c>
      <c r="Q20" s="110"/>
      <c r="R20" s="238">
        <f>SUM(R13,R18)</f>
        <v>-181843185</v>
      </c>
      <c r="S20" s="110"/>
      <c r="T20" s="238">
        <f>SUM(T13,T18)</f>
        <v>1733200816</v>
      </c>
      <c r="U20" s="110"/>
      <c r="V20" s="238">
        <f>SUM(V13,V18)</f>
        <v>1</v>
      </c>
      <c r="W20" s="110"/>
      <c r="X20" s="238">
        <f>SUM(X13,X18)</f>
        <v>1733200817</v>
      </c>
    </row>
    <row r="21" spans="1:24" ht="22.5" customHeight="1" thickTop="1" x14ac:dyDescent="0.6">
      <c r="A21" s="225"/>
      <c r="B21" s="226"/>
      <c r="C21" s="216"/>
      <c r="D21" s="217"/>
      <c r="E21" s="216"/>
      <c r="F21" s="217"/>
      <c r="G21" s="216"/>
      <c r="H21" s="217"/>
      <c r="I21" s="216"/>
      <c r="J21" s="217"/>
      <c r="K21" s="216"/>
      <c r="L21" s="217"/>
      <c r="M21" s="216"/>
      <c r="N21" s="216"/>
      <c r="O21" s="216"/>
      <c r="P21" s="216"/>
      <c r="Q21" s="216"/>
      <c r="R21" s="217"/>
      <c r="S21" s="216"/>
      <c r="T21" s="217"/>
      <c r="U21" s="216"/>
      <c r="V21" s="217"/>
      <c r="W21" s="216"/>
      <c r="X21" s="217"/>
    </row>
    <row r="22" spans="1:24" ht="22.5" customHeight="1" x14ac:dyDescent="0.6">
      <c r="D22" s="147"/>
      <c r="E22" s="148"/>
      <c r="F22" s="147"/>
      <c r="G22" s="148"/>
      <c r="H22" s="147"/>
      <c r="I22" s="148"/>
      <c r="J22" s="147"/>
      <c r="K22" s="148"/>
      <c r="L22" s="147"/>
      <c r="M22" s="148"/>
      <c r="N22" s="148"/>
      <c r="O22" s="148"/>
      <c r="P22" s="148"/>
      <c r="Q22" s="148"/>
      <c r="R22" s="147"/>
      <c r="S22" s="148"/>
      <c r="T22" s="147"/>
      <c r="U22" s="148"/>
      <c r="V22" s="147"/>
      <c r="W22" s="148"/>
      <c r="X22" s="147"/>
    </row>
  </sheetData>
  <mergeCells count="8">
    <mergeCell ref="H5:J5"/>
    <mergeCell ref="L5:R5"/>
    <mergeCell ref="F9:F10"/>
    <mergeCell ref="D11:X11"/>
    <mergeCell ref="A1:J1"/>
    <mergeCell ref="A2:J2"/>
    <mergeCell ref="A3:F3"/>
    <mergeCell ref="D4:X4"/>
  </mergeCells>
  <pageMargins left="0.8" right="0.7" top="0.48" bottom="0.5" header="0.5" footer="0.5"/>
  <pageSetup paperSize="9" scale="75" firstPageNumber="12" fitToWidth="0" fitToHeight="0" orientation="landscape" useFirstPageNumber="1" r:id="rId1"/>
  <headerFooter>
    <oddFooter>&amp;L&amp;22&amp;X หมายเหตุประกอบงบการเงินเป็นส่วนหนึ่งของงบการเงินนี้&amp;C&amp;P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F1A46-5157-4AEB-8DB7-36873079D364}">
  <sheetPr>
    <tabColor theme="9" tint="0.79998168889431442"/>
  </sheetPr>
  <dimension ref="A1:S23"/>
  <sheetViews>
    <sheetView showGridLines="0" zoomScale="80" zoomScaleNormal="80" zoomScaleSheetLayoutView="70" workbookViewId="0">
      <selection sqref="A1:J1"/>
    </sheetView>
  </sheetViews>
  <sheetFormatPr defaultColWidth="9.09765625" defaultRowHeight="23.25" customHeight="1" x14ac:dyDescent="0.65"/>
  <cols>
    <col min="1" max="1" width="36" style="35" customWidth="1"/>
    <col min="2" max="2" width="4.69921875" style="36" customWidth="1"/>
    <col min="3" max="3" width="2.3984375" style="32" customWidth="1"/>
    <col min="4" max="4" width="12.5" style="33" bestFit="1" customWidth="1"/>
    <col min="5" max="5" width="1.8984375" style="32" customWidth="1"/>
    <col min="6" max="6" width="14" style="33" bestFit="1" customWidth="1"/>
    <col min="7" max="7" width="1.8984375" style="32" customWidth="1"/>
    <col min="8" max="8" width="12" style="33" customWidth="1"/>
    <col min="9" max="9" width="1.8984375" style="32" customWidth="1"/>
    <col min="10" max="10" width="14" style="33" bestFit="1" customWidth="1"/>
    <col min="11" max="11" width="1.8984375" style="32" customWidth="1"/>
    <col min="12" max="12" width="14.09765625" style="32" bestFit="1" customWidth="1"/>
    <col min="13" max="13" width="1.8984375" style="32" customWidth="1"/>
    <col min="14" max="14" width="20.69921875" style="46" customWidth="1"/>
    <col min="15" max="15" width="1.8984375" style="32" customWidth="1"/>
    <col min="16" max="16" width="14.19921875" style="32" customWidth="1"/>
    <col min="17" max="17" width="1.8984375" style="32" customWidth="1"/>
    <col min="18" max="18" width="14.5" style="33" customWidth="1"/>
    <col min="19" max="19" width="11.69921875" style="33" customWidth="1"/>
    <col min="20" max="16384" width="9.09765625" style="33"/>
  </cols>
  <sheetData>
    <row r="1" spans="1:18" ht="23.25" customHeight="1" x14ac:dyDescent="0.7">
      <c r="A1" s="267" t="s">
        <v>59</v>
      </c>
      <c r="B1" s="267"/>
      <c r="C1" s="267"/>
      <c r="D1" s="267"/>
      <c r="E1" s="267"/>
      <c r="F1" s="267"/>
      <c r="G1" s="267"/>
      <c r="H1" s="267"/>
      <c r="I1" s="267"/>
      <c r="J1" s="267"/>
      <c r="K1" s="50"/>
      <c r="L1" s="50"/>
      <c r="M1" s="50"/>
      <c r="O1" s="50"/>
      <c r="P1" s="50"/>
      <c r="Q1" s="50"/>
      <c r="R1" s="51"/>
    </row>
    <row r="2" spans="1:18" ht="23.25" customHeight="1" x14ac:dyDescent="0.7">
      <c r="A2" s="48" t="s">
        <v>0</v>
      </c>
      <c r="B2" s="34"/>
      <c r="C2" s="31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</row>
    <row r="3" spans="1:18" ht="23.25" customHeight="1" x14ac:dyDescent="0.7">
      <c r="A3" s="44"/>
      <c r="B3" s="34"/>
      <c r="C3" s="46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</row>
    <row r="4" spans="1:18" ht="23.25" customHeight="1" x14ac:dyDescent="0.7">
      <c r="A4" s="44"/>
      <c r="B4" s="34"/>
      <c r="C4" s="46"/>
      <c r="D4" s="262" t="s">
        <v>81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</row>
    <row r="5" spans="1:18" ht="23.25" customHeight="1" x14ac:dyDescent="0.65">
      <c r="A5" s="44"/>
      <c r="B5" s="87"/>
      <c r="C5" s="86"/>
      <c r="D5" s="243"/>
      <c r="E5" s="95"/>
      <c r="F5" s="155"/>
      <c r="G5" s="101"/>
      <c r="H5" s="266" t="s">
        <v>47</v>
      </c>
      <c r="I5" s="266"/>
      <c r="J5" s="266"/>
      <c r="K5" s="95"/>
      <c r="L5" s="266" t="s">
        <v>80</v>
      </c>
      <c r="M5" s="266"/>
      <c r="N5" s="266"/>
      <c r="O5" s="266"/>
      <c r="P5" s="266"/>
      <c r="Q5" s="95"/>
      <c r="R5" s="155"/>
    </row>
    <row r="6" spans="1:18" ht="23.25" customHeight="1" x14ac:dyDescent="0.65">
      <c r="A6" s="44"/>
      <c r="B6" s="87"/>
      <c r="C6" s="86"/>
      <c r="D6" s="243"/>
      <c r="E6" s="95"/>
      <c r="F6" s="155"/>
      <c r="G6" s="101"/>
      <c r="H6" s="101"/>
      <c r="I6" s="101"/>
      <c r="J6" s="101"/>
      <c r="K6" s="95"/>
      <c r="L6" s="95"/>
      <c r="M6" s="95"/>
      <c r="N6" s="101" t="s">
        <v>203</v>
      </c>
      <c r="O6" s="95"/>
      <c r="P6" s="95"/>
      <c r="Q6" s="95"/>
      <c r="R6" s="155"/>
    </row>
    <row r="7" spans="1:18" ht="23.25" customHeight="1" x14ac:dyDescent="0.65">
      <c r="A7" s="44"/>
      <c r="B7" s="87"/>
      <c r="C7" s="86"/>
      <c r="D7" s="243"/>
      <c r="E7" s="95"/>
      <c r="F7" s="155"/>
      <c r="G7" s="101"/>
      <c r="H7" s="101"/>
      <c r="I7" s="101"/>
      <c r="J7" s="101"/>
      <c r="K7" s="95"/>
      <c r="L7" s="119" t="s">
        <v>163</v>
      </c>
      <c r="M7" s="95"/>
      <c r="N7" s="101" t="s">
        <v>155</v>
      </c>
      <c r="O7" s="95"/>
      <c r="P7" s="155" t="s">
        <v>66</v>
      </c>
      <c r="Q7" s="95"/>
      <c r="R7" s="155"/>
    </row>
    <row r="8" spans="1:18" ht="23.25" customHeight="1" x14ac:dyDescent="0.65">
      <c r="A8" s="44"/>
      <c r="B8" s="87"/>
      <c r="C8" s="86"/>
      <c r="D8" s="155" t="s">
        <v>1</v>
      </c>
      <c r="E8" s="95"/>
      <c r="F8" s="155"/>
      <c r="G8" s="101"/>
      <c r="H8" s="101"/>
      <c r="I8" s="101"/>
      <c r="J8" s="101"/>
      <c r="K8" s="95"/>
      <c r="L8" s="119" t="s">
        <v>164</v>
      </c>
      <c r="M8" s="95"/>
      <c r="N8" s="101" t="s">
        <v>156</v>
      </c>
      <c r="O8" s="95"/>
      <c r="P8" s="155" t="s">
        <v>68</v>
      </c>
      <c r="Q8" s="95"/>
      <c r="R8" s="155" t="s">
        <v>66</v>
      </c>
    </row>
    <row r="9" spans="1:18" ht="23.25" customHeight="1" x14ac:dyDescent="0.65">
      <c r="A9" s="44"/>
      <c r="B9" s="87"/>
      <c r="C9" s="86"/>
      <c r="D9" s="155" t="s">
        <v>29</v>
      </c>
      <c r="E9" s="95"/>
      <c r="F9" s="261" t="s">
        <v>104</v>
      </c>
      <c r="G9" s="101"/>
      <c r="H9" s="155" t="s">
        <v>55</v>
      </c>
      <c r="I9" s="101"/>
      <c r="J9" s="155" t="s">
        <v>70</v>
      </c>
      <c r="K9" s="95"/>
      <c r="L9" s="119" t="s">
        <v>165</v>
      </c>
      <c r="M9" s="95"/>
      <c r="N9" s="101" t="s">
        <v>157</v>
      </c>
      <c r="O9" s="95"/>
      <c r="P9" s="155" t="s">
        <v>204</v>
      </c>
      <c r="Q9" s="95"/>
      <c r="R9" s="155" t="s">
        <v>67</v>
      </c>
    </row>
    <row r="10" spans="1:18" ht="23.25" customHeight="1" x14ac:dyDescent="0.65">
      <c r="A10" s="44"/>
      <c r="B10" s="89"/>
      <c r="C10" s="86"/>
      <c r="D10" s="155" t="s">
        <v>30</v>
      </c>
      <c r="E10" s="95"/>
      <c r="F10" s="261"/>
      <c r="G10" s="101"/>
      <c r="H10" s="155" t="s">
        <v>56</v>
      </c>
      <c r="I10" s="101"/>
      <c r="J10" s="155" t="s">
        <v>73</v>
      </c>
      <c r="K10" s="95"/>
      <c r="L10" s="119" t="s">
        <v>166</v>
      </c>
      <c r="M10" s="95"/>
      <c r="N10" s="101" t="s">
        <v>93</v>
      </c>
      <c r="O10" s="95"/>
      <c r="P10" s="155" t="s">
        <v>205</v>
      </c>
      <c r="Q10" s="95"/>
      <c r="R10" s="155" t="s">
        <v>72</v>
      </c>
    </row>
    <row r="11" spans="1:18" ht="23.25" customHeight="1" x14ac:dyDescent="0.65">
      <c r="A11" s="44"/>
      <c r="B11" s="89"/>
      <c r="C11" s="46"/>
      <c r="D11" s="256" t="s">
        <v>50</v>
      </c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</row>
    <row r="12" spans="1:18" ht="23.25" customHeight="1" x14ac:dyDescent="0.7">
      <c r="A12" s="88" t="s">
        <v>148</v>
      </c>
      <c r="B12" s="89"/>
      <c r="C12" s="90"/>
      <c r="D12" s="113"/>
      <c r="E12" s="110"/>
      <c r="F12" s="113"/>
      <c r="G12" s="110"/>
      <c r="H12" s="113"/>
      <c r="I12" s="110"/>
      <c r="J12" s="113"/>
      <c r="K12" s="110"/>
      <c r="L12" s="110"/>
      <c r="M12" s="110"/>
      <c r="N12" s="110"/>
      <c r="O12" s="110"/>
      <c r="P12" s="110"/>
      <c r="Q12" s="110"/>
      <c r="R12" s="113"/>
    </row>
    <row r="13" spans="1:18" ht="23.25" customHeight="1" x14ac:dyDescent="0.7">
      <c r="A13" s="88" t="s">
        <v>149</v>
      </c>
      <c r="B13" s="89"/>
      <c r="C13" s="46"/>
      <c r="D13" s="240">
        <v>210000000</v>
      </c>
      <c r="E13" s="112"/>
      <c r="F13" s="240">
        <v>360812498</v>
      </c>
      <c r="G13" s="112"/>
      <c r="H13" s="240">
        <v>30000000</v>
      </c>
      <c r="I13" s="112"/>
      <c r="J13" s="240">
        <v>1216982804</v>
      </c>
      <c r="K13" s="112"/>
      <c r="L13" s="244">
        <v>0</v>
      </c>
      <c r="M13" s="112"/>
      <c r="N13" s="240">
        <v>-163131168</v>
      </c>
      <c r="O13" s="112"/>
      <c r="P13" s="135">
        <f>SUM(L13:N13)</f>
        <v>-163131168</v>
      </c>
      <c r="Q13" s="112"/>
      <c r="R13" s="240">
        <f>SUM(D13:J13,N13)</f>
        <v>1654664134</v>
      </c>
    </row>
    <row r="14" spans="1:18" ht="23.25" customHeight="1" x14ac:dyDescent="0.7">
      <c r="A14" s="88"/>
      <c r="B14" s="89"/>
      <c r="C14" s="46"/>
      <c r="D14" s="240"/>
      <c r="E14" s="112"/>
      <c r="F14" s="240"/>
      <c r="G14" s="112"/>
      <c r="H14" s="240"/>
      <c r="I14" s="112"/>
      <c r="J14" s="240"/>
      <c r="K14" s="112"/>
      <c r="L14" s="112"/>
      <c r="M14" s="112"/>
      <c r="N14" s="112"/>
      <c r="O14" s="112"/>
      <c r="P14" s="112"/>
      <c r="Q14" s="112"/>
      <c r="R14" s="240"/>
    </row>
    <row r="15" spans="1:18" ht="23.25" customHeight="1" x14ac:dyDescent="0.7">
      <c r="A15" s="88" t="s">
        <v>88</v>
      </c>
      <c r="B15" s="89"/>
      <c r="C15" s="46"/>
      <c r="D15" s="241"/>
      <c r="E15" s="112"/>
      <c r="F15" s="241"/>
      <c r="G15" s="112"/>
      <c r="H15" s="241"/>
      <c r="I15" s="112"/>
      <c r="J15" s="241"/>
      <c r="K15" s="112"/>
      <c r="L15" s="112"/>
      <c r="M15" s="112"/>
      <c r="N15" s="112"/>
      <c r="O15" s="112"/>
      <c r="P15" s="112"/>
      <c r="Q15" s="112"/>
      <c r="R15" s="241"/>
    </row>
    <row r="16" spans="1:18" ht="23" customHeight="1" x14ac:dyDescent="0.65">
      <c r="A16" s="44" t="s">
        <v>158</v>
      </c>
      <c r="B16" s="89"/>
      <c r="C16" s="46"/>
      <c r="D16" s="204">
        <v>0</v>
      </c>
      <c r="E16" s="125"/>
      <c r="F16" s="204">
        <v>0</v>
      </c>
      <c r="G16" s="125"/>
      <c r="H16" s="204">
        <v>0</v>
      </c>
      <c r="I16" s="112"/>
      <c r="J16" s="202">
        <v>119228930</v>
      </c>
      <c r="K16" s="96"/>
      <c r="L16" s="204">
        <v>0</v>
      </c>
      <c r="M16" s="96"/>
      <c r="N16" s="204">
        <v>0</v>
      </c>
      <c r="O16" s="96"/>
      <c r="P16" s="96">
        <f>SUM(L16:N16)</f>
        <v>0</v>
      </c>
      <c r="Q16" s="96"/>
      <c r="R16" s="202">
        <f>SUM(D16:J16,L16:N16)</f>
        <v>119228930</v>
      </c>
    </row>
    <row r="17" spans="1:19" ht="23.25" customHeight="1" x14ac:dyDescent="0.65">
      <c r="A17" s="44" t="s">
        <v>87</v>
      </c>
      <c r="B17" s="89"/>
      <c r="C17" s="46"/>
      <c r="D17" s="206">
        <v>0</v>
      </c>
      <c r="E17" s="125"/>
      <c r="F17" s="206">
        <v>0</v>
      </c>
      <c r="G17" s="125"/>
      <c r="H17" s="206">
        <v>0</v>
      </c>
      <c r="I17" s="112"/>
      <c r="J17" s="210">
        <v>2974488</v>
      </c>
      <c r="K17" s="96"/>
      <c r="L17" s="210">
        <v>-15398763</v>
      </c>
      <c r="M17" s="96"/>
      <c r="N17" s="210">
        <v>4362660</v>
      </c>
      <c r="O17" s="96"/>
      <c r="P17" s="245">
        <f>SUM(L17:N17)</f>
        <v>-11036103</v>
      </c>
      <c r="Q17" s="96"/>
      <c r="R17" s="202">
        <f>SUM(D17:J17,L17:N17)</f>
        <v>-8061615</v>
      </c>
    </row>
    <row r="18" spans="1:19" ht="23.25" customHeight="1" x14ac:dyDescent="0.7">
      <c r="A18" s="88" t="s">
        <v>84</v>
      </c>
      <c r="B18" s="55"/>
      <c r="C18" s="8"/>
      <c r="D18" s="246">
        <f>SUM(D16:D17)</f>
        <v>0</v>
      </c>
      <c r="E18" s="133"/>
      <c r="F18" s="246">
        <f>SUM(F16:F17)</f>
        <v>0</v>
      </c>
      <c r="G18" s="133"/>
      <c r="H18" s="246">
        <f>SUM(H16:H17)</f>
        <v>0</v>
      </c>
      <c r="I18" s="229"/>
      <c r="J18" s="247">
        <f>SUM(J16:J17)</f>
        <v>122203418</v>
      </c>
      <c r="K18" s="248"/>
      <c r="L18" s="247">
        <f>SUM(L16:L17)</f>
        <v>-15398763</v>
      </c>
      <c r="M18" s="248"/>
      <c r="N18" s="247">
        <f>SUM(N16:N17)</f>
        <v>4362660</v>
      </c>
      <c r="O18" s="96"/>
      <c r="P18" s="247">
        <f t="shared" ref="P18" si="0">SUM(P16:P17)</f>
        <v>-11036103</v>
      </c>
      <c r="Q18" s="248"/>
      <c r="R18" s="232">
        <f>SUM(R16:R17)</f>
        <v>111167315</v>
      </c>
    </row>
    <row r="19" spans="1:19" ht="23.25" customHeight="1" x14ac:dyDescent="0.65">
      <c r="A19" s="44"/>
      <c r="B19" s="89"/>
      <c r="C19" s="46"/>
      <c r="D19" s="96"/>
      <c r="E19" s="125"/>
      <c r="F19" s="96"/>
      <c r="G19" s="125"/>
      <c r="H19" s="96"/>
      <c r="I19" s="112"/>
      <c r="J19" s="96"/>
      <c r="K19" s="96"/>
      <c r="L19" s="96"/>
      <c r="M19" s="96"/>
      <c r="N19" s="96"/>
      <c r="O19" s="96"/>
      <c r="P19" s="96"/>
      <c r="Q19" s="96"/>
      <c r="R19" s="96"/>
    </row>
    <row r="20" spans="1:19" ht="23.25" customHeight="1" thickBot="1" x14ac:dyDescent="0.75">
      <c r="A20" s="88" t="s">
        <v>150</v>
      </c>
      <c r="B20" s="89"/>
      <c r="C20" s="8"/>
      <c r="D20" s="249">
        <f>SUM(D13,D18)</f>
        <v>210000000</v>
      </c>
      <c r="E20" s="135"/>
      <c r="F20" s="249">
        <f>SUM(F13,F18)</f>
        <v>360812498</v>
      </c>
      <c r="G20" s="135"/>
      <c r="H20" s="249">
        <f t="shared" ref="H20" si="1">SUM(H13,H18)</f>
        <v>30000000</v>
      </c>
      <c r="I20" s="135"/>
      <c r="J20" s="249">
        <f t="shared" ref="J20" si="2">SUM(J13,J18)</f>
        <v>1339186222</v>
      </c>
      <c r="K20" s="135"/>
      <c r="L20" s="249">
        <f t="shared" ref="L20:P20" si="3">SUM(L13,L18)</f>
        <v>-15398763</v>
      </c>
      <c r="M20" s="135"/>
      <c r="N20" s="249">
        <f t="shared" si="3"/>
        <v>-158768508</v>
      </c>
      <c r="O20" s="135"/>
      <c r="P20" s="249">
        <f t="shared" si="3"/>
        <v>-174167271</v>
      </c>
      <c r="Q20" s="135"/>
      <c r="R20" s="249">
        <f t="shared" ref="R20" si="4">SUM(R13,R18)</f>
        <v>1765831449</v>
      </c>
      <c r="S20" s="71"/>
    </row>
    <row r="21" spans="1:19" ht="23.25" customHeight="1" thickTop="1" x14ac:dyDescent="0.65">
      <c r="D21" s="217"/>
      <c r="E21" s="216"/>
      <c r="F21" s="217"/>
      <c r="G21" s="216"/>
      <c r="H21" s="217"/>
      <c r="I21" s="216"/>
      <c r="J21" s="217"/>
      <c r="K21" s="216"/>
      <c r="L21" s="216"/>
      <c r="M21" s="216"/>
      <c r="N21" s="95"/>
      <c r="O21" s="216"/>
      <c r="P21" s="216"/>
      <c r="Q21" s="216"/>
      <c r="R21" s="217"/>
    </row>
    <row r="22" spans="1:19" ht="23.25" customHeight="1" x14ac:dyDescent="0.65">
      <c r="D22" s="71"/>
      <c r="E22" s="146"/>
      <c r="F22" s="71"/>
      <c r="G22" s="146"/>
      <c r="H22" s="71"/>
      <c r="I22" s="146"/>
      <c r="J22" s="71"/>
      <c r="K22" s="146"/>
      <c r="L22" s="146"/>
      <c r="M22" s="146"/>
      <c r="N22" s="3"/>
      <c r="O22" s="146"/>
      <c r="P22" s="146"/>
      <c r="Q22" s="146"/>
      <c r="R22" s="71"/>
    </row>
    <row r="23" spans="1:19" ht="23.25" customHeight="1" x14ac:dyDescent="0.65">
      <c r="D23" s="71"/>
      <c r="E23" s="146"/>
      <c r="F23" s="71"/>
      <c r="G23" s="146"/>
      <c r="H23" s="71"/>
      <c r="I23" s="146"/>
      <c r="J23" s="71"/>
      <c r="K23" s="146"/>
      <c r="L23" s="146"/>
      <c r="M23" s="146"/>
      <c r="N23" s="3"/>
      <c r="O23" s="146"/>
      <c r="P23" s="146"/>
      <c r="Q23" s="146"/>
      <c r="R23" s="71"/>
    </row>
  </sheetData>
  <mergeCells count="7">
    <mergeCell ref="F9:F10"/>
    <mergeCell ref="D11:R11"/>
    <mergeCell ref="A1:J1"/>
    <mergeCell ref="D3:R3"/>
    <mergeCell ref="D4:R4"/>
    <mergeCell ref="H5:J5"/>
    <mergeCell ref="L5:P5"/>
  </mergeCells>
  <pageMargins left="0.8" right="0.7" top="0.48" bottom="0.5" header="0.5" footer="0.5"/>
  <pageSetup paperSize="9" scale="85" firstPageNumber="13" orientation="landscape" useFirstPageNumber="1" r:id="rId1"/>
  <headerFooter>
    <oddFooter>&amp;L&amp;22&amp;Xหมายเหตุประกอบงบการเงินเป็นส่วนหนึ่งของงบการเงินนี้&amp;C&amp;P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S22"/>
  <sheetViews>
    <sheetView showGridLines="0" zoomScale="80" zoomScaleNormal="80" zoomScaleSheetLayoutView="70" workbookViewId="0">
      <selection activeCell="H12" sqref="H12"/>
    </sheetView>
  </sheetViews>
  <sheetFormatPr defaultColWidth="9.09765625" defaultRowHeight="23.25" customHeight="1" x14ac:dyDescent="0.65"/>
  <cols>
    <col min="1" max="1" width="36" style="35" customWidth="1"/>
    <col min="2" max="2" width="4.69921875" style="36" customWidth="1"/>
    <col min="3" max="3" width="2.3984375" style="32" customWidth="1"/>
    <col min="4" max="4" width="12.5" style="33" bestFit="1" customWidth="1"/>
    <col min="5" max="5" width="1.8984375" style="32" customWidth="1"/>
    <col min="6" max="6" width="14" style="33" bestFit="1" customWidth="1"/>
    <col min="7" max="7" width="1.8984375" style="32" customWidth="1"/>
    <col min="8" max="8" width="12" style="33" customWidth="1"/>
    <col min="9" max="9" width="1.8984375" style="32" customWidth="1"/>
    <col min="10" max="10" width="14" style="33" bestFit="1" customWidth="1"/>
    <col min="11" max="11" width="1.8984375" style="32" customWidth="1"/>
    <col min="12" max="12" width="14.59765625" style="32" bestFit="1" customWidth="1"/>
    <col min="13" max="13" width="1.8984375" style="32" customWidth="1"/>
    <col min="14" max="14" width="20.69921875" style="46" customWidth="1"/>
    <col min="15" max="15" width="1.8984375" style="32" customWidth="1"/>
    <col min="16" max="16" width="14.19921875" style="32" customWidth="1"/>
    <col min="17" max="17" width="1.8984375" style="32" customWidth="1"/>
    <col min="18" max="18" width="14.5" style="33" customWidth="1"/>
    <col min="19" max="19" width="16.19921875" style="33" bestFit="1" customWidth="1"/>
    <col min="20" max="16384" width="9.09765625" style="33"/>
  </cols>
  <sheetData>
    <row r="1" spans="1:18" ht="23.25" customHeight="1" x14ac:dyDescent="0.7">
      <c r="A1" s="267" t="s">
        <v>59</v>
      </c>
      <c r="B1" s="267"/>
      <c r="C1" s="267"/>
      <c r="D1" s="267"/>
      <c r="E1" s="267"/>
      <c r="F1" s="267"/>
      <c r="G1" s="267"/>
      <c r="H1" s="267"/>
      <c r="I1" s="267"/>
      <c r="J1" s="267"/>
      <c r="K1" s="50"/>
      <c r="L1" s="50"/>
      <c r="M1" s="50"/>
      <c r="O1" s="50"/>
      <c r="P1" s="50"/>
      <c r="Q1" s="50"/>
      <c r="R1" s="51"/>
    </row>
    <row r="2" spans="1:18" ht="23.25" customHeight="1" x14ac:dyDescent="0.7">
      <c r="A2" s="48" t="s">
        <v>0</v>
      </c>
      <c r="B2" s="34"/>
      <c r="C2" s="31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ht="23.25" customHeight="1" x14ac:dyDescent="0.7">
      <c r="A3" s="44"/>
      <c r="B3" s="34"/>
      <c r="C3" s="46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</row>
    <row r="4" spans="1:18" ht="23.25" customHeight="1" x14ac:dyDescent="0.7">
      <c r="A4" s="44"/>
      <c r="B4" s="34"/>
      <c r="C4" s="46"/>
      <c r="D4" s="268" t="s">
        <v>81</v>
      </c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</row>
    <row r="5" spans="1:18" ht="23.25" customHeight="1" x14ac:dyDescent="0.65">
      <c r="A5" s="219"/>
      <c r="B5" s="155"/>
      <c r="C5" s="153"/>
      <c r="D5" s="243"/>
      <c r="E5" s="95"/>
      <c r="F5" s="155"/>
      <c r="G5" s="101"/>
      <c r="H5" s="266" t="s">
        <v>47</v>
      </c>
      <c r="I5" s="266"/>
      <c r="J5" s="266"/>
      <c r="K5" s="95"/>
      <c r="L5" s="266" t="s">
        <v>80</v>
      </c>
      <c r="M5" s="266"/>
      <c r="N5" s="266"/>
      <c r="O5" s="266"/>
      <c r="P5" s="266"/>
      <c r="Q5" s="95"/>
      <c r="R5" s="155"/>
    </row>
    <row r="6" spans="1:18" ht="23.25" customHeight="1" x14ac:dyDescent="0.65">
      <c r="A6" s="219"/>
      <c r="B6" s="155"/>
      <c r="C6" s="153"/>
      <c r="D6" s="243"/>
      <c r="E6" s="95"/>
      <c r="F6" s="155"/>
      <c r="G6" s="101"/>
      <c r="H6" s="101"/>
      <c r="I6" s="101"/>
      <c r="J6" s="101"/>
      <c r="K6" s="95"/>
      <c r="L6" s="95"/>
      <c r="M6" s="95"/>
      <c r="N6" s="101" t="s">
        <v>203</v>
      </c>
      <c r="O6" s="95"/>
      <c r="P6" s="95"/>
      <c r="Q6" s="95"/>
      <c r="R6" s="155"/>
    </row>
    <row r="7" spans="1:18" ht="23.25" customHeight="1" x14ac:dyDescent="0.65">
      <c r="A7" s="219"/>
      <c r="B7" s="155"/>
      <c r="C7" s="153"/>
      <c r="D7" s="243"/>
      <c r="E7" s="95"/>
      <c r="F7" s="155"/>
      <c r="G7" s="101"/>
      <c r="H7" s="101"/>
      <c r="I7" s="101"/>
      <c r="J7" s="101"/>
      <c r="K7" s="95"/>
      <c r="L7" s="119" t="s">
        <v>163</v>
      </c>
      <c r="M7" s="95"/>
      <c r="N7" s="101" t="s">
        <v>155</v>
      </c>
      <c r="O7" s="95"/>
      <c r="P7" s="155" t="s">
        <v>66</v>
      </c>
      <c r="Q7" s="95"/>
      <c r="R7" s="155"/>
    </row>
    <row r="8" spans="1:18" ht="23.25" customHeight="1" x14ac:dyDescent="0.65">
      <c r="A8" s="219"/>
      <c r="B8" s="155"/>
      <c r="C8" s="153"/>
      <c r="D8" s="155" t="s">
        <v>1</v>
      </c>
      <c r="E8" s="95"/>
      <c r="F8" s="155"/>
      <c r="G8" s="101"/>
      <c r="H8" s="101"/>
      <c r="I8" s="101"/>
      <c r="J8" s="101"/>
      <c r="K8" s="95"/>
      <c r="L8" s="119" t="s">
        <v>164</v>
      </c>
      <c r="M8" s="95"/>
      <c r="N8" s="101" t="s">
        <v>156</v>
      </c>
      <c r="O8" s="95"/>
      <c r="P8" s="155" t="s">
        <v>68</v>
      </c>
      <c r="Q8" s="95"/>
      <c r="R8" s="155" t="s">
        <v>66</v>
      </c>
    </row>
    <row r="9" spans="1:18" ht="23.25" customHeight="1" x14ac:dyDescent="0.65">
      <c r="A9" s="219"/>
      <c r="B9" s="155"/>
      <c r="C9" s="153"/>
      <c r="D9" s="155" t="s">
        <v>29</v>
      </c>
      <c r="E9" s="95"/>
      <c r="F9" s="261" t="s">
        <v>104</v>
      </c>
      <c r="G9" s="101"/>
      <c r="H9" s="155" t="s">
        <v>55</v>
      </c>
      <c r="I9" s="101"/>
      <c r="J9" s="155" t="s">
        <v>70</v>
      </c>
      <c r="K9" s="95"/>
      <c r="L9" s="119" t="s">
        <v>165</v>
      </c>
      <c r="M9" s="95"/>
      <c r="N9" s="101" t="s">
        <v>157</v>
      </c>
      <c r="O9" s="95"/>
      <c r="P9" s="155" t="s">
        <v>204</v>
      </c>
      <c r="Q9" s="95"/>
      <c r="R9" s="155" t="s">
        <v>67</v>
      </c>
    </row>
    <row r="10" spans="1:18" ht="23.25" customHeight="1" x14ac:dyDescent="0.65">
      <c r="A10" s="219"/>
      <c r="B10" s="223"/>
      <c r="C10" s="153"/>
      <c r="D10" s="155" t="s">
        <v>30</v>
      </c>
      <c r="E10" s="95"/>
      <c r="F10" s="261"/>
      <c r="G10" s="101"/>
      <c r="H10" s="155" t="s">
        <v>56</v>
      </c>
      <c r="I10" s="101"/>
      <c r="J10" s="155" t="s">
        <v>73</v>
      </c>
      <c r="K10" s="95"/>
      <c r="L10" s="119" t="s">
        <v>166</v>
      </c>
      <c r="M10" s="95"/>
      <c r="N10" s="101" t="s">
        <v>93</v>
      </c>
      <c r="O10" s="95"/>
      <c r="P10" s="155" t="s">
        <v>205</v>
      </c>
      <c r="Q10" s="95"/>
      <c r="R10" s="155" t="s">
        <v>72</v>
      </c>
    </row>
    <row r="11" spans="1:18" ht="23.25" customHeight="1" x14ac:dyDescent="0.65">
      <c r="A11" s="219"/>
      <c r="B11" s="223"/>
      <c r="C11" s="95"/>
      <c r="D11" s="256" t="s">
        <v>50</v>
      </c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</row>
    <row r="12" spans="1:18" ht="23.25" customHeight="1" x14ac:dyDescent="0.7">
      <c r="A12" s="131" t="s">
        <v>183</v>
      </c>
      <c r="B12" s="223"/>
      <c r="C12" s="101"/>
      <c r="D12" s="113"/>
      <c r="E12" s="110"/>
      <c r="F12" s="113"/>
      <c r="G12" s="110"/>
      <c r="H12" s="113"/>
      <c r="I12" s="110"/>
      <c r="J12" s="113"/>
      <c r="K12" s="110"/>
      <c r="L12" s="110"/>
      <c r="M12" s="110"/>
      <c r="N12" s="110"/>
      <c r="O12" s="110"/>
      <c r="P12" s="110"/>
      <c r="Q12" s="110"/>
      <c r="R12" s="113"/>
    </row>
    <row r="13" spans="1:18" ht="23.25" customHeight="1" x14ac:dyDescent="0.7">
      <c r="A13" s="131" t="s">
        <v>184</v>
      </c>
      <c r="B13" s="223"/>
      <c r="C13" s="95"/>
      <c r="D13" s="240">
        <v>210000000</v>
      </c>
      <c r="E13" s="112"/>
      <c r="F13" s="240">
        <v>360812498</v>
      </c>
      <c r="G13" s="112"/>
      <c r="H13" s="240">
        <v>30000000</v>
      </c>
      <c r="I13" s="112"/>
      <c r="J13" s="240">
        <v>1339186222</v>
      </c>
      <c r="K13" s="112"/>
      <c r="L13" s="250">
        <v>-15398763</v>
      </c>
      <c r="M13" s="112"/>
      <c r="N13" s="240">
        <v>-158768508</v>
      </c>
      <c r="O13" s="112"/>
      <c r="P13" s="135">
        <f>SUM(L13:N13)</f>
        <v>-174167271</v>
      </c>
      <c r="Q13" s="112"/>
      <c r="R13" s="240">
        <f>D13+F13+H13+J13+P13</f>
        <v>1765831449</v>
      </c>
    </row>
    <row r="14" spans="1:18" ht="23.25" customHeight="1" x14ac:dyDescent="0.7">
      <c r="A14" s="131"/>
      <c r="B14" s="223"/>
      <c r="C14" s="95"/>
      <c r="D14" s="240"/>
      <c r="E14" s="112"/>
      <c r="F14" s="240"/>
      <c r="G14" s="112"/>
      <c r="H14" s="240"/>
      <c r="I14" s="112"/>
      <c r="J14" s="240"/>
      <c r="K14" s="112"/>
      <c r="L14" s="112"/>
      <c r="M14" s="112"/>
      <c r="N14" s="112"/>
      <c r="O14" s="112"/>
      <c r="P14" s="112"/>
      <c r="Q14" s="112"/>
      <c r="R14" s="240"/>
    </row>
    <row r="15" spans="1:18" ht="23.25" customHeight="1" x14ac:dyDescent="0.7">
      <c r="A15" s="131" t="s">
        <v>88</v>
      </c>
      <c r="B15" s="223"/>
      <c r="C15" s="95"/>
      <c r="D15" s="241"/>
      <c r="E15" s="112"/>
      <c r="F15" s="241"/>
      <c r="G15" s="112"/>
      <c r="H15" s="241"/>
      <c r="I15" s="112"/>
      <c r="J15" s="241"/>
      <c r="K15" s="112"/>
      <c r="L15" s="112"/>
      <c r="M15" s="112"/>
      <c r="N15" s="112"/>
      <c r="O15" s="112"/>
      <c r="P15" s="112"/>
      <c r="Q15" s="112"/>
      <c r="R15" s="241"/>
    </row>
    <row r="16" spans="1:18" ht="23" customHeight="1" x14ac:dyDescent="0.65">
      <c r="A16" s="219" t="s">
        <v>158</v>
      </c>
      <c r="B16" s="223"/>
      <c r="C16" s="95"/>
      <c r="D16" s="204">
        <v>0</v>
      </c>
      <c r="E16" s="125"/>
      <c r="F16" s="204">
        <v>0</v>
      </c>
      <c r="G16" s="125"/>
      <c r="H16" s="204">
        <v>0</v>
      </c>
      <c r="I16" s="112"/>
      <c r="J16" s="202">
        <f>'PL 9-10'!G64</f>
        <v>190326021</v>
      </c>
      <c r="K16" s="96"/>
      <c r="L16" s="204">
        <v>0</v>
      </c>
      <c r="M16" s="96"/>
      <c r="N16" s="204">
        <v>0</v>
      </c>
      <c r="O16" s="96"/>
      <c r="P16" s="96">
        <f>SUM(L16:N16)</f>
        <v>0</v>
      </c>
      <c r="Q16" s="96"/>
      <c r="R16" s="202">
        <f>SUM(D16:J16,L16:N16)</f>
        <v>190326021</v>
      </c>
    </row>
    <row r="17" spans="1:19" ht="23.25" customHeight="1" x14ac:dyDescent="0.65">
      <c r="A17" s="219" t="s">
        <v>87</v>
      </c>
      <c r="B17" s="223"/>
      <c r="C17" s="95"/>
      <c r="D17" s="206">
        <v>0</v>
      </c>
      <c r="E17" s="125"/>
      <c r="F17" s="206">
        <v>0</v>
      </c>
      <c r="G17" s="125"/>
      <c r="H17" s="206">
        <v>0</v>
      </c>
      <c r="I17" s="112"/>
      <c r="J17" s="210">
        <f>'PL 9-10'!G54+'PL 9-10'!G58</f>
        <v>-3036935</v>
      </c>
      <c r="K17" s="96"/>
      <c r="L17" s="210">
        <f>'PL 9-10'!G48</f>
        <v>15398763</v>
      </c>
      <c r="M17" s="96"/>
      <c r="N17" s="210">
        <f>'PL 9-10'!G52</f>
        <v>9274692</v>
      </c>
      <c r="O17" s="96"/>
      <c r="P17" s="245">
        <f>SUM(L17:N17)</f>
        <v>24673455</v>
      </c>
      <c r="Q17" s="96"/>
      <c r="R17" s="202">
        <f>SUM(D17:J17,L17:N17)</f>
        <v>21636520</v>
      </c>
    </row>
    <row r="18" spans="1:19" ht="23.25" customHeight="1" x14ac:dyDescent="0.7">
      <c r="A18" s="131" t="s">
        <v>84</v>
      </c>
      <c r="B18" s="224"/>
      <c r="C18" s="134"/>
      <c r="D18" s="246">
        <f>SUM(D16:D17)</f>
        <v>0</v>
      </c>
      <c r="E18" s="133"/>
      <c r="F18" s="246">
        <f>SUM(F16:F17)</f>
        <v>0</v>
      </c>
      <c r="G18" s="133"/>
      <c r="H18" s="246">
        <f>SUM(H16:H17)</f>
        <v>0</v>
      </c>
      <c r="I18" s="229"/>
      <c r="J18" s="247">
        <f>SUM(J16:J17)</f>
        <v>187289086</v>
      </c>
      <c r="K18" s="248"/>
      <c r="L18" s="247">
        <f>SUM(L16:L17)</f>
        <v>15398763</v>
      </c>
      <c r="M18" s="248"/>
      <c r="N18" s="247">
        <f>SUM(N16:N17)</f>
        <v>9274692</v>
      </c>
      <c r="O18" s="96"/>
      <c r="P18" s="247">
        <f t="shared" ref="P18" si="0">SUM(P16:P17)</f>
        <v>24673455</v>
      </c>
      <c r="Q18" s="248"/>
      <c r="R18" s="232">
        <f>SUM(R16:R17)</f>
        <v>211962541</v>
      </c>
    </row>
    <row r="19" spans="1:19" ht="23.25" customHeight="1" x14ac:dyDescent="0.65">
      <c r="A19" s="219"/>
      <c r="B19" s="223"/>
      <c r="C19" s="95"/>
      <c r="D19" s="96"/>
      <c r="E19" s="125"/>
      <c r="F19" s="96"/>
      <c r="G19" s="125"/>
      <c r="H19" s="96"/>
      <c r="I19" s="112"/>
      <c r="J19" s="96"/>
      <c r="K19" s="96"/>
      <c r="L19" s="96"/>
      <c r="M19" s="96"/>
      <c r="N19" s="96"/>
      <c r="O19" s="96"/>
      <c r="P19" s="96"/>
      <c r="Q19" s="96"/>
      <c r="R19" s="96"/>
    </row>
    <row r="20" spans="1:19" ht="23.25" customHeight="1" thickBot="1" x14ac:dyDescent="0.75">
      <c r="A20" s="131" t="s">
        <v>185</v>
      </c>
      <c r="B20" s="223"/>
      <c r="C20" s="134"/>
      <c r="D20" s="249">
        <f>SUM(D13,D18)</f>
        <v>210000000</v>
      </c>
      <c r="E20" s="135"/>
      <c r="F20" s="249">
        <f>SUM(F13,F18)</f>
        <v>360812498</v>
      </c>
      <c r="G20" s="135"/>
      <c r="H20" s="249">
        <f t="shared" ref="H20" si="1">SUM(H13,H18)</f>
        <v>30000000</v>
      </c>
      <c r="I20" s="135"/>
      <c r="J20" s="249">
        <f t="shared" ref="J20" si="2">SUM(J13,J18)</f>
        <v>1526475308</v>
      </c>
      <c r="K20" s="135"/>
      <c r="L20" s="251">
        <f t="shared" ref="L20:P20" si="3">SUM(L13,L18)</f>
        <v>0</v>
      </c>
      <c r="M20" s="135"/>
      <c r="N20" s="249">
        <f t="shared" si="3"/>
        <v>-149493816</v>
      </c>
      <c r="O20" s="135"/>
      <c r="P20" s="249">
        <f t="shared" si="3"/>
        <v>-149493816</v>
      </c>
      <c r="Q20" s="135"/>
      <c r="R20" s="249">
        <f t="shared" ref="R20" si="4">SUM(R13,R18)</f>
        <v>1977793990</v>
      </c>
      <c r="S20" s="71"/>
    </row>
    <row r="21" spans="1:19" ht="23.25" customHeight="1" thickTop="1" x14ac:dyDescent="0.65">
      <c r="A21" s="225"/>
      <c r="B21" s="226"/>
      <c r="C21" s="216"/>
      <c r="D21" s="217"/>
      <c r="E21" s="216"/>
      <c r="F21" s="217"/>
      <c r="G21" s="216"/>
      <c r="H21" s="217"/>
      <c r="I21" s="216"/>
      <c r="J21" s="217"/>
      <c r="K21" s="216"/>
      <c r="L21" s="216"/>
      <c r="M21" s="216"/>
      <c r="N21" s="95"/>
      <c r="O21" s="216"/>
      <c r="P21" s="216"/>
      <c r="Q21" s="216"/>
      <c r="R21" s="217"/>
    </row>
    <row r="22" spans="1:19" ht="23.25" customHeight="1" x14ac:dyDescent="0.65">
      <c r="D22" s="71"/>
      <c r="E22" s="146"/>
      <c r="F22" s="71"/>
      <c r="G22" s="146"/>
      <c r="H22" s="71"/>
      <c r="I22" s="146"/>
      <c r="J22" s="71"/>
      <c r="N22" s="3"/>
      <c r="O22" s="146"/>
      <c r="P22" s="146"/>
      <c r="Q22" s="146"/>
      <c r="R22" s="71"/>
    </row>
  </sheetData>
  <mergeCells count="7">
    <mergeCell ref="F9:F10"/>
    <mergeCell ref="D11:R11"/>
    <mergeCell ref="A1:J1"/>
    <mergeCell ref="D3:R3"/>
    <mergeCell ref="D4:R4"/>
    <mergeCell ref="H5:J5"/>
    <mergeCell ref="L5:P5"/>
  </mergeCells>
  <phoneticPr fontId="3" type="noConversion"/>
  <pageMargins left="0.8" right="0.7" top="0.48" bottom="0.5" header="0.5" footer="0.5"/>
  <pageSetup paperSize="9" scale="85" firstPageNumber="14" orientation="landscape" useFirstPageNumber="1" r:id="rId1"/>
  <headerFooter>
    <oddFooter>&amp;L&amp;22&amp;Xหมายเหตุประกอบงบการเงินเป็นส่วนหนึ่งของงบการเงินนี้&amp;C&amp;P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P108"/>
  <sheetViews>
    <sheetView showGridLines="0" zoomScale="70" zoomScaleNormal="70" zoomScaleSheetLayoutView="70" workbookViewId="0">
      <selection sqref="A1:C1"/>
    </sheetView>
  </sheetViews>
  <sheetFormatPr defaultColWidth="9.09765625" defaultRowHeight="21.75" customHeight="1" x14ac:dyDescent="0.65"/>
  <cols>
    <col min="1" max="1" width="62.3984375" style="10" customWidth="1"/>
    <col min="2" max="2" width="9" style="10" customWidth="1"/>
    <col min="3" max="3" width="15.3984375" style="4" customWidth="1"/>
    <col min="4" max="4" width="1.3984375" style="4" customWidth="1"/>
    <col min="5" max="5" width="14" style="4" customWidth="1"/>
    <col min="6" max="6" width="1.3984375" style="4" customWidth="1"/>
    <col min="7" max="7" width="16" style="4" customWidth="1"/>
    <col min="8" max="8" width="1.3984375" style="4" customWidth="1"/>
    <col min="9" max="9" width="14" style="4" customWidth="1"/>
    <col min="10" max="10" width="15.3984375" style="4" customWidth="1"/>
    <col min="11" max="11" width="2.3984375" style="4" customWidth="1"/>
    <col min="12" max="12" width="5.09765625" style="6" bestFit="1" customWidth="1"/>
    <col min="13" max="13" width="2.5" style="3" customWidth="1"/>
    <col min="14" max="14" width="5.09765625" style="4" bestFit="1" customWidth="1"/>
    <col min="15" max="15" width="1.8984375" style="4" customWidth="1"/>
    <col min="16" max="16" width="5.09765625" style="4" bestFit="1" customWidth="1"/>
    <col min="17" max="16384" width="9.09765625" style="4"/>
  </cols>
  <sheetData>
    <row r="1" spans="1:11" ht="22.5" customHeight="1" x14ac:dyDescent="0.7">
      <c r="A1" s="270" t="s">
        <v>59</v>
      </c>
      <c r="B1" s="270"/>
      <c r="C1" s="270"/>
      <c r="D1" s="82"/>
      <c r="E1" s="82"/>
      <c r="F1" s="82"/>
      <c r="G1" s="82"/>
      <c r="H1" s="82"/>
      <c r="I1" s="82"/>
      <c r="J1" s="82"/>
    </row>
    <row r="2" spans="1:11" ht="22.5" customHeight="1" x14ac:dyDescent="0.7">
      <c r="A2" s="7" t="s">
        <v>38</v>
      </c>
      <c r="B2" s="7"/>
    </row>
    <row r="3" spans="1:11" ht="22.5" customHeight="1" x14ac:dyDescent="0.7">
      <c r="A3" s="7"/>
      <c r="B3" s="7"/>
    </row>
    <row r="4" spans="1:11" ht="22.5" customHeight="1" x14ac:dyDescent="0.7">
      <c r="A4" s="7"/>
      <c r="B4" s="7"/>
      <c r="C4" s="268" t="s">
        <v>57</v>
      </c>
      <c r="D4" s="268"/>
      <c r="E4" s="268"/>
      <c r="F4" s="8"/>
      <c r="G4" s="268" t="s">
        <v>32</v>
      </c>
      <c r="H4" s="268"/>
      <c r="I4" s="268"/>
      <c r="J4" s="79"/>
    </row>
    <row r="5" spans="1:11" ht="50" customHeight="1" x14ac:dyDescent="0.7">
      <c r="A5" s="7"/>
      <c r="B5" s="7"/>
      <c r="C5" s="273" t="s">
        <v>135</v>
      </c>
      <c r="D5" s="273"/>
      <c r="E5" s="273"/>
      <c r="F5" s="81"/>
      <c r="G5" s="273" t="s">
        <v>135</v>
      </c>
      <c r="H5" s="273"/>
      <c r="I5" s="273"/>
      <c r="J5" s="79"/>
    </row>
    <row r="6" spans="1:11" ht="22.5" customHeight="1" x14ac:dyDescent="0.7">
      <c r="A6" s="78"/>
      <c r="B6" s="80" t="s">
        <v>2</v>
      </c>
      <c r="C6" s="90">
        <v>2565</v>
      </c>
      <c r="D6" s="90"/>
      <c r="E6" s="90">
        <v>2564</v>
      </c>
      <c r="F6" s="90"/>
      <c r="G6" s="90">
        <v>2565</v>
      </c>
      <c r="H6" s="90"/>
      <c r="I6" s="90">
        <v>2564</v>
      </c>
      <c r="J6" s="9"/>
    </row>
    <row r="7" spans="1:11" ht="22.5" customHeight="1" x14ac:dyDescent="0.65">
      <c r="A7" s="11"/>
      <c r="C7" s="269" t="s">
        <v>50</v>
      </c>
      <c r="D7" s="269"/>
      <c r="E7" s="269"/>
      <c r="F7" s="269"/>
      <c r="G7" s="269"/>
      <c r="H7" s="269"/>
      <c r="I7" s="269"/>
      <c r="J7" s="80"/>
    </row>
    <row r="8" spans="1:11" ht="22.5" customHeight="1" x14ac:dyDescent="0.7">
      <c r="A8" s="12" t="s">
        <v>39</v>
      </c>
      <c r="B8" s="12"/>
      <c r="C8" s="5"/>
      <c r="D8" s="5"/>
      <c r="E8" s="5"/>
      <c r="F8" s="5"/>
      <c r="G8" s="5"/>
      <c r="H8" s="5"/>
      <c r="I8" s="5"/>
      <c r="J8" s="5"/>
    </row>
    <row r="9" spans="1:11" ht="22.5" customHeight="1" x14ac:dyDescent="0.65">
      <c r="A9" s="10" t="s">
        <v>190</v>
      </c>
      <c r="C9" s="5">
        <f>'PL 9-10'!C32</f>
        <v>189673885</v>
      </c>
      <c r="D9" s="5"/>
      <c r="E9" s="5">
        <f>'PL 9-10'!E32</f>
        <v>88132053</v>
      </c>
      <c r="F9" s="5"/>
      <c r="G9" s="5">
        <f>'PL 9-10'!G34</f>
        <v>190326021</v>
      </c>
      <c r="H9" s="5"/>
      <c r="I9" s="5">
        <f>'PL 9-10'!I34</f>
        <v>119228930</v>
      </c>
      <c r="J9" s="5"/>
    </row>
    <row r="10" spans="1:11" ht="22.5" customHeight="1" x14ac:dyDescent="0.65">
      <c r="A10" s="14" t="s">
        <v>209</v>
      </c>
      <c r="B10" s="14"/>
      <c r="C10" s="65"/>
      <c r="D10" s="5"/>
      <c r="E10" s="65"/>
      <c r="F10" s="5"/>
      <c r="G10" s="6"/>
      <c r="H10" s="5"/>
      <c r="I10" s="6"/>
      <c r="J10" s="5"/>
    </row>
    <row r="11" spans="1:11" ht="22.5" customHeight="1" x14ac:dyDescent="0.65">
      <c r="A11" s="10" t="s">
        <v>210</v>
      </c>
      <c r="B11" s="80">
        <v>22</v>
      </c>
      <c r="C11" s="5">
        <v>46235296</v>
      </c>
      <c r="D11" s="5"/>
      <c r="E11" s="5">
        <f>'PL 9-10'!E31</f>
        <v>-7466041</v>
      </c>
      <c r="F11" s="5"/>
      <c r="G11" s="6">
        <v>38967070</v>
      </c>
      <c r="H11" s="5"/>
      <c r="I11" s="6">
        <v>-7571886</v>
      </c>
      <c r="J11" s="5"/>
    </row>
    <row r="12" spans="1:11" ht="22.5" customHeight="1" x14ac:dyDescent="0.65">
      <c r="A12" s="10" t="s">
        <v>52</v>
      </c>
      <c r="B12" s="61"/>
      <c r="C12" s="5">
        <v>5144474</v>
      </c>
      <c r="D12" s="20"/>
      <c r="E12" s="5">
        <f>'PL 9-10'!E27</f>
        <v>4546001</v>
      </c>
      <c r="F12" s="5"/>
      <c r="G12" s="6">
        <f>'PL 9-10'!G27</f>
        <v>2593169</v>
      </c>
      <c r="H12" s="5"/>
      <c r="I12" s="6">
        <v>4531056</v>
      </c>
      <c r="J12" s="5"/>
    </row>
    <row r="13" spans="1:11" ht="22.5" customHeight="1" x14ac:dyDescent="0.65">
      <c r="A13" s="10" t="s">
        <v>40</v>
      </c>
      <c r="B13" s="60">
        <v>21</v>
      </c>
      <c r="C13" s="5">
        <v>50266780</v>
      </c>
      <c r="D13" s="5"/>
      <c r="E13" s="5">
        <v>51124668</v>
      </c>
      <c r="F13" s="5"/>
      <c r="G13" s="6">
        <v>42602224</v>
      </c>
      <c r="H13" s="5"/>
      <c r="I13" s="6">
        <v>48517005</v>
      </c>
      <c r="J13" s="5"/>
      <c r="K13" s="5"/>
    </row>
    <row r="14" spans="1:11" ht="22.5" customHeight="1" x14ac:dyDescent="0.65">
      <c r="A14" s="10" t="s">
        <v>131</v>
      </c>
      <c r="B14" s="80">
        <v>11</v>
      </c>
      <c r="C14" s="54">
        <v>0</v>
      </c>
      <c r="D14" s="5"/>
      <c r="E14" s="54">
        <v>0</v>
      </c>
      <c r="F14" s="5"/>
      <c r="G14" s="54">
        <f>'PL 9-10'!G28</f>
        <v>26000000</v>
      </c>
      <c r="H14" s="5"/>
      <c r="I14" s="54">
        <v>0</v>
      </c>
      <c r="J14" s="5"/>
      <c r="K14" s="5"/>
    </row>
    <row r="15" spans="1:11" ht="22.5" customHeight="1" x14ac:dyDescent="0.65">
      <c r="A15" s="10" t="s">
        <v>212</v>
      </c>
      <c r="B15" s="151"/>
      <c r="C15" s="54">
        <v>-300000</v>
      </c>
      <c r="D15" s="5"/>
      <c r="E15" s="54">
        <v>0</v>
      </c>
      <c r="F15" s="5"/>
      <c r="G15" s="54">
        <v>-300000</v>
      </c>
      <c r="H15" s="5"/>
      <c r="I15" s="54">
        <v>0</v>
      </c>
      <c r="J15" s="5"/>
      <c r="K15" s="5"/>
    </row>
    <row r="16" spans="1:11" ht="22.5" customHeight="1" x14ac:dyDescent="0.65">
      <c r="A16" s="10" t="s">
        <v>132</v>
      </c>
      <c r="C16" s="5">
        <v>24342272</v>
      </c>
      <c r="D16" s="5"/>
      <c r="E16" s="5">
        <v>6732434</v>
      </c>
      <c r="F16" s="5"/>
      <c r="G16" s="6">
        <v>433443</v>
      </c>
      <c r="H16" s="5"/>
      <c r="I16" s="6">
        <v>6732434</v>
      </c>
      <c r="J16" s="5"/>
      <c r="K16" s="5"/>
    </row>
    <row r="17" spans="1:13" ht="21.75" customHeight="1" x14ac:dyDescent="0.65">
      <c r="A17" s="10" t="s">
        <v>211</v>
      </c>
      <c r="B17" s="80">
        <v>9</v>
      </c>
      <c r="C17" s="5">
        <v>5661564</v>
      </c>
      <c r="D17" s="5"/>
      <c r="E17" s="5">
        <f>-'PL 9-10'!E12</f>
        <v>-20967125</v>
      </c>
      <c r="F17" s="62"/>
      <c r="G17" s="6">
        <v>-1810822</v>
      </c>
      <c r="H17" s="62"/>
      <c r="I17" s="156">
        <v>-20059139</v>
      </c>
    </row>
    <row r="18" spans="1:13" ht="21.5" x14ac:dyDescent="0.65">
      <c r="A18" s="10" t="s">
        <v>144</v>
      </c>
      <c r="B18" s="60" t="s">
        <v>181</v>
      </c>
      <c r="C18" s="5">
        <v>-64616350</v>
      </c>
      <c r="D18" s="5"/>
      <c r="E18" s="5">
        <f>-'PL 9-10'!E29</f>
        <v>-49991715</v>
      </c>
      <c r="F18" s="5"/>
      <c r="G18" s="156">
        <v>0</v>
      </c>
      <c r="H18" s="5"/>
      <c r="I18" s="53">
        <v>0</v>
      </c>
      <c r="J18" s="5"/>
      <c r="K18" s="5"/>
    </row>
    <row r="19" spans="1:13" ht="21.5" x14ac:dyDescent="0.65">
      <c r="A19" s="10" t="s">
        <v>213</v>
      </c>
      <c r="B19" s="60"/>
      <c r="C19" s="156">
        <v>0</v>
      </c>
      <c r="D19" s="5"/>
      <c r="E19" s="54">
        <v>0</v>
      </c>
      <c r="F19" s="5"/>
      <c r="G19" s="54">
        <v>-6351197</v>
      </c>
      <c r="H19" s="5"/>
      <c r="I19" s="54">
        <v>0</v>
      </c>
      <c r="J19" s="5"/>
      <c r="K19" s="5"/>
    </row>
    <row r="20" spans="1:13" ht="22.5" customHeight="1" x14ac:dyDescent="0.65">
      <c r="A20" s="10" t="s">
        <v>215</v>
      </c>
      <c r="B20" s="80">
        <v>8</v>
      </c>
      <c r="C20" s="5">
        <v>16704955</v>
      </c>
      <c r="D20" s="5"/>
      <c r="E20" s="5">
        <f>-53340342+23354</f>
        <v>-53316988</v>
      </c>
      <c r="F20" s="5"/>
      <c r="G20" s="6">
        <v>4814509</v>
      </c>
      <c r="H20" s="5"/>
      <c r="I20" s="6">
        <v>-52576519</v>
      </c>
      <c r="J20" s="5"/>
      <c r="K20" s="5"/>
    </row>
    <row r="21" spans="1:13" ht="22.5" customHeight="1" x14ac:dyDescent="0.65">
      <c r="A21" s="10" t="s">
        <v>101</v>
      </c>
      <c r="B21" s="80">
        <v>9</v>
      </c>
      <c r="C21" s="5">
        <v>151512630</v>
      </c>
      <c r="D21" s="5"/>
      <c r="E21" s="5">
        <v>147198114</v>
      </c>
      <c r="F21" s="5"/>
      <c r="G21" s="6">
        <v>10770022</v>
      </c>
      <c r="H21" s="5"/>
      <c r="I21" s="6">
        <v>136374643</v>
      </c>
      <c r="J21" s="5"/>
      <c r="K21" s="5"/>
    </row>
    <row r="22" spans="1:13" ht="22.5" customHeight="1" x14ac:dyDescent="0.65">
      <c r="A22" s="10" t="s">
        <v>171</v>
      </c>
      <c r="C22" s="5">
        <v>-217208</v>
      </c>
      <c r="D22" s="5"/>
      <c r="E22" s="5">
        <v>-15769</v>
      </c>
      <c r="F22" s="5"/>
      <c r="G22" s="6">
        <v>-215299</v>
      </c>
      <c r="H22" s="5"/>
      <c r="I22" s="6">
        <v>-24090</v>
      </c>
      <c r="J22" s="20"/>
      <c r="K22" s="5"/>
      <c r="M22" s="64"/>
    </row>
    <row r="23" spans="1:13" ht="22.5" customHeight="1" x14ac:dyDescent="0.65">
      <c r="A23" s="10" t="s">
        <v>225</v>
      </c>
      <c r="C23" s="5">
        <v>-2062338</v>
      </c>
      <c r="D23" s="5"/>
      <c r="E23" s="5">
        <v>-153411</v>
      </c>
      <c r="F23" s="5"/>
      <c r="G23" s="6">
        <v>-1582668</v>
      </c>
      <c r="H23" s="5"/>
      <c r="I23" s="6">
        <v>-37152</v>
      </c>
      <c r="J23" s="5"/>
      <c r="K23" s="5"/>
    </row>
    <row r="24" spans="1:13" ht="22.5" customHeight="1" x14ac:dyDescent="0.65">
      <c r="A24" s="10" t="s">
        <v>107</v>
      </c>
      <c r="B24" s="80">
        <v>16</v>
      </c>
      <c r="C24" s="5">
        <v>8315779</v>
      </c>
      <c r="D24" s="30"/>
      <c r="E24" s="5">
        <v>7486768</v>
      </c>
      <c r="F24" s="30"/>
      <c r="G24" s="6">
        <v>2011217</v>
      </c>
      <c r="H24" s="30"/>
      <c r="I24" s="6">
        <v>6828824</v>
      </c>
      <c r="J24" s="5"/>
      <c r="K24" s="5"/>
    </row>
    <row r="25" spans="1:13" ht="22.5" customHeight="1" x14ac:dyDescent="0.65">
      <c r="A25" s="10" t="s">
        <v>115</v>
      </c>
      <c r="B25" s="61"/>
      <c r="C25" s="6">
        <v>-7141836</v>
      </c>
      <c r="D25" s="5"/>
      <c r="E25" s="5">
        <f>-'PL 9-10'!E11</f>
        <v>-5978460</v>
      </c>
      <c r="F25" s="5"/>
      <c r="G25" s="6">
        <v>-63141836</v>
      </c>
      <c r="H25" s="5"/>
      <c r="I25" s="6">
        <v>-53978460</v>
      </c>
      <c r="J25" s="20"/>
      <c r="K25" s="5"/>
      <c r="M25" s="64"/>
    </row>
    <row r="26" spans="1:13" ht="22.5" customHeight="1" x14ac:dyDescent="0.65">
      <c r="A26" s="10" t="s">
        <v>45</v>
      </c>
      <c r="B26" s="61"/>
      <c r="C26" s="5">
        <v>-200472</v>
      </c>
      <c r="D26" s="5"/>
      <c r="E26" s="5">
        <v>-207992</v>
      </c>
      <c r="F26" s="5"/>
      <c r="G26" s="6">
        <v>-6515748</v>
      </c>
      <c r="H26" s="5"/>
      <c r="I26" s="6">
        <v>-2473345</v>
      </c>
      <c r="J26" s="20"/>
      <c r="K26" s="5"/>
      <c r="M26" s="64"/>
    </row>
    <row r="27" spans="1:13" s="40" customFormat="1" ht="22.5" customHeight="1" x14ac:dyDescent="0.65">
      <c r="A27" s="39"/>
      <c r="B27" s="39"/>
      <c r="C27" s="66">
        <f>SUM(C9:C26)</f>
        <v>423319431</v>
      </c>
      <c r="D27" s="41"/>
      <c r="E27" s="66">
        <f>SUM(E9:E26)</f>
        <v>167122537</v>
      </c>
      <c r="F27" s="41"/>
      <c r="G27" s="67">
        <f>SUM(G9:G26)</f>
        <v>238600105</v>
      </c>
      <c r="H27" s="41"/>
      <c r="I27" s="67">
        <f>SUM(I9:I26)</f>
        <v>185492301</v>
      </c>
      <c r="J27" s="41"/>
      <c r="K27" s="42"/>
      <c r="L27" s="75"/>
      <c r="M27" s="73"/>
    </row>
    <row r="28" spans="1:13" s="40" customFormat="1" ht="14.5" customHeight="1" x14ac:dyDescent="0.65">
      <c r="A28" s="39"/>
      <c r="B28" s="39"/>
      <c r="C28" s="72"/>
      <c r="D28" s="41"/>
      <c r="E28" s="72"/>
      <c r="F28" s="41"/>
      <c r="G28" s="5"/>
      <c r="H28" s="41"/>
      <c r="I28" s="5"/>
      <c r="J28" s="41"/>
      <c r="K28" s="42"/>
      <c r="L28" s="75"/>
      <c r="M28" s="73"/>
    </row>
    <row r="29" spans="1:13" ht="22.5" customHeight="1" x14ac:dyDescent="0.65">
      <c r="A29" s="14" t="s">
        <v>41</v>
      </c>
      <c r="B29" s="14"/>
      <c r="C29" s="5"/>
      <c r="D29" s="5"/>
      <c r="E29" s="5"/>
      <c r="F29" s="5"/>
      <c r="G29" s="5"/>
      <c r="H29" s="5"/>
      <c r="I29" s="5"/>
      <c r="J29" s="5"/>
      <c r="K29" s="5"/>
    </row>
    <row r="30" spans="1:13" ht="22.5" customHeight="1" x14ac:dyDescent="0.65">
      <c r="A30" s="10" t="s">
        <v>34</v>
      </c>
      <c r="C30" s="29">
        <v>-66840117</v>
      </c>
      <c r="D30" s="5"/>
      <c r="E30" s="29">
        <v>-92251813</v>
      </c>
      <c r="F30" s="5"/>
      <c r="G30" s="20">
        <v>-71770945</v>
      </c>
      <c r="H30" s="5"/>
      <c r="I30" s="20">
        <v>-92251813</v>
      </c>
      <c r="J30" s="20"/>
      <c r="K30" s="5"/>
      <c r="M30" s="16"/>
    </row>
    <row r="31" spans="1:13" ht="22.5" customHeight="1" x14ac:dyDescent="0.65">
      <c r="A31" s="10" t="s">
        <v>85</v>
      </c>
      <c r="C31" s="29">
        <v>-120991128</v>
      </c>
      <c r="D31" s="5"/>
      <c r="E31" s="29">
        <v>-6331340</v>
      </c>
      <c r="F31" s="5"/>
      <c r="G31" s="20">
        <v>-60489328</v>
      </c>
      <c r="H31" s="5"/>
      <c r="I31" s="20">
        <v>-17449803</v>
      </c>
      <c r="J31" s="20"/>
      <c r="K31" s="5"/>
      <c r="M31" s="16"/>
    </row>
    <row r="32" spans="1:13" ht="22.5" customHeight="1" x14ac:dyDescent="0.65">
      <c r="A32" s="10" t="s">
        <v>35</v>
      </c>
      <c r="C32" s="29">
        <v>-179686474</v>
      </c>
      <c r="D32" s="5"/>
      <c r="E32" s="29">
        <v>-167519428</v>
      </c>
      <c r="F32" s="5"/>
      <c r="G32" s="20">
        <v>535248429</v>
      </c>
      <c r="H32" s="5"/>
      <c r="I32" s="20">
        <v>-173406383</v>
      </c>
      <c r="J32" s="15"/>
      <c r="K32" s="5"/>
      <c r="M32" s="16"/>
    </row>
    <row r="33" spans="1:13" ht="22.5" customHeight="1" x14ac:dyDescent="0.65">
      <c r="A33" s="10" t="s">
        <v>5</v>
      </c>
      <c r="C33" s="29">
        <f>-3612479-1</f>
        <v>-3612480</v>
      </c>
      <c r="D33" s="5"/>
      <c r="E33" s="29">
        <v>-2539179</v>
      </c>
      <c r="F33" s="5"/>
      <c r="G33" s="20">
        <v>6404777</v>
      </c>
      <c r="H33" s="5"/>
      <c r="I33" s="20">
        <v>-1965184</v>
      </c>
      <c r="J33" s="20"/>
      <c r="K33" s="5"/>
      <c r="M33" s="16"/>
    </row>
    <row r="34" spans="1:13" ht="22.5" customHeight="1" x14ac:dyDescent="0.65">
      <c r="A34" s="10" t="s">
        <v>8</v>
      </c>
      <c r="C34" s="29">
        <f>-659678-1</f>
        <v>-659679</v>
      </c>
      <c r="D34" s="21"/>
      <c r="E34" s="29">
        <v>-2952217</v>
      </c>
      <c r="F34" s="21"/>
      <c r="G34" s="20">
        <v>6875198</v>
      </c>
      <c r="H34" s="21"/>
      <c r="I34" s="20">
        <v>-2963217</v>
      </c>
      <c r="J34" s="22"/>
      <c r="K34" s="5"/>
      <c r="M34" s="16"/>
    </row>
    <row r="35" spans="1:13" ht="22.5" customHeight="1" x14ac:dyDescent="0.65">
      <c r="A35" s="10" t="s">
        <v>13</v>
      </c>
      <c r="C35" s="29">
        <v>29505627</v>
      </c>
      <c r="D35" s="5"/>
      <c r="E35" s="29">
        <v>27724801</v>
      </c>
      <c r="F35" s="5"/>
      <c r="G35" s="20">
        <v>-106098685</v>
      </c>
      <c r="H35" s="5"/>
      <c r="I35" s="20">
        <v>25353848</v>
      </c>
      <c r="J35" s="20"/>
      <c r="K35" s="5"/>
    </row>
    <row r="36" spans="1:13" ht="22.5" customHeight="1" x14ac:dyDescent="0.65">
      <c r="A36" s="10" t="s">
        <v>86</v>
      </c>
      <c r="C36" s="29">
        <v>-8801686</v>
      </c>
      <c r="D36" s="5"/>
      <c r="E36" s="29">
        <v>25301781</v>
      </c>
      <c r="F36" s="5"/>
      <c r="G36" s="20">
        <v>-85659127</v>
      </c>
      <c r="H36" s="5"/>
      <c r="I36" s="20">
        <v>23918652</v>
      </c>
      <c r="J36" s="20"/>
      <c r="K36" s="5"/>
      <c r="M36" s="16"/>
    </row>
    <row r="37" spans="1:13" ht="22.5" customHeight="1" x14ac:dyDescent="0.65">
      <c r="A37" s="10" t="s">
        <v>92</v>
      </c>
      <c r="C37" s="29">
        <v>11634984</v>
      </c>
      <c r="D37" s="5"/>
      <c r="E37" s="29">
        <v>15602491</v>
      </c>
      <c r="F37" s="5"/>
      <c r="G37" s="20">
        <v>-27594192</v>
      </c>
      <c r="H37" s="5"/>
      <c r="I37" s="20">
        <v>15602491</v>
      </c>
      <c r="J37" s="20"/>
      <c r="K37" s="5"/>
      <c r="M37" s="16"/>
    </row>
    <row r="38" spans="1:13" ht="22.5" customHeight="1" x14ac:dyDescent="0.65">
      <c r="A38" s="10" t="s">
        <v>14</v>
      </c>
      <c r="C38" s="29">
        <v>485676</v>
      </c>
      <c r="D38" s="5"/>
      <c r="E38" s="29">
        <v>464388</v>
      </c>
      <c r="F38" s="5"/>
      <c r="G38" s="20">
        <v>-735921</v>
      </c>
      <c r="H38" s="5"/>
      <c r="I38" s="20">
        <v>389083</v>
      </c>
      <c r="J38" s="21"/>
      <c r="K38" s="5"/>
    </row>
    <row r="39" spans="1:13" ht="22.5" customHeight="1" x14ac:dyDescent="0.65">
      <c r="A39" s="10" t="s">
        <v>64</v>
      </c>
      <c r="C39" s="29">
        <v>-445224</v>
      </c>
      <c r="D39" s="5"/>
      <c r="E39" s="29">
        <v>-900007</v>
      </c>
      <c r="F39" s="5"/>
      <c r="G39" s="20">
        <v>-425223</v>
      </c>
      <c r="H39" s="5"/>
      <c r="I39" s="20">
        <v>-959536</v>
      </c>
      <c r="J39" s="5"/>
      <c r="K39" s="5"/>
    </row>
    <row r="40" spans="1:13" ht="22.5" customHeight="1" x14ac:dyDescent="0.65">
      <c r="A40" s="10" t="s">
        <v>108</v>
      </c>
      <c r="C40" s="29">
        <v>-12359585</v>
      </c>
      <c r="D40" s="5"/>
      <c r="E40" s="29">
        <v>-8506764</v>
      </c>
      <c r="F40" s="5"/>
      <c r="G40" s="20">
        <v>-5534790</v>
      </c>
      <c r="H40" s="5"/>
      <c r="I40" s="20">
        <v>-8506764</v>
      </c>
      <c r="J40" s="5"/>
      <c r="K40" s="5"/>
    </row>
    <row r="41" spans="1:13" ht="22.5" customHeight="1" x14ac:dyDescent="0.65">
      <c r="A41" s="10" t="s">
        <v>224</v>
      </c>
      <c r="C41" s="74">
        <f>SUM(C30:C40)+C27</f>
        <v>71549345</v>
      </c>
      <c r="D41" s="5"/>
      <c r="E41" s="74">
        <f>SUM(E30:E40)+E27</f>
        <v>-44784750</v>
      </c>
      <c r="F41" s="5"/>
      <c r="G41" s="74">
        <f>SUM(G30:G40)+G27</f>
        <v>428820298</v>
      </c>
      <c r="H41" s="5"/>
      <c r="I41" s="74">
        <f>SUM(I30:I40)+I27</f>
        <v>-46746325</v>
      </c>
      <c r="J41" s="21"/>
      <c r="K41" s="5"/>
    </row>
    <row r="42" spans="1:13" ht="22.5" customHeight="1" x14ac:dyDescent="0.65">
      <c r="A42" s="10" t="s">
        <v>136</v>
      </c>
      <c r="B42" s="80"/>
      <c r="C42" s="29">
        <v>-4993083</v>
      </c>
      <c r="D42" s="5"/>
      <c r="E42" s="29">
        <v>-558695</v>
      </c>
      <c r="F42" s="5"/>
      <c r="G42" s="20">
        <v>-4872348</v>
      </c>
      <c r="H42" s="5"/>
      <c r="I42" s="20">
        <v>-554891</v>
      </c>
      <c r="J42" s="5"/>
      <c r="K42" s="5"/>
    </row>
    <row r="43" spans="1:13" ht="21.5" hidden="1" x14ac:dyDescent="0.65">
      <c r="A43" s="10" t="s">
        <v>44</v>
      </c>
      <c r="C43" s="29"/>
      <c r="D43" s="5"/>
      <c r="E43" s="29"/>
      <c r="F43" s="3"/>
      <c r="G43" s="20"/>
      <c r="H43" s="3"/>
      <c r="I43" s="20"/>
      <c r="J43" s="21"/>
      <c r="K43" s="5"/>
    </row>
    <row r="44" spans="1:13" s="8" customFormat="1" ht="22.5" customHeight="1" x14ac:dyDescent="0.7">
      <c r="A44" s="13" t="s">
        <v>221</v>
      </c>
      <c r="B44" s="13"/>
      <c r="C44" s="23">
        <f>C41+C43+C42</f>
        <v>66556262</v>
      </c>
      <c r="D44" s="24"/>
      <c r="E44" s="23">
        <f>E41+E43+E42</f>
        <v>-45343445</v>
      </c>
      <c r="F44" s="24"/>
      <c r="G44" s="23">
        <f>G41+G43+G42</f>
        <v>423947950</v>
      </c>
      <c r="H44" s="24"/>
      <c r="I44" s="23">
        <f>I41+I43+I42</f>
        <v>-47301216</v>
      </c>
      <c r="J44" s="24"/>
      <c r="K44" s="5"/>
      <c r="L44" s="6"/>
      <c r="M44" s="56"/>
    </row>
    <row r="45" spans="1:13" s="8" customFormat="1" ht="22.5" customHeight="1" x14ac:dyDescent="0.7">
      <c r="A45" s="13"/>
      <c r="B45" s="13"/>
      <c r="C45" s="24"/>
      <c r="D45" s="24"/>
      <c r="E45" s="24"/>
      <c r="F45" s="24"/>
      <c r="G45" s="24"/>
      <c r="H45" s="24"/>
      <c r="I45" s="24"/>
      <c r="J45" s="24"/>
      <c r="K45" s="5"/>
      <c r="L45" s="6"/>
      <c r="M45" s="56"/>
    </row>
    <row r="46" spans="1:13" ht="22.5" customHeight="1" x14ac:dyDescent="0.7">
      <c r="A46" s="270" t="s">
        <v>59</v>
      </c>
      <c r="B46" s="270"/>
      <c r="C46" s="270"/>
      <c r="D46" s="82"/>
      <c r="E46" s="82"/>
      <c r="F46" s="82"/>
      <c r="G46" s="82"/>
      <c r="H46" s="82"/>
      <c r="I46" s="82"/>
      <c r="J46" s="82"/>
    </row>
    <row r="47" spans="1:13" ht="22.5" customHeight="1" x14ac:dyDescent="0.7">
      <c r="A47" s="7" t="s">
        <v>38</v>
      </c>
      <c r="B47" s="7"/>
    </row>
    <row r="48" spans="1:13" ht="22.5" customHeight="1" x14ac:dyDescent="0.7">
      <c r="A48" s="7"/>
      <c r="B48" s="7"/>
    </row>
    <row r="49" spans="1:11" ht="22.5" customHeight="1" x14ac:dyDescent="0.7">
      <c r="A49" s="7"/>
      <c r="B49" s="7"/>
      <c r="C49" s="268" t="s">
        <v>57</v>
      </c>
      <c r="D49" s="268"/>
      <c r="E49" s="268"/>
      <c r="F49" s="8"/>
      <c r="G49" s="268" t="s">
        <v>32</v>
      </c>
      <c r="H49" s="268"/>
      <c r="I49" s="268"/>
      <c r="J49" s="79"/>
    </row>
    <row r="50" spans="1:11" ht="48.5" customHeight="1" x14ac:dyDescent="0.7">
      <c r="A50" s="7"/>
      <c r="B50" s="7"/>
      <c r="C50" s="271" t="s">
        <v>135</v>
      </c>
      <c r="D50" s="272"/>
      <c r="E50" s="272"/>
      <c r="F50" s="81"/>
      <c r="G50" s="271" t="s">
        <v>135</v>
      </c>
      <c r="H50" s="272"/>
      <c r="I50" s="272"/>
      <c r="J50" s="79"/>
    </row>
    <row r="51" spans="1:11" ht="22.5" customHeight="1" x14ac:dyDescent="0.7">
      <c r="A51" s="78"/>
      <c r="B51" s="80" t="s">
        <v>2</v>
      </c>
      <c r="C51" s="90">
        <v>2565</v>
      </c>
      <c r="D51" s="90"/>
      <c r="E51" s="90">
        <v>2564</v>
      </c>
      <c r="F51" s="90"/>
      <c r="G51" s="90">
        <v>2565</v>
      </c>
      <c r="H51" s="90"/>
      <c r="I51" s="90">
        <v>2564</v>
      </c>
      <c r="J51" s="9"/>
    </row>
    <row r="52" spans="1:11" ht="22.5" customHeight="1" x14ac:dyDescent="0.65">
      <c r="A52" s="11"/>
      <c r="C52" s="269" t="s">
        <v>50</v>
      </c>
      <c r="D52" s="269"/>
      <c r="E52" s="269"/>
      <c r="F52" s="269"/>
      <c r="G52" s="269"/>
      <c r="H52" s="269"/>
      <c r="I52" s="269"/>
      <c r="J52" s="80"/>
    </row>
    <row r="53" spans="1:11" ht="22.5" customHeight="1" x14ac:dyDescent="0.7">
      <c r="A53" s="1" t="s">
        <v>42</v>
      </c>
      <c r="B53" s="1"/>
      <c r="C53" s="5"/>
      <c r="D53" s="5"/>
      <c r="E53" s="5"/>
      <c r="F53" s="5"/>
      <c r="G53" s="5"/>
      <c r="H53" s="5"/>
      <c r="I53" s="5"/>
      <c r="J53" s="5"/>
      <c r="K53" s="5"/>
    </row>
    <row r="54" spans="1:11" ht="22.5" customHeight="1" x14ac:dyDescent="0.65">
      <c r="A54" s="27" t="s">
        <v>105</v>
      </c>
      <c r="B54" s="84">
        <v>11</v>
      </c>
      <c r="C54" s="53">
        <v>0</v>
      </c>
      <c r="D54" s="21"/>
      <c r="E54" s="53">
        <v>0</v>
      </c>
      <c r="F54" s="5"/>
      <c r="G54" s="5">
        <v>-99750000</v>
      </c>
      <c r="H54" s="5"/>
      <c r="I54" s="5">
        <v>-150000000</v>
      </c>
      <c r="J54" s="5"/>
      <c r="K54" s="5"/>
    </row>
    <row r="55" spans="1:11" ht="22.5" customHeight="1" x14ac:dyDescent="0.65">
      <c r="A55" s="27" t="s">
        <v>137</v>
      </c>
      <c r="B55" s="84"/>
      <c r="C55" s="5">
        <v>6689412</v>
      </c>
      <c r="D55" s="5"/>
      <c r="E55" s="5">
        <v>6947940</v>
      </c>
      <c r="F55" s="5"/>
      <c r="G55" s="5">
        <v>6689412</v>
      </c>
      <c r="H55" s="5"/>
      <c r="I55" s="5">
        <v>6947940</v>
      </c>
      <c r="J55" s="5"/>
      <c r="K55" s="5"/>
    </row>
    <row r="56" spans="1:11" ht="22.5" customHeight="1" x14ac:dyDescent="0.65">
      <c r="A56" s="43" t="s">
        <v>117</v>
      </c>
      <c r="B56" s="2"/>
      <c r="C56" s="17">
        <v>530666</v>
      </c>
      <c r="D56" s="21"/>
      <c r="E56" s="17">
        <v>138999</v>
      </c>
      <c r="F56" s="21"/>
      <c r="G56" s="54">
        <v>528605</v>
      </c>
      <c r="H56" s="21"/>
      <c r="I56" s="54">
        <v>138699</v>
      </c>
      <c r="J56" s="5"/>
      <c r="K56" s="5"/>
    </row>
    <row r="57" spans="1:11" ht="22.5" customHeight="1" x14ac:dyDescent="0.65">
      <c r="A57" s="27" t="s">
        <v>116</v>
      </c>
      <c r="B57" s="27"/>
      <c r="C57" s="17">
        <v>-42509103</v>
      </c>
      <c r="D57" s="21"/>
      <c r="E57" s="17">
        <v>-24189100</v>
      </c>
      <c r="F57" s="21"/>
      <c r="G57" s="54">
        <v>-34674301</v>
      </c>
      <c r="H57" s="21"/>
      <c r="I57" s="54">
        <v>-23431526</v>
      </c>
      <c r="J57" s="5"/>
      <c r="K57" s="5"/>
    </row>
    <row r="58" spans="1:11" ht="22.5" hidden="1" customHeight="1" x14ac:dyDescent="0.65">
      <c r="A58" s="27" t="s">
        <v>134</v>
      </c>
      <c r="B58" s="27"/>
      <c r="C58" s="53">
        <v>0</v>
      </c>
      <c r="D58" s="21"/>
      <c r="E58" s="53">
        <v>0</v>
      </c>
      <c r="F58" s="21"/>
      <c r="G58" s="53">
        <v>0</v>
      </c>
      <c r="H58" s="21"/>
      <c r="I58" s="53">
        <v>0</v>
      </c>
      <c r="J58" s="5"/>
      <c r="K58" s="5"/>
    </row>
    <row r="59" spans="1:11" ht="22.5" customHeight="1" x14ac:dyDescent="0.65">
      <c r="A59" s="43" t="s">
        <v>126</v>
      </c>
      <c r="B59" s="80"/>
      <c r="C59" s="53">
        <v>0</v>
      </c>
      <c r="D59" s="21"/>
      <c r="E59" s="53">
        <v>0</v>
      </c>
      <c r="F59" s="21"/>
      <c r="G59" s="54">
        <v>-715000000</v>
      </c>
      <c r="H59" s="21"/>
      <c r="I59" s="54">
        <v>-96500000</v>
      </c>
      <c r="J59" s="5"/>
      <c r="K59" s="5"/>
    </row>
    <row r="60" spans="1:11" ht="22.5" customHeight="1" x14ac:dyDescent="0.65">
      <c r="A60" s="43" t="s">
        <v>125</v>
      </c>
      <c r="B60" s="80"/>
      <c r="C60" s="53">
        <v>0</v>
      </c>
      <c r="D60" s="21"/>
      <c r="E60" s="53">
        <v>0</v>
      </c>
      <c r="F60" s="21"/>
      <c r="G60" s="54">
        <v>367000000</v>
      </c>
      <c r="H60" s="21"/>
      <c r="I60" s="54">
        <v>233500000</v>
      </c>
      <c r="J60" s="5"/>
      <c r="K60" s="5"/>
    </row>
    <row r="61" spans="1:11" ht="22.5" customHeight="1" x14ac:dyDescent="0.65">
      <c r="A61" s="49" t="s">
        <v>102</v>
      </c>
      <c r="B61" s="61" t="s">
        <v>145</v>
      </c>
      <c r="C61" s="17">
        <v>-92896891</v>
      </c>
      <c r="D61" s="21"/>
      <c r="E61" s="17">
        <v>-130582349</v>
      </c>
      <c r="F61" s="21"/>
      <c r="G61" s="54">
        <v>-22000395</v>
      </c>
      <c r="H61" s="21"/>
      <c r="I61" s="54">
        <v>-120183785</v>
      </c>
      <c r="J61" s="5"/>
      <c r="K61" s="5"/>
    </row>
    <row r="62" spans="1:11" ht="22.5" customHeight="1" x14ac:dyDescent="0.65">
      <c r="A62" s="49" t="s">
        <v>214</v>
      </c>
      <c r="B62" s="61" t="s">
        <v>223</v>
      </c>
      <c r="C62" s="157">
        <v>0</v>
      </c>
      <c r="D62" s="21"/>
      <c r="E62" s="157">
        <v>0</v>
      </c>
      <c r="F62" s="21"/>
      <c r="G62" s="54">
        <v>18491680</v>
      </c>
      <c r="H62" s="21"/>
      <c r="I62" s="157">
        <v>0</v>
      </c>
      <c r="J62" s="5"/>
      <c r="K62" s="5"/>
    </row>
    <row r="63" spans="1:11" ht="22.5" customHeight="1" x14ac:dyDescent="0.65">
      <c r="A63" s="43" t="s">
        <v>127</v>
      </c>
      <c r="B63" s="2"/>
      <c r="C63" s="17">
        <v>63141836</v>
      </c>
      <c r="D63" s="21"/>
      <c r="E63" s="17">
        <v>53978460</v>
      </c>
      <c r="F63" s="21"/>
      <c r="G63" s="54">
        <v>63141836</v>
      </c>
      <c r="H63" s="21"/>
      <c r="I63" s="54">
        <v>53978460</v>
      </c>
      <c r="J63" s="5"/>
      <c r="K63" s="5"/>
    </row>
    <row r="64" spans="1:11" ht="21.5" x14ac:dyDescent="0.65">
      <c r="A64" s="43" t="s">
        <v>128</v>
      </c>
      <c r="B64" s="2"/>
      <c r="C64" s="17">
        <v>200472</v>
      </c>
      <c r="D64" s="21"/>
      <c r="E64" s="17">
        <v>207824</v>
      </c>
      <c r="F64" s="21"/>
      <c r="G64" s="54">
        <v>9361966</v>
      </c>
      <c r="H64" s="21"/>
      <c r="I64" s="54">
        <v>1759480</v>
      </c>
      <c r="J64" s="5"/>
      <c r="K64" s="5"/>
    </row>
    <row r="65" spans="1:14" ht="21.5" hidden="1" x14ac:dyDescent="0.65">
      <c r="A65" s="27" t="s">
        <v>83</v>
      </c>
      <c r="B65" s="80">
        <v>5</v>
      </c>
      <c r="C65" s="53"/>
      <c r="D65" s="21"/>
      <c r="E65" s="53"/>
      <c r="F65" s="21"/>
      <c r="G65" s="53"/>
      <c r="H65" s="21"/>
      <c r="I65" s="53"/>
      <c r="J65" s="22"/>
      <c r="K65" s="5"/>
      <c r="M65" s="16"/>
    </row>
    <row r="66" spans="1:14" ht="21.5" hidden="1" x14ac:dyDescent="0.65">
      <c r="A66" s="27" t="s">
        <v>105</v>
      </c>
      <c r="B66" s="80">
        <v>12</v>
      </c>
      <c r="C66" s="53"/>
      <c r="D66" s="21"/>
      <c r="E66" s="53"/>
      <c r="F66" s="21"/>
      <c r="G66" s="53"/>
      <c r="H66" s="21"/>
      <c r="I66" s="53"/>
      <c r="J66" s="22"/>
      <c r="K66" s="5"/>
      <c r="M66" s="16"/>
    </row>
    <row r="67" spans="1:14" ht="21.5" hidden="1" x14ac:dyDescent="0.65">
      <c r="A67" s="10" t="s">
        <v>78</v>
      </c>
      <c r="C67" s="37"/>
      <c r="D67" s="21"/>
      <c r="E67" s="37"/>
      <c r="F67" s="21"/>
      <c r="G67" s="22"/>
      <c r="H67" s="21"/>
      <c r="I67" s="22"/>
      <c r="J67" s="22"/>
      <c r="K67" s="5"/>
      <c r="M67" s="16"/>
    </row>
    <row r="68" spans="1:14" ht="22.5" customHeight="1" x14ac:dyDescent="0.7">
      <c r="A68" s="85" t="s">
        <v>182</v>
      </c>
      <c r="B68" s="83"/>
      <c r="C68" s="23">
        <f>SUM(C54:C65)</f>
        <v>-64843608</v>
      </c>
      <c r="D68" s="24"/>
      <c r="E68" s="23">
        <f>SUM(E54:E65)</f>
        <v>-93498226</v>
      </c>
      <c r="F68" s="24"/>
      <c r="G68" s="23">
        <f>SUM(G54:G65)</f>
        <v>-406211197</v>
      </c>
      <c r="H68" s="24"/>
      <c r="I68" s="23">
        <f>SUM(I54:I65)</f>
        <v>-93790732</v>
      </c>
      <c r="J68" s="24"/>
      <c r="K68" s="5"/>
      <c r="M68" s="56"/>
    </row>
    <row r="69" spans="1:14" ht="22.5" customHeight="1" x14ac:dyDescent="0.65">
      <c r="C69" s="5"/>
      <c r="D69" s="5"/>
      <c r="E69" s="5"/>
      <c r="F69" s="5"/>
      <c r="G69" s="5"/>
      <c r="H69" s="5"/>
      <c r="I69" s="5"/>
      <c r="J69" s="5"/>
      <c r="K69" s="5"/>
    </row>
    <row r="70" spans="1:14" ht="22.5" customHeight="1" x14ac:dyDescent="0.7">
      <c r="A70" s="1" t="s">
        <v>43</v>
      </c>
      <c r="B70" s="1"/>
      <c r="C70" s="5"/>
      <c r="D70" s="5"/>
      <c r="E70" s="5"/>
      <c r="F70" s="5"/>
      <c r="G70" s="5"/>
      <c r="H70" s="5"/>
      <c r="I70" s="5"/>
      <c r="J70" s="5"/>
      <c r="K70" s="5"/>
    </row>
    <row r="71" spans="1:14" ht="21.5" x14ac:dyDescent="0.65">
      <c r="A71" s="10" t="s">
        <v>139</v>
      </c>
      <c r="B71" s="80"/>
      <c r="C71" s="6">
        <v>1020000000</v>
      </c>
      <c r="D71" s="21"/>
      <c r="E71" s="6">
        <v>670000000</v>
      </c>
      <c r="F71" s="21"/>
      <c r="G71" s="54">
        <v>620000000</v>
      </c>
      <c r="H71" s="21"/>
      <c r="I71" s="54">
        <v>670000000</v>
      </c>
      <c r="J71" s="22"/>
      <c r="K71" s="5"/>
    </row>
    <row r="72" spans="1:14" ht="21.5" x14ac:dyDescent="0.65">
      <c r="A72" s="43" t="s">
        <v>138</v>
      </c>
      <c r="B72" s="80"/>
      <c r="C72" s="6">
        <v>-1000000000</v>
      </c>
      <c r="D72" s="21"/>
      <c r="E72" s="6">
        <v>-660000000</v>
      </c>
      <c r="F72" s="21"/>
      <c r="G72" s="54">
        <v>-650000000</v>
      </c>
      <c r="H72" s="21"/>
      <c r="I72" s="54">
        <v>-660000000</v>
      </c>
      <c r="J72" s="28"/>
      <c r="K72" s="5"/>
    </row>
    <row r="73" spans="1:14" ht="22.5" hidden="1" customHeight="1" x14ac:dyDescent="0.65">
      <c r="A73" s="43" t="s">
        <v>122</v>
      </c>
      <c r="B73" s="84">
        <v>5</v>
      </c>
      <c r="C73" s="54"/>
      <c r="D73" s="5"/>
      <c r="E73" s="54">
        <v>0</v>
      </c>
      <c r="F73" s="5"/>
      <c r="G73" s="54"/>
      <c r="H73" s="5"/>
      <c r="I73" s="54">
        <v>0</v>
      </c>
      <c r="J73" s="5"/>
      <c r="K73" s="5"/>
    </row>
    <row r="74" spans="1:14" ht="22.5" hidden="1" customHeight="1" x14ac:dyDescent="0.65">
      <c r="A74" s="27" t="s">
        <v>140</v>
      </c>
      <c r="B74" s="84">
        <v>5</v>
      </c>
      <c r="C74" s="76"/>
      <c r="D74" s="21"/>
      <c r="E74" s="76">
        <v>0</v>
      </c>
      <c r="F74" s="21"/>
      <c r="G74" s="54"/>
      <c r="H74" s="21"/>
      <c r="I74" s="54">
        <v>0</v>
      </c>
      <c r="J74" s="5"/>
      <c r="K74" s="5"/>
    </row>
    <row r="75" spans="1:14" ht="21.5" x14ac:dyDescent="0.65">
      <c r="A75" s="43" t="s">
        <v>159</v>
      </c>
      <c r="B75" s="80"/>
      <c r="C75" s="6">
        <v>-17354148</v>
      </c>
      <c r="D75" s="21"/>
      <c r="E75" s="6">
        <v>-16866438</v>
      </c>
      <c r="F75" s="21"/>
      <c r="G75" s="54">
        <v>-4647135</v>
      </c>
      <c r="H75" s="21"/>
      <c r="I75" s="54">
        <v>-14603757</v>
      </c>
      <c r="J75" s="19"/>
      <c r="K75" s="5"/>
      <c r="N75" s="3"/>
    </row>
    <row r="76" spans="1:14" ht="22.5" customHeight="1" x14ac:dyDescent="0.65">
      <c r="A76" s="27" t="s">
        <v>129</v>
      </c>
      <c r="B76" s="27"/>
      <c r="C76" s="6">
        <v>-5161241</v>
      </c>
      <c r="D76" s="21"/>
      <c r="E76" s="6">
        <v>-3946222</v>
      </c>
      <c r="F76" s="21"/>
      <c r="G76" s="54">
        <v>-2609936</v>
      </c>
      <c r="H76" s="21"/>
      <c r="I76" s="54">
        <v>-3945891</v>
      </c>
      <c r="J76" s="21"/>
      <c r="K76" s="5"/>
    </row>
    <row r="77" spans="1:14" ht="22.5" customHeight="1" x14ac:dyDescent="0.7">
      <c r="A77" s="83" t="s">
        <v>222</v>
      </c>
      <c r="B77" s="80"/>
      <c r="C77" s="23">
        <f>SUM(C71:C76)</f>
        <v>-2515389</v>
      </c>
      <c r="D77" s="24"/>
      <c r="E77" s="23">
        <f>SUM(E71:E76)</f>
        <v>-10812660</v>
      </c>
      <c r="F77" s="24"/>
      <c r="G77" s="23">
        <f>SUM(G71:G76)</f>
        <v>-37257071</v>
      </c>
      <c r="H77" s="24"/>
      <c r="I77" s="23">
        <f>SUM(I71:I76)</f>
        <v>-8549648</v>
      </c>
      <c r="J77" s="24"/>
      <c r="K77" s="5"/>
    </row>
    <row r="78" spans="1:14" ht="22.5" customHeight="1" x14ac:dyDescent="0.65">
      <c r="B78" s="80"/>
      <c r="C78" s="22"/>
      <c r="D78" s="21"/>
      <c r="E78" s="22"/>
      <c r="F78" s="21"/>
      <c r="G78" s="21"/>
      <c r="H78" s="21"/>
      <c r="I78" s="21"/>
      <c r="J78" s="21"/>
    </row>
    <row r="79" spans="1:14" ht="22.5" customHeight="1" x14ac:dyDescent="0.7">
      <c r="A79" s="44" t="s">
        <v>133</v>
      </c>
      <c r="B79" s="80"/>
      <c r="C79" s="46"/>
      <c r="D79" s="46"/>
      <c r="E79" s="46"/>
      <c r="F79" s="46"/>
      <c r="G79" s="46"/>
      <c r="H79" s="46"/>
      <c r="I79" s="46"/>
      <c r="J79" s="24"/>
    </row>
    <row r="80" spans="1:14" ht="22.5" customHeight="1" x14ac:dyDescent="0.7">
      <c r="A80" s="69" t="s">
        <v>118</v>
      </c>
      <c r="B80" s="80"/>
      <c r="C80" s="22">
        <f>C77+C68+C44</f>
        <v>-802735</v>
      </c>
      <c r="D80" s="22"/>
      <c r="E80" s="22">
        <f>E77+E68+E44</f>
        <v>-149654331</v>
      </c>
      <c r="F80" s="22"/>
      <c r="G80" s="22">
        <f>G77+G68+G44</f>
        <v>-19520318</v>
      </c>
      <c r="H80" s="22"/>
      <c r="I80" s="22">
        <f>I77+I68+I44</f>
        <v>-149641596</v>
      </c>
      <c r="J80" s="24"/>
    </row>
    <row r="81" spans="1:16" ht="22.5" customHeight="1" x14ac:dyDescent="0.7">
      <c r="A81" s="44" t="s">
        <v>123</v>
      </c>
      <c r="B81" s="80"/>
      <c r="C81" s="70">
        <v>26307</v>
      </c>
      <c r="D81" s="22"/>
      <c r="E81" s="70">
        <v>5763</v>
      </c>
      <c r="F81" s="22"/>
      <c r="G81" s="70">
        <v>12797</v>
      </c>
      <c r="H81" s="22"/>
      <c r="I81" s="70">
        <v>5763</v>
      </c>
      <c r="J81" s="24"/>
    </row>
    <row r="82" spans="1:16" ht="22.5" customHeight="1" x14ac:dyDescent="0.7">
      <c r="A82" s="47" t="s">
        <v>133</v>
      </c>
      <c r="B82" s="80"/>
      <c r="C82" s="24">
        <f>SUM(C80:C81)</f>
        <v>-776428</v>
      </c>
      <c r="D82" s="24"/>
      <c r="E82" s="24">
        <f>SUM(E80:E81)</f>
        <v>-149648568</v>
      </c>
      <c r="F82" s="24"/>
      <c r="G82" s="24">
        <f>SUM(G80:G81)</f>
        <v>-19507521</v>
      </c>
      <c r="H82" s="24"/>
      <c r="I82" s="24">
        <f>SUM(I80:I81)</f>
        <v>-149635833</v>
      </c>
      <c r="J82" s="24"/>
    </row>
    <row r="83" spans="1:16" ht="22.5" customHeight="1" x14ac:dyDescent="0.65">
      <c r="A83" s="44" t="s">
        <v>177</v>
      </c>
      <c r="B83" s="80"/>
      <c r="C83" s="22">
        <v>39885319</v>
      </c>
      <c r="D83" s="22"/>
      <c r="E83" s="22">
        <v>189533887</v>
      </c>
      <c r="F83" s="22"/>
      <c r="G83" s="22">
        <v>36300584</v>
      </c>
      <c r="H83" s="22"/>
      <c r="I83" s="22">
        <v>185936417</v>
      </c>
      <c r="J83" s="25"/>
    </row>
    <row r="84" spans="1:16" ht="22.5" customHeight="1" thickBot="1" x14ac:dyDescent="0.75">
      <c r="A84" s="83" t="s">
        <v>178</v>
      </c>
      <c r="B84" s="80">
        <v>6</v>
      </c>
      <c r="C84" s="68">
        <f>SUM(C82:C83)</f>
        <v>39108891</v>
      </c>
      <c r="D84" s="26"/>
      <c r="E84" s="68">
        <f>SUM(E82:E83)</f>
        <v>39885319</v>
      </c>
      <c r="F84" s="26"/>
      <c r="G84" s="68">
        <f>SUM(G82:G83)</f>
        <v>16793063</v>
      </c>
      <c r="H84" s="26"/>
      <c r="I84" s="68">
        <f>SUM(I82:I83)</f>
        <v>36300584</v>
      </c>
      <c r="J84" s="16"/>
      <c r="K84" s="16"/>
      <c r="L84" s="16"/>
      <c r="M84" s="16"/>
      <c r="N84" s="16"/>
      <c r="O84" s="30"/>
      <c r="P84" s="16"/>
    </row>
    <row r="85" spans="1:16" ht="22.5" thickTop="1" x14ac:dyDescent="0.7">
      <c r="A85" s="83"/>
      <c r="B85" s="80"/>
      <c r="C85" s="24"/>
      <c r="D85" s="26"/>
      <c r="E85" s="24"/>
      <c r="F85" s="26"/>
      <c r="G85" s="24"/>
      <c r="H85" s="26"/>
      <c r="I85" s="24"/>
      <c r="J85" s="24"/>
      <c r="N85" s="5"/>
      <c r="O85" s="5"/>
    </row>
    <row r="86" spans="1:16" ht="22" x14ac:dyDescent="0.7">
      <c r="A86" s="18" t="s">
        <v>97</v>
      </c>
      <c r="B86" s="80"/>
      <c r="C86" s="24"/>
      <c r="D86" s="26"/>
      <c r="E86" s="24"/>
      <c r="F86" s="26"/>
      <c r="G86" s="24"/>
      <c r="H86" s="26"/>
      <c r="I86" s="24"/>
      <c r="J86" s="24"/>
      <c r="K86" s="59"/>
      <c r="N86" s="5"/>
      <c r="O86" s="5"/>
    </row>
    <row r="87" spans="1:16" ht="22" x14ac:dyDescent="0.7">
      <c r="A87" s="47" t="s">
        <v>94</v>
      </c>
      <c r="B87" s="80"/>
      <c r="C87" s="47"/>
      <c r="D87" s="26"/>
      <c r="E87" s="47"/>
      <c r="F87" s="26"/>
      <c r="G87" s="24"/>
      <c r="H87" s="26"/>
      <c r="I87" s="24"/>
      <c r="J87" s="24"/>
      <c r="N87" s="5"/>
      <c r="O87" s="5"/>
    </row>
    <row r="88" spans="1:16" ht="22" x14ac:dyDescent="0.7">
      <c r="A88" s="27" t="s">
        <v>95</v>
      </c>
      <c r="B88" s="80"/>
      <c r="C88" s="27"/>
      <c r="D88" s="26"/>
      <c r="E88" s="27"/>
      <c r="F88" s="26"/>
      <c r="G88" s="24"/>
      <c r="H88" s="26"/>
      <c r="I88" s="24"/>
      <c r="J88" s="24"/>
      <c r="N88" s="5"/>
      <c r="O88" s="5"/>
    </row>
    <row r="89" spans="1:16" ht="22" x14ac:dyDescent="0.7">
      <c r="A89" s="27" t="s">
        <v>33</v>
      </c>
      <c r="B89" s="80"/>
      <c r="C89" s="159">
        <v>39528896</v>
      </c>
      <c r="D89" s="57"/>
      <c r="E89" s="159">
        <v>39885319</v>
      </c>
      <c r="F89" s="57"/>
      <c r="G89" s="160">
        <v>16793063</v>
      </c>
      <c r="H89" s="57"/>
      <c r="I89" s="160">
        <v>36300584</v>
      </c>
      <c r="J89" s="24"/>
      <c r="N89" s="5"/>
      <c r="O89" s="5"/>
    </row>
    <row r="90" spans="1:16" ht="22" x14ac:dyDescent="0.7">
      <c r="A90" s="27" t="s">
        <v>216</v>
      </c>
      <c r="B90" s="151"/>
      <c r="C90" s="159">
        <v>-420005</v>
      </c>
      <c r="D90" s="57"/>
      <c r="E90" s="159">
        <v>0</v>
      </c>
      <c r="F90" s="57"/>
      <c r="G90" s="160">
        <v>0</v>
      </c>
      <c r="H90" s="57"/>
      <c r="I90" s="160">
        <v>0</v>
      </c>
      <c r="J90" s="24"/>
      <c r="N90" s="5"/>
      <c r="O90" s="5"/>
    </row>
    <row r="91" spans="1:16" ht="22.5" thickBot="1" x14ac:dyDescent="0.75">
      <c r="A91" s="47" t="s">
        <v>96</v>
      </c>
      <c r="B91" s="80"/>
      <c r="C91" s="58">
        <f>SUM(C89:C90)</f>
        <v>39108891</v>
      </c>
      <c r="D91" s="26"/>
      <c r="E91" s="58">
        <f>SUM(E89:E90)</f>
        <v>39885319</v>
      </c>
      <c r="F91" s="26"/>
      <c r="G91" s="161">
        <f>SUM(G89:G90)</f>
        <v>16793063</v>
      </c>
      <c r="H91" s="26"/>
      <c r="I91" s="161">
        <f>SUM(I89:I90)</f>
        <v>36300584</v>
      </c>
      <c r="J91" s="24"/>
      <c r="N91" s="5"/>
      <c r="O91" s="5"/>
    </row>
    <row r="92" spans="1:16" ht="22.5" thickTop="1" x14ac:dyDescent="0.7">
      <c r="A92" s="47"/>
      <c r="B92" s="80"/>
      <c r="C92" s="47"/>
      <c r="D92" s="26"/>
      <c r="E92" s="47"/>
      <c r="F92" s="26"/>
      <c r="G92" s="24"/>
      <c r="H92" s="26"/>
      <c r="I92" s="24"/>
      <c r="J92" s="24"/>
      <c r="N92" s="5"/>
      <c r="O92" s="5"/>
    </row>
    <row r="93" spans="1:16" ht="22" x14ac:dyDescent="0.7">
      <c r="A93" s="18" t="s">
        <v>77</v>
      </c>
      <c r="B93" s="80"/>
      <c r="C93" s="24"/>
      <c r="D93" s="26"/>
      <c r="E93" s="24"/>
      <c r="F93" s="26"/>
      <c r="G93" s="24"/>
      <c r="H93" s="26"/>
      <c r="I93" s="24"/>
      <c r="J93" s="24"/>
      <c r="N93" s="5"/>
      <c r="O93" s="5"/>
    </row>
    <row r="94" spans="1:16" ht="22.5" customHeight="1" x14ac:dyDescent="0.7">
      <c r="A94" s="77" t="s">
        <v>169</v>
      </c>
      <c r="B94" s="80"/>
      <c r="C94" s="45">
        <v>4362660</v>
      </c>
      <c r="D94" s="44"/>
      <c r="E94" s="45">
        <v>4362660</v>
      </c>
      <c r="F94" s="44"/>
      <c r="G94" s="45">
        <v>4362660</v>
      </c>
      <c r="H94" s="44"/>
      <c r="I94" s="45">
        <v>4362660</v>
      </c>
      <c r="J94" s="24"/>
      <c r="N94" s="5"/>
      <c r="O94" s="5"/>
    </row>
    <row r="95" spans="1:16" ht="22.5" customHeight="1" x14ac:dyDescent="0.7">
      <c r="A95" s="38" t="s">
        <v>167</v>
      </c>
      <c r="B95" s="80"/>
      <c r="C95" s="45">
        <v>23727845</v>
      </c>
      <c r="D95" s="45"/>
      <c r="E95" s="45">
        <v>7082035</v>
      </c>
      <c r="F95" s="45"/>
      <c r="G95" s="45">
        <v>623803</v>
      </c>
      <c r="H95" s="45"/>
      <c r="I95" s="45">
        <v>7082035</v>
      </c>
      <c r="J95" s="24"/>
      <c r="N95" s="5"/>
      <c r="O95" s="5"/>
    </row>
    <row r="96" spans="1:16" ht="22.5" customHeight="1" x14ac:dyDescent="0.7">
      <c r="A96" s="38" t="s">
        <v>103</v>
      </c>
      <c r="B96" s="80"/>
      <c r="C96" s="45">
        <v>2824389</v>
      </c>
      <c r="D96" s="45"/>
      <c r="E96" s="45">
        <v>3973157</v>
      </c>
      <c r="F96" s="45"/>
      <c r="G96" s="45">
        <v>2781696</v>
      </c>
      <c r="H96" s="45"/>
      <c r="I96" s="45">
        <v>3949672</v>
      </c>
      <c r="J96" s="24"/>
      <c r="N96" s="5"/>
      <c r="O96" s="5"/>
    </row>
    <row r="97" spans="1:15" ht="22.5" customHeight="1" x14ac:dyDescent="0.7">
      <c r="A97" s="38"/>
      <c r="B97" s="80"/>
      <c r="C97" s="45"/>
      <c r="D97" s="45"/>
      <c r="E97" s="45"/>
      <c r="F97" s="45"/>
      <c r="G97" s="45"/>
      <c r="H97" s="45"/>
      <c r="I97" s="45"/>
      <c r="J97" s="24"/>
      <c r="N97" s="5"/>
      <c r="O97" s="5"/>
    </row>
    <row r="98" spans="1:15" ht="22.5" customHeight="1" x14ac:dyDescent="0.7">
      <c r="A98" s="38"/>
      <c r="B98" s="80"/>
      <c r="C98" s="158"/>
      <c r="D98" s="45"/>
      <c r="E98" s="45"/>
      <c r="F98" s="45"/>
      <c r="G98" s="45"/>
      <c r="H98" s="45"/>
      <c r="I98" s="45"/>
      <c r="J98" s="24"/>
      <c r="N98" s="5"/>
      <c r="O98" s="5"/>
    </row>
    <row r="99" spans="1:15" ht="21.75" customHeight="1" x14ac:dyDescent="0.7">
      <c r="A99" s="44"/>
      <c r="D99" s="44"/>
      <c r="E99" s="44"/>
      <c r="F99" s="44"/>
      <c r="G99" s="44"/>
      <c r="H99" s="44"/>
      <c r="I99" s="44"/>
      <c r="J99" s="24"/>
      <c r="N99" s="5"/>
      <c r="O99" s="5"/>
    </row>
    <row r="100" spans="1:15" ht="21.75" customHeight="1" x14ac:dyDescent="0.7">
      <c r="A100" s="44"/>
      <c r="B100" s="80"/>
      <c r="C100" s="52"/>
      <c r="D100" s="44"/>
      <c r="E100" s="52"/>
      <c r="F100" s="44"/>
      <c r="G100" s="52"/>
      <c r="H100" s="44"/>
      <c r="I100" s="52"/>
      <c r="J100" s="24"/>
      <c r="N100" s="5"/>
      <c r="O100" s="5"/>
    </row>
    <row r="101" spans="1:15" ht="21.75" customHeight="1" x14ac:dyDescent="0.7">
      <c r="A101" s="44"/>
      <c r="B101" s="44"/>
      <c r="C101" s="44"/>
      <c r="D101" s="44"/>
      <c r="E101" s="44"/>
      <c r="F101" s="44"/>
      <c r="G101" s="44"/>
      <c r="H101" s="44"/>
      <c r="I101" s="44"/>
      <c r="J101" s="24"/>
      <c r="N101" s="5"/>
      <c r="O101" s="5"/>
    </row>
    <row r="102" spans="1:15" ht="21.75" customHeight="1" x14ac:dyDescent="0.7">
      <c r="A102" s="44"/>
      <c r="B102" s="44"/>
      <c r="C102" s="44"/>
      <c r="D102" s="44"/>
      <c r="E102" s="44"/>
      <c r="F102" s="44"/>
      <c r="G102" s="44"/>
      <c r="H102" s="44"/>
      <c r="I102" s="44"/>
      <c r="J102" s="24"/>
      <c r="N102" s="5"/>
      <c r="O102" s="5"/>
    </row>
    <row r="103" spans="1:15" ht="21.75" customHeight="1" x14ac:dyDescent="0.7">
      <c r="A103" s="44"/>
      <c r="B103" s="44"/>
      <c r="C103" s="44"/>
      <c r="D103" s="44"/>
      <c r="E103" s="44"/>
      <c r="F103" s="44"/>
      <c r="G103" s="44"/>
      <c r="H103" s="44"/>
      <c r="I103" s="44"/>
      <c r="J103" s="24"/>
      <c r="N103" s="5"/>
      <c r="O103" s="5"/>
    </row>
    <row r="104" spans="1:15" ht="21.75" customHeight="1" x14ac:dyDescent="0.7">
      <c r="A104" s="44"/>
      <c r="B104" s="44"/>
      <c r="C104" s="44"/>
      <c r="D104" s="44"/>
      <c r="E104" s="44"/>
      <c r="F104" s="44"/>
      <c r="G104" s="44"/>
      <c r="H104" s="44"/>
      <c r="I104" s="44"/>
      <c r="J104" s="24"/>
      <c r="N104" s="5"/>
      <c r="O104" s="5"/>
    </row>
    <row r="105" spans="1:15" ht="21.75" customHeight="1" x14ac:dyDescent="0.65">
      <c r="C105" s="17"/>
      <c r="D105" s="17"/>
      <c r="E105" s="17"/>
      <c r="F105" s="17"/>
      <c r="G105" s="17"/>
      <c r="H105" s="17"/>
      <c r="I105" s="17"/>
      <c r="J105" s="17"/>
    </row>
    <row r="106" spans="1:15" ht="21.75" customHeight="1" x14ac:dyDescent="0.65">
      <c r="C106" s="16"/>
      <c r="E106" s="16"/>
      <c r="G106" s="17"/>
      <c r="I106" s="17"/>
    </row>
    <row r="107" spans="1:15" ht="21.75" customHeight="1" x14ac:dyDescent="0.7">
      <c r="A107" s="18"/>
      <c r="B107" s="18"/>
      <c r="C107" s="16"/>
      <c r="E107" s="16"/>
      <c r="G107" s="5"/>
      <c r="I107" s="5"/>
    </row>
    <row r="108" spans="1:15" ht="21.75" customHeight="1" x14ac:dyDescent="0.65">
      <c r="C108" s="17"/>
      <c r="E108" s="17"/>
      <c r="G108" s="6"/>
      <c r="I108" s="6"/>
      <c r="J108" s="6"/>
    </row>
  </sheetData>
  <mergeCells count="12">
    <mergeCell ref="A1:C1"/>
    <mergeCell ref="G4:I4"/>
    <mergeCell ref="C7:I7"/>
    <mergeCell ref="C4:E4"/>
    <mergeCell ref="C5:E5"/>
    <mergeCell ref="G5:I5"/>
    <mergeCell ref="C52:I52"/>
    <mergeCell ref="A46:C46"/>
    <mergeCell ref="C49:E49"/>
    <mergeCell ref="G49:I49"/>
    <mergeCell ref="C50:E50"/>
    <mergeCell ref="G50:I50"/>
  </mergeCells>
  <phoneticPr fontId="3" type="noConversion"/>
  <pageMargins left="0.8" right="0.7" top="0.48" bottom="0.5" header="0.5" footer="0.5"/>
  <pageSetup paperSize="9" scale="73" firstPageNumber="15" fitToHeight="3" orientation="portrait" useFirstPageNumber="1" r:id="rId1"/>
  <headerFooter>
    <oddFooter>&amp;L&amp;22&amp;Xหมายเหตุประกอบงบการเงินเป็นส่วนหนึ่งของงบการเงินนี้&amp;C&amp;P</oddFooter>
  </headerFooter>
  <rowBreaks count="1" manualBreakCount="1">
    <brk id="45" max="8" man="1"/>
  </rowBreaks>
  <ignoredErrors>
    <ignoredError sqref="D83 F83 H83" formula="1"/>
    <ignoredError sqref="B6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83FEC7C353A64EA08AEBE76464B8C2" ma:contentTypeVersion="12" ma:contentTypeDescription="Create a new document." ma:contentTypeScope="" ma:versionID="990f745fba6f75c86b8e6a57846e7deb">
  <xsd:schema xmlns:xsd="http://www.w3.org/2001/XMLSchema" xmlns:xs="http://www.w3.org/2001/XMLSchema" xmlns:p="http://schemas.microsoft.com/office/2006/metadata/properties" xmlns:ns3="1dd0d308-c3c4-4208-8d9c-77333865ffc8" xmlns:ns4="3487b50e-9368-49f2-a71d-f89037cc5992" targetNamespace="http://schemas.microsoft.com/office/2006/metadata/properties" ma:root="true" ma:fieldsID="49267a7319008e7c2fe74dc5dc131b25" ns3:_="" ns4:_="">
    <xsd:import namespace="1dd0d308-c3c4-4208-8d9c-77333865ffc8"/>
    <xsd:import namespace="3487b50e-9368-49f2-a71d-f89037cc599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d0d308-c3c4-4208-8d9c-77333865ff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7b50e-9368-49f2-a71d-f89037cc59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FFF47F-B578-4839-9850-E3338129A7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9F3DBB-E95E-403E-8F95-CAF4473DFA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d0d308-c3c4-4208-8d9c-77333865ffc8"/>
    <ds:schemaRef ds:uri="3487b50e-9368-49f2-a71d-f89037cc59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B45C22-EC50-437D-8FFD-6AB6475B1C38}">
  <ds:schemaRefs>
    <ds:schemaRef ds:uri="1dd0d308-c3c4-4208-8d9c-77333865ffc8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3487b50e-9368-49f2-a71d-f89037cc5992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 7-8</vt:lpstr>
      <vt:lpstr>PL 9-10</vt:lpstr>
      <vt:lpstr>SH Con 11</vt:lpstr>
      <vt:lpstr>SH Con 12</vt:lpstr>
      <vt:lpstr>SH Sep 13</vt:lpstr>
      <vt:lpstr>SH Sep 13-14</vt:lpstr>
      <vt:lpstr>CF 15-16</vt:lpstr>
      <vt:lpstr>'CF 15-16'!Print_Area</vt:lpstr>
      <vt:lpstr>'FS 7-8'!Print_Area</vt:lpstr>
      <vt:lpstr>'PL 9-10'!Print_Area</vt:lpstr>
      <vt:lpstr>'SH Con 11'!Print_Area</vt:lpstr>
      <vt:lpstr>'SH Con 12'!Print_Area</vt:lpstr>
      <vt:lpstr>'SH Sep 13'!Print_Area</vt:lpstr>
      <vt:lpstr>'SH Sep 13-14'!Print_Area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Jirapa Phayakka : จิรภา พยัคฆา</cp:lastModifiedBy>
  <cp:lastPrinted>2022-11-29T23:57:55Z</cp:lastPrinted>
  <dcterms:created xsi:type="dcterms:W3CDTF">2005-01-17T07:19:41Z</dcterms:created>
  <dcterms:modified xsi:type="dcterms:W3CDTF">2022-11-30T02:09:37Z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0x0101008483FEC7C353A64EA08AEBE76464B8C2</vt:lpwstr>
  </property>
  <property fmtid="{D5CDD505-2E9C-101B-9397-08002B2CF9AE}" pid="3" name="MSIP_Label_4ed8881d-4062-46d6-b0ca-1cc939420954_Enabled">
    <vt:lpwstr>true</vt:lpwstr>
  </property>
  <property fmtid="{D5CDD505-2E9C-101B-9397-08002B2CF9AE}" pid="4" name="MSIP_Label_4ed8881d-4062-46d6-b0ca-1cc939420954_SetDate">
    <vt:lpwstr>2021-11-22T03:40:59Z</vt:lpwstr>
  </property>
  <property fmtid="{D5CDD505-2E9C-101B-9397-08002B2CF9AE}" pid="5" name="MSIP_Label_4ed8881d-4062-46d6-b0ca-1cc939420954_Method">
    <vt:lpwstr>Privileged</vt:lpwstr>
  </property>
  <property fmtid="{D5CDD505-2E9C-101B-9397-08002B2CF9AE}" pid="6" name="MSIP_Label_4ed8881d-4062-46d6-b0ca-1cc939420954_Name">
    <vt:lpwstr>Public</vt:lpwstr>
  </property>
  <property fmtid="{D5CDD505-2E9C-101B-9397-08002B2CF9AE}" pid="7" name="MSIP_Label_4ed8881d-4062-46d6-b0ca-1cc939420954_SiteId">
    <vt:lpwstr>deff24bb-2089-4400-8c8e-f71e680378b2</vt:lpwstr>
  </property>
  <property fmtid="{D5CDD505-2E9C-101B-9397-08002B2CF9AE}" pid="8" name="MSIP_Label_4ed8881d-4062-46d6-b0ca-1cc939420954_ActionId">
    <vt:lpwstr>592990c9-e505-41bd-8abe-4f80d10ef0f9</vt:lpwstr>
  </property>
  <property fmtid="{D5CDD505-2E9C-101B-9397-08002B2CF9AE}" pid="9" name="MSIP_Label_4ed8881d-4062-46d6-b0ca-1cc939420954_ContentBits">
    <vt:lpwstr>0</vt:lpwstr>
  </property>
</Properties>
</file>