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S:\Accounting\KPMG\KPMG65\ส่งตลาดหลักทรัพย์\Year2022\"/>
    </mc:Choice>
  </mc:AlternateContent>
  <xr:revisionPtr revIDLastSave="0" documentId="13_ncr:1_{3FFE4EFB-80E6-4623-BCB6-24D7D57AC212}" xr6:coauthVersionLast="47" xr6:coauthVersionMax="47" xr10:uidLastSave="{00000000-0000-0000-0000-000000000000}"/>
  <bookViews>
    <workbookView xWindow="-110" yWindow="-110" windowWidth="19420" windowHeight="10560" tabRatio="592" xr2:uid="{00000000-000D-0000-FFFF-FFFF00000000}"/>
  </bookViews>
  <sheets>
    <sheet name="BS 5-6" sheetId="1" r:id="rId1"/>
    <sheet name="PL-7-8" sheetId="2" r:id="rId2"/>
    <sheet name="SH Con 9" sheetId="3" r:id="rId3"/>
    <sheet name="SH Con 10" sheetId="8" r:id="rId4"/>
    <sheet name="SH Sep 11" sheetId="7" r:id="rId5"/>
    <sheet name="SH Sep 12" sheetId="9" r:id="rId6"/>
    <sheet name="CF 13-14" sheetId="5" r:id="rId7"/>
  </sheets>
  <definedNames>
    <definedName name="_xlnm.Print_Area" localSheetId="0">'BS 5-6'!$A$1:$J$78</definedName>
    <definedName name="_xlnm.Print_Area" localSheetId="6">'CF 13-14'!$A$1:$I$92</definedName>
    <definedName name="_xlnm.Print_Area" localSheetId="1">'PL-7-8'!$A$1:$I$86</definedName>
    <definedName name="_xlnm.Print_Area" localSheetId="3">'SH Con 10'!$A$1:$T$21</definedName>
    <definedName name="_xlnm.Print_Area" localSheetId="2">'SH Con 9'!$A$1:$T$20</definedName>
    <definedName name="_xlnm.Print_Area" localSheetId="4">'SH Sep 11'!$A$1:$P$20</definedName>
    <definedName name="_xlnm.Print_Area" localSheetId="5">'SH Sep 12'!$A$1:$P$20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2" i="1" l="1"/>
  <c r="I88" i="5"/>
  <c r="G88" i="5"/>
  <c r="E88" i="5"/>
  <c r="C88" i="5"/>
  <c r="L16" i="9" l="1"/>
  <c r="H16" i="9"/>
  <c r="R16" i="8"/>
  <c r="L17" i="8"/>
  <c r="H17" i="8"/>
  <c r="I75" i="5" l="1"/>
  <c r="I66" i="5"/>
  <c r="I29" i="5"/>
  <c r="I42" i="5" s="1"/>
  <c r="I44" i="5" s="1"/>
  <c r="I7" i="5"/>
  <c r="I52" i="5" s="1"/>
  <c r="E75" i="5"/>
  <c r="E66" i="5"/>
  <c r="E29" i="5"/>
  <c r="E42" i="5" s="1"/>
  <c r="E44" i="5" s="1"/>
  <c r="E7" i="5"/>
  <c r="E52" i="5" s="1"/>
  <c r="F19" i="9"/>
  <c r="D19" i="9"/>
  <c r="B19" i="9"/>
  <c r="L17" i="9"/>
  <c r="L19" i="9" s="1"/>
  <c r="N15" i="9"/>
  <c r="P12" i="9"/>
  <c r="N12" i="9"/>
  <c r="R18" i="8"/>
  <c r="R20" i="8" s="1"/>
  <c r="D74" i="1" s="1"/>
  <c r="L18" i="8"/>
  <c r="L20" i="8" s="1"/>
  <c r="F18" i="8"/>
  <c r="F20" i="8" s="1"/>
  <c r="D18" i="8"/>
  <c r="D20" i="8" s="1"/>
  <c r="B18" i="8"/>
  <c r="B20" i="8" s="1"/>
  <c r="N16" i="8"/>
  <c r="T13" i="8"/>
  <c r="N13" i="8"/>
  <c r="I77" i="5" l="1"/>
  <c r="I79" i="5" s="1"/>
  <c r="I81" i="5" s="1"/>
  <c r="E77" i="5"/>
  <c r="E79" i="5" s="1"/>
  <c r="E81" i="5" s="1"/>
  <c r="I69" i="2" l="1"/>
  <c r="I59" i="2"/>
  <c r="I50" i="2"/>
  <c r="I27" i="2"/>
  <c r="I17" i="2"/>
  <c r="E69" i="2"/>
  <c r="E59" i="2"/>
  <c r="E50" i="2"/>
  <c r="E27" i="2"/>
  <c r="E17" i="2"/>
  <c r="I70" i="2" l="1"/>
  <c r="E70" i="2"/>
  <c r="I33" i="2"/>
  <c r="I35" i="2" s="1"/>
  <c r="E29" i="2"/>
  <c r="I29" i="2"/>
  <c r="E33" i="2"/>
  <c r="E35" i="2" s="1"/>
  <c r="J73" i="1"/>
  <c r="J75" i="1" s="1"/>
  <c r="J58" i="1"/>
  <c r="J52" i="1"/>
  <c r="J41" i="1"/>
  <c r="J31" i="1"/>
  <c r="J18" i="1"/>
  <c r="F73" i="1"/>
  <c r="F75" i="1" s="1"/>
  <c r="F58" i="1"/>
  <c r="F52" i="1"/>
  <c r="F41" i="1"/>
  <c r="F31" i="1"/>
  <c r="F18" i="1"/>
  <c r="H39" i="1"/>
  <c r="H6" i="1"/>
  <c r="G48" i="2"/>
  <c r="G6" i="2"/>
  <c r="F19" i="7"/>
  <c r="D19" i="7"/>
  <c r="B19" i="7"/>
  <c r="L17" i="7"/>
  <c r="J17" i="7"/>
  <c r="J19" i="7" s="1"/>
  <c r="H17" i="7"/>
  <c r="H19" i="7" s="1"/>
  <c r="P16" i="7"/>
  <c r="N16" i="7"/>
  <c r="P15" i="7"/>
  <c r="N15" i="7"/>
  <c r="E37" i="2" l="1"/>
  <c r="E71" i="2" s="1"/>
  <c r="E79" i="2" s="1"/>
  <c r="E81" i="2" s="1"/>
  <c r="I37" i="2"/>
  <c r="E74" i="2"/>
  <c r="E76" i="2" s="1"/>
  <c r="J33" i="1"/>
  <c r="J60" i="1"/>
  <c r="J77" i="1" s="1"/>
  <c r="F33" i="1"/>
  <c r="F60" i="1"/>
  <c r="F77" i="1" s="1"/>
  <c r="N17" i="7"/>
  <c r="P17" i="7"/>
  <c r="N13" i="3"/>
  <c r="C69" i="2"/>
  <c r="I71" i="2" l="1"/>
  <c r="I79" i="2" s="1"/>
  <c r="I81" i="2" s="1"/>
  <c r="I74" i="2"/>
  <c r="E84" i="2"/>
  <c r="I76" i="2"/>
  <c r="T13" i="3"/>
  <c r="N17" i="3"/>
  <c r="N16" i="3"/>
  <c r="N18" i="3" s="1"/>
  <c r="N20" i="3" s="1"/>
  <c r="G59" i="2" l="1"/>
  <c r="J16" i="9" s="1"/>
  <c r="C59" i="2"/>
  <c r="J17" i="8" s="1"/>
  <c r="P17" i="8" l="1"/>
  <c r="T17" i="8" s="1"/>
  <c r="N17" i="8"/>
  <c r="N18" i="8" s="1"/>
  <c r="N20" i="8" s="1"/>
  <c r="D72" i="1" s="1"/>
  <c r="J18" i="8"/>
  <c r="J20" i="8" s="1"/>
  <c r="J17" i="9"/>
  <c r="N16" i="9"/>
  <c r="P16" i="9"/>
  <c r="D74" i="2"/>
  <c r="F74" i="2"/>
  <c r="H74" i="2"/>
  <c r="D29" i="2"/>
  <c r="F29" i="2"/>
  <c r="H29" i="2"/>
  <c r="J19" i="9" l="1"/>
  <c r="N19" i="9" s="1"/>
  <c r="H72" i="1" s="1"/>
  <c r="N17" i="9"/>
  <c r="G66" i="5"/>
  <c r="C66" i="5"/>
  <c r="J18" i="3" l="1"/>
  <c r="J20" i="3" s="1"/>
  <c r="G69" i="2" l="1"/>
  <c r="C27" i="2" l="1"/>
  <c r="G27" i="2"/>
  <c r="D58" i="1"/>
  <c r="H58" i="1"/>
  <c r="D52" i="1"/>
  <c r="H31" i="1" l="1"/>
  <c r="D31" i="1"/>
  <c r="F18" i="3" l="1"/>
  <c r="F20" i="3" s="1"/>
  <c r="D18" i="3"/>
  <c r="D20" i="3" s="1"/>
  <c r="B18" i="3"/>
  <c r="B20" i="3" s="1"/>
  <c r="R18" i="3"/>
  <c r="R20" i="3" s="1"/>
  <c r="P16" i="3"/>
  <c r="T17" i="3" l="1"/>
  <c r="T16" i="3"/>
  <c r="H18" i="3"/>
  <c r="H20" i="3" s="1"/>
  <c r="L18" i="3"/>
  <c r="L20" i="3" s="1"/>
  <c r="C75" i="5"/>
  <c r="G75" i="5"/>
  <c r="G5" i="5"/>
  <c r="G50" i="5" s="1"/>
  <c r="C6" i="5"/>
  <c r="C51" i="5" s="1"/>
  <c r="G6" i="5"/>
  <c r="G51" i="5" s="1"/>
  <c r="C7" i="5"/>
  <c r="C52" i="5" s="1"/>
  <c r="C29" i="5"/>
  <c r="C42" i="5" s="1"/>
  <c r="C44" i="5" s="1"/>
  <c r="G29" i="5"/>
  <c r="G42" i="5" s="1"/>
  <c r="G44" i="5" s="1"/>
  <c r="D44" i="5"/>
  <c r="F44" i="5"/>
  <c r="H44" i="5"/>
  <c r="C49" i="5"/>
  <c r="G49" i="5"/>
  <c r="C50" i="5"/>
  <c r="G7" i="5"/>
  <c r="G52" i="5" s="1"/>
  <c r="C17" i="2"/>
  <c r="C33" i="2" s="1"/>
  <c r="G17" i="2"/>
  <c r="G33" i="2" s="1"/>
  <c r="C49" i="2"/>
  <c r="G49" i="2"/>
  <c r="C50" i="2"/>
  <c r="G50" i="2"/>
  <c r="H7" i="1"/>
  <c r="H40" i="1" s="1"/>
  <c r="J7" i="1"/>
  <c r="D18" i="1"/>
  <c r="D33" i="1" s="1"/>
  <c r="H18" i="1"/>
  <c r="D40" i="1"/>
  <c r="D41" i="1"/>
  <c r="H41" i="1"/>
  <c r="D60" i="1"/>
  <c r="E58" i="1"/>
  <c r="H60" i="1"/>
  <c r="L19" i="7" l="1"/>
  <c r="N19" i="7" s="1"/>
  <c r="P12" i="7"/>
  <c r="P19" i="7" s="1"/>
  <c r="N12" i="7"/>
  <c r="G29" i="2"/>
  <c r="C29" i="2"/>
  <c r="G70" i="2"/>
  <c r="C70" i="2"/>
  <c r="G77" i="5"/>
  <c r="G79" i="5" s="1"/>
  <c r="G81" i="5" s="1"/>
  <c r="C77" i="5"/>
  <c r="C79" i="5" s="1"/>
  <c r="C81" i="5" s="1"/>
  <c r="H33" i="1"/>
  <c r="T18" i="3"/>
  <c r="T20" i="3" s="1"/>
  <c r="P18" i="3"/>
  <c r="P20" i="3" s="1"/>
  <c r="C35" i="2" l="1"/>
  <c r="C37" i="2" l="1"/>
  <c r="C71" i="2" s="1"/>
  <c r="C79" i="2" s="1"/>
  <c r="C81" i="2" s="1"/>
  <c r="C74" i="2"/>
  <c r="H16" i="8" s="1"/>
  <c r="P16" i="8" l="1"/>
  <c r="H18" i="8"/>
  <c r="H20" i="8" s="1"/>
  <c r="D71" i="1" s="1"/>
  <c r="D73" i="1" s="1"/>
  <c r="D75" i="1" s="1"/>
  <c r="D77" i="1" s="1"/>
  <c r="C76" i="2"/>
  <c r="C84" i="2"/>
  <c r="G35" i="2"/>
  <c r="P18" i="8" l="1"/>
  <c r="P20" i="8" s="1"/>
  <c r="T16" i="8"/>
  <c r="T18" i="8" s="1"/>
  <c r="T20" i="8" s="1"/>
  <c r="G37" i="2"/>
  <c r="G74" i="2" l="1"/>
  <c r="H15" i="9" s="1"/>
  <c r="G71" i="2"/>
  <c r="G79" i="2" s="1"/>
  <c r="G81" i="2" s="1"/>
  <c r="G76" i="2"/>
  <c r="P15" i="9" l="1"/>
  <c r="P17" i="9" s="1"/>
  <c r="P19" i="9" s="1"/>
  <c r="H17" i="9"/>
  <c r="H19" i="9" s="1"/>
  <c r="H71" i="1" s="1"/>
  <c r="H73" i="1" s="1"/>
  <c r="H75" i="1" s="1"/>
  <c r="H77" i="1" s="1"/>
</calcChain>
</file>

<file path=xl/sharedStrings.xml><?xml version="1.0" encoding="utf-8"?>
<sst xmlns="http://schemas.openxmlformats.org/spreadsheetml/2006/main" count="385" uniqueCount="226">
  <si>
    <t>Siam Food Products Public Company Limited and its Subsidiaries</t>
  </si>
  <si>
    <t>Statement of financial position</t>
  </si>
  <si>
    <t>As at 31 December 2012 and 2011</t>
  </si>
  <si>
    <t>Assets</t>
  </si>
  <si>
    <t>Note</t>
  </si>
  <si>
    <t>(in Baht)</t>
  </si>
  <si>
    <t>Current assets</t>
  </si>
  <si>
    <t>Cash and cash equivalents</t>
  </si>
  <si>
    <t>Trade accounts receivable</t>
  </si>
  <si>
    <t>Other receivables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</si>
  <si>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</si>
  <si>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</si>
  <si>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</si>
  <si>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</si>
  <si>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</si>
  <si>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</si>
  <si>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</si>
  <si>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</si>
  <si>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</si>
  <si>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</si>
  <si>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</si>
  <si>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</si>
  <si>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</si>
  <si>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</si>
  <si>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Other payables</t>
  </si>
  <si>
    <t>Advances received from sale of goods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</si>
  <si>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</si>
  <si>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</si>
  <si>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</si>
  <si>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</si>
  <si>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</si>
  <si>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</si>
  <si>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</si>
  <si>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</si>
  <si>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</si>
  <si>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</si>
  <si>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 xml:space="preserve">   Unappropriated</t>
  </si>
  <si>
    <t>Non-controlling interests</t>
  </si>
  <si>
    <t>Total equity</t>
  </si>
  <si>
    <t>Total liabilities and equity</t>
  </si>
  <si>
    <t>Statement of comprehensive income</t>
  </si>
  <si>
    <t>Net foreign exchange gain</t>
  </si>
  <si>
    <t>Other income</t>
  </si>
  <si>
    <t>Expenses</t>
  </si>
  <si>
    <t xml:space="preserve">Cost of sales of goods </t>
  </si>
  <si>
    <t>Administrative expenses</t>
  </si>
  <si>
    <t>Finance costs</t>
  </si>
  <si>
    <t>Total expenses</t>
  </si>
  <si>
    <t>Statement of changes in equity</t>
  </si>
  <si>
    <t>Total</t>
  </si>
  <si>
    <t>Retained earnings</t>
  </si>
  <si>
    <t>of equity</t>
  </si>
  <si>
    <t xml:space="preserve">Issued and </t>
  </si>
  <si>
    <t>attributable to</t>
  </si>
  <si>
    <t>Non-</t>
  </si>
  <si>
    <t>paid-up</t>
  </si>
  <si>
    <t xml:space="preserve">Legal </t>
  </si>
  <si>
    <t xml:space="preserve">owners of </t>
  </si>
  <si>
    <t>controlling</t>
  </si>
  <si>
    <t xml:space="preserve">share capital </t>
  </si>
  <si>
    <t>reserve</t>
  </si>
  <si>
    <t>Unappropriated</t>
  </si>
  <si>
    <t>interests</t>
  </si>
  <si>
    <t>equity</t>
  </si>
  <si>
    <t>Consolidated financial statements</t>
  </si>
  <si>
    <t xml:space="preserve">Separate financial statements </t>
  </si>
  <si>
    <t>Statement of cash flows</t>
  </si>
  <si>
    <t>Cash flows from operating activities</t>
  </si>
  <si>
    <t>Interest income</t>
  </si>
  <si>
    <t>Changes in operating assets and liabilities</t>
  </si>
  <si>
    <t>Employee benefit paid</t>
  </si>
  <si>
    <t>Cash flows from investing activities</t>
  </si>
  <si>
    <t>Cash flows from financing activities</t>
  </si>
  <si>
    <t>Current biological assets</t>
  </si>
  <si>
    <t>30 September</t>
  </si>
  <si>
    <t>Non-current biological assets</t>
  </si>
  <si>
    <t>Employee benefits expense</t>
  </si>
  <si>
    <t>Decrease from harvest/sale of biological assets</t>
  </si>
  <si>
    <t>Increase from crop of biological assets</t>
  </si>
  <si>
    <t>Payables for acquisition of machinery and equipment</t>
  </si>
  <si>
    <t>Investments in subsidiaries</t>
  </si>
  <si>
    <t>Idle expenses</t>
  </si>
  <si>
    <t>ordinary shares</t>
  </si>
  <si>
    <t>For the periods ended 31 December 2012 and 2011</t>
  </si>
  <si>
    <t>Dividends income</t>
  </si>
  <si>
    <t>Other comprehensive income</t>
  </si>
  <si>
    <t xml:space="preserve">   Legal reserve</t>
  </si>
  <si>
    <t>Revenue</t>
  </si>
  <si>
    <t>Revenue from sale of goods</t>
  </si>
  <si>
    <t>Distribution costs</t>
  </si>
  <si>
    <t>Year ended 30 September</t>
  </si>
  <si>
    <t>Investment in associate</t>
  </si>
  <si>
    <t>Equity attributable to owners of the parent</t>
  </si>
  <si>
    <t>premium on</t>
  </si>
  <si>
    <t>Share</t>
  </si>
  <si>
    <t xml:space="preserve">the parent </t>
  </si>
  <si>
    <t>Total comprehensive income (expense) attributable to:</t>
  </si>
  <si>
    <t xml:space="preserve">Consolidated </t>
  </si>
  <si>
    <t>financial statements</t>
  </si>
  <si>
    <t>Separate</t>
  </si>
  <si>
    <t>Total revenue</t>
  </si>
  <si>
    <t xml:space="preserve">   subsequently to profit or loss</t>
  </si>
  <si>
    <t xml:space="preserve">   Other comprehensive income (expense)</t>
  </si>
  <si>
    <t>Discontinued operation</t>
  </si>
  <si>
    <t>Profit (loss) for the year from discontinued operation, net of tax</t>
  </si>
  <si>
    <t xml:space="preserve">Profit (loss) for the year </t>
  </si>
  <si>
    <t xml:space="preserve">Income tax relating to items that will not be reclassified </t>
  </si>
  <si>
    <t>Total comprehensive income (expense) for the year</t>
  </si>
  <si>
    <t>Comprehensive income (expense) for the year</t>
  </si>
  <si>
    <t xml:space="preserve">   Other comprehensive income (expense) </t>
  </si>
  <si>
    <t xml:space="preserve">Proceeds from sale of equipment </t>
  </si>
  <si>
    <t xml:space="preserve">Acquisition of plant and equipment  </t>
  </si>
  <si>
    <t>Short-term loan from associate</t>
  </si>
  <si>
    <t xml:space="preserve">Dividends received </t>
  </si>
  <si>
    <t xml:space="preserve">Interest received </t>
  </si>
  <si>
    <t xml:space="preserve">Interest paid </t>
  </si>
  <si>
    <t>Proceeds from repayment of short-term loans to subsidiary</t>
  </si>
  <si>
    <t xml:space="preserve">Net decrease in cash and cash equivalents </t>
  </si>
  <si>
    <t>Increase in short-term loans to subsidiary</t>
  </si>
  <si>
    <t>Non-current provisions for employee benefits</t>
  </si>
  <si>
    <t>Share premium on ordinary shares</t>
  </si>
  <si>
    <t>Items that will be reclassified subsequently to profit or loss</t>
  </si>
  <si>
    <t>Unrealised loss on exchange rates</t>
  </si>
  <si>
    <t>Effect of exchange rate changes on cash and cash equivalents</t>
  </si>
  <si>
    <t>Non-cash transactions</t>
  </si>
  <si>
    <t>Proceeds from reduction in value of investment units of</t>
  </si>
  <si>
    <t xml:space="preserve">   available-for-sale investments</t>
  </si>
  <si>
    <t>Taxes paid</t>
  </si>
  <si>
    <t>5, 7</t>
  </si>
  <si>
    <t>Share of profit of associate accounted for using equity method,</t>
  </si>
  <si>
    <t xml:space="preserve">   net of income tax</t>
  </si>
  <si>
    <t>Repayment of short-term loans from assoicate</t>
  </si>
  <si>
    <t xml:space="preserve">  (30,000,000 ordinary shares, par value at Baht 10 per share)</t>
  </si>
  <si>
    <t xml:space="preserve">  (21,000,000 ordinary shares, par value at Baht 10 per share)</t>
  </si>
  <si>
    <t>Proceeds from short-term loans from financial institution</t>
  </si>
  <si>
    <t>Repayment of short-term loans from financial institution</t>
  </si>
  <si>
    <t>Loss on impairment of investment in subsidiary</t>
  </si>
  <si>
    <t>Year ended 30 September 2021</t>
  </si>
  <si>
    <t>Balance at 1 October 2020</t>
  </si>
  <si>
    <t>Balance at 30 September 2021</t>
  </si>
  <si>
    <t>Right-of-use assets</t>
  </si>
  <si>
    <t>Current portion of lease liabilities</t>
  </si>
  <si>
    <t>Lease liabilities</t>
  </si>
  <si>
    <t>Dividend income</t>
  </si>
  <si>
    <t>Net foreign exchange loss</t>
  </si>
  <si>
    <t>Loss on investments in equity instruments designated at fair value</t>
  </si>
  <si>
    <t xml:space="preserve">   through other comprehensive income</t>
  </si>
  <si>
    <t>Income tax relating to items that will be reclassified</t>
  </si>
  <si>
    <t>Items that will not be reclassified to subsequently to profit or loss</t>
  </si>
  <si>
    <t>Increase in right-of-use assets</t>
  </si>
  <si>
    <t>Cash flow</t>
  </si>
  <si>
    <t>hedge reserve</t>
  </si>
  <si>
    <t xml:space="preserve">   Profit</t>
  </si>
  <si>
    <t>Acquisition of investment in subsidiary</t>
  </si>
  <si>
    <t>Other non-current financial assets</t>
  </si>
  <si>
    <t>Profit (loss) attributable to:</t>
  </si>
  <si>
    <t xml:space="preserve">   Profit (loss)</t>
  </si>
  <si>
    <t>Total other</t>
  </si>
  <si>
    <t>Gain on disposal of equipment</t>
  </si>
  <si>
    <t xml:space="preserve">Payment of lease liabilities </t>
  </si>
  <si>
    <t>5, 15</t>
  </si>
  <si>
    <t>5, 19</t>
  </si>
  <si>
    <t>5, 10</t>
  </si>
  <si>
    <t>Total items that will be reclassified subsequently to profit or loss</t>
  </si>
  <si>
    <t>Total items that will not be reclassified subsequentlyto profit or loss</t>
  </si>
  <si>
    <t>Owners of parent</t>
  </si>
  <si>
    <t>Other components of equity</t>
  </si>
  <si>
    <t>comprehensive income</t>
  </si>
  <si>
    <t>Impairment loss on investment in subsidiary</t>
  </si>
  <si>
    <t>Net cash used in investing activities</t>
  </si>
  <si>
    <t>Net decrease in cash and cash equivalents, before effect of exchange rates</t>
  </si>
  <si>
    <t>Cash and cash equivalents at the beginning of the year</t>
  </si>
  <si>
    <t>Cash and cash equivalents at the end of the year</t>
  </si>
  <si>
    <t>Year ended 30 September 2022</t>
  </si>
  <si>
    <t>Balance at 1 October 2021</t>
  </si>
  <si>
    <t>Balance at 30 September 2022</t>
  </si>
  <si>
    <t>Bank overdraft and short-term loans from financial institution</t>
  </si>
  <si>
    <t>Revenue from rental</t>
  </si>
  <si>
    <t>Costs of rental</t>
  </si>
  <si>
    <t>Loss on remeasuring biological assets</t>
  </si>
  <si>
    <t>Profit from operating activities</t>
  </si>
  <si>
    <t>Profit before income tax expense</t>
  </si>
  <si>
    <t>Tax expense (income)</t>
  </si>
  <si>
    <t>Gain (loss) on remeasurements of defined benefit plans</t>
  </si>
  <si>
    <t xml:space="preserve">   using equity method, net of income tax</t>
  </si>
  <si>
    <t xml:space="preserve">   Profit </t>
  </si>
  <si>
    <t>Profit for the year</t>
  </si>
  <si>
    <t>Adjustments to reconcile profit to cash receipts (payments)</t>
  </si>
  <si>
    <t>Tax income (expense)</t>
  </si>
  <si>
    <t>Gain on sale of discontinued operation, net of income tax</t>
  </si>
  <si>
    <t>Proceeds from disposal of discontinued operation, net of cash disposed of</t>
  </si>
  <si>
    <t>Consist of</t>
  </si>
  <si>
    <t>Net</t>
  </si>
  <si>
    <t>5, 21</t>
  </si>
  <si>
    <t>Short-term loans to subsidiaries</t>
  </si>
  <si>
    <t>Current income tax payable</t>
  </si>
  <si>
    <t>Share of profit of associate accounted for using equity method, net of income tax</t>
  </si>
  <si>
    <t>Profit for the year from continuing operations</t>
  </si>
  <si>
    <t>Profit for the year from discontinued operation, net of income tax</t>
  </si>
  <si>
    <t>Gain on investments in equity instruments designated at fair value</t>
  </si>
  <si>
    <t xml:space="preserve">Share of other comprehensive income of associate accounted for </t>
  </si>
  <si>
    <t xml:space="preserve">Total comprehensive income for the year </t>
  </si>
  <si>
    <t>components</t>
  </si>
  <si>
    <t xml:space="preserve">Gain (loss) on investments </t>
  </si>
  <si>
    <t>in equity instruments designated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</si>
  <si>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</si>
  <si>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Earnings from continuing operations</t>
  </si>
  <si>
    <t>Earnings from discontinued operations</t>
  </si>
  <si>
    <t xml:space="preserve"> at fair value through other</t>
  </si>
  <si>
    <t>at fair value through other</t>
  </si>
  <si>
    <t xml:space="preserve">Net cash from (used in) operating activities </t>
  </si>
  <si>
    <t>Net cash generated from (used in) operating</t>
  </si>
  <si>
    <t>Net cash used in financing activities</t>
  </si>
  <si>
    <t>3, 20</t>
  </si>
  <si>
    <t>Supplemental disclosures of cash flows information:</t>
  </si>
  <si>
    <t>Bank overdrafts</t>
  </si>
  <si>
    <t>(Reversal of) loss on inventories devaluation</t>
  </si>
  <si>
    <t>Depreciation and amortisation expense</t>
  </si>
  <si>
    <t>Gain (loss) on investments</t>
  </si>
  <si>
    <t>Gain (loss) on cash flow hedges</t>
  </si>
  <si>
    <t>Other components of equity, net of income tax</t>
  </si>
  <si>
    <t xml:space="preserve">at fair value through other </t>
  </si>
  <si>
    <t xml:space="preserve"> at fair value through other </t>
  </si>
  <si>
    <t>Reversal of impairment loss on assets</t>
  </si>
  <si>
    <t>(Gain) loss on remeasuring biological assets</t>
  </si>
  <si>
    <t>Gain on disposal of spare parts and factory supplies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</si>
</sst>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_);_(* \(#,##0\);_(* &quot;-&quot;???_);_(@_)"/>
    <numFmt numFmtId="166" formatCode="_(* #,##0.000_);_(* \(#,##0.000\);_(* &quot;-&quot;???_);_(@_)"/>
    <numFmt numFmtId="167" formatCode="_(* #,##0.0000_);_(* \(#,##0.0000\);_(* &quot;-&quot;??_);_(@_)"/>
  </numFmts>
  <fonts count="20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b/>
      <sz val="12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i/>
      <sz val="16"/>
      <name val="Times New Roman"/>
      <family val="1"/>
    </font>
    <font>
      <sz val="16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</cellStyleXfs>
  <cellXfs count="233">
    <xf numFmtId="0" fontId="0" fillId="0" borderId="0" xfId="0"/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/>
    <xf numFmtId="49" fontId="0" fillId="0" borderId="0" xfId="0" applyNumberFormat="1" applyFont="1" applyFill="1" applyAlignment="1">
      <alignment horizontal="center"/>
    </xf>
    <xf numFmtId="37" fontId="0" fillId="0" borderId="0" xfId="0" applyNumberFormat="1" applyFont="1" applyFill="1" applyAlignment="1"/>
    <xf numFmtId="164" fontId="0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5" fontId="0" fillId="0" borderId="0" xfId="1" applyNumberFormat="1" applyFont="1" applyFill="1" applyBorder="1" applyAlignment="1">
      <alignment horizontal="left"/>
    </xf>
    <xf numFmtId="164" fontId="6" fillId="0" borderId="1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/>
    <xf numFmtId="164" fontId="6" fillId="0" borderId="3" xfId="1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164" fontId="0" fillId="0" borderId="0" xfId="1" applyNumberFormat="1" applyFont="1" applyFill="1" applyAlignment="1"/>
    <xf numFmtId="164" fontId="6" fillId="0" borderId="1" xfId="1" quotePrefix="1" applyNumberFormat="1" applyFont="1" applyFill="1" applyBorder="1" applyAlignment="1">
      <alignment horizontal="center"/>
    </xf>
    <xf numFmtId="164" fontId="6" fillId="0" borderId="0" xfId="1" quotePrefix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164" fontId="0" fillId="0" borderId="0" xfId="0" applyNumberFormat="1" applyFont="1" applyFill="1" applyAlignment="1"/>
    <xf numFmtId="0" fontId="13" fillId="0" borderId="0" xfId="0" applyFont="1" applyFill="1" applyAlignment="1"/>
    <xf numFmtId="164" fontId="1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" applyFont="1" applyFill="1" applyBorder="1" applyAlignment="1">
      <alignment horizontal="center"/>
    </xf>
    <xf numFmtId="37" fontId="6" fillId="0" borderId="0" xfId="5" applyNumberFormat="1" applyFont="1" applyFill="1" applyBorder="1" applyAlignment="1"/>
    <xf numFmtId="0" fontId="6" fillId="0" borderId="0" xfId="0" applyFont="1" applyFill="1"/>
    <xf numFmtId="0" fontId="7" fillId="0" borderId="0" xfId="0" applyFont="1" applyFill="1"/>
    <xf numFmtId="0" fontId="6" fillId="0" borderId="0" xfId="5" applyFont="1" applyFill="1" applyAlignment="1"/>
    <xf numFmtId="164" fontId="6" fillId="0" borderId="3" xfId="1" applyNumberFormat="1" applyFont="1" applyFill="1" applyBorder="1" applyAlignment="1"/>
    <xf numFmtId="0" fontId="2" fillId="0" borderId="0" xfId="3" applyFont="1"/>
    <xf numFmtId="0" fontId="13" fillId="0" borderId="0" xfId="3" applyFont="1"/>
    <xf numFmtId="0" fontId="4" fillId="0" borderId="0" xfId="3" applyFont="1"/>
    <xf numFmtId="0" fontId="14" fillId="0" borderId="0" xfId="3" applyFont="1"/>
    <xf numFmtId="0" fontId="1" fillId="0" borderId="0" xfId="3" applyFont="1"/>
    <xf numFmtId="0" fontId="6" fillId="0" borderId="0" xfId="3" applyFont="1"/>
    <xf numFmtId="37" fontId="1" fillId="0" borderId="0" xfId="3" applyNumberFormat="1" applyFont="1" applyBorder="1" applyAlignment="1">
      <alignment horizontal="center"/>
    </xf>
    <xf numFmtId="39" fontId="1" fillId="0" borderId="0" xfId="3" applyNumberFormat="1" applyFont="1" applyBorder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wrapText="1"/>
    </xf>
    <xf numFmtId="41" fontId="6" fillId="0" borderId="0" xfId="3" applyNumberFormat="1" applyFont="1" applyBorder="1" applyAlignment="1">
      <alignment horizontal="center"/>
    </xf>
    <xf numFmtId="37" fontId="1" fillId="0" borderId="0" xfId="0" applyNumberFormat="1" applyFont="1" applyFill="1" applyBorder="1" applyAlignment="1">
      <alignment horizontal="center"/>
    </xf>
    <xf numFmtId="37" fontId="6" fillId="0" borderId="0" xfId="3" applyNumberFormat="1" applyFont="1" applyBorder="1" applyAlignment="1">
      <alignment horizontal="center"/>
    </xf>
    <xf numFmtId="0" fontId="7" fillId="0" borderId="0" xfId="3" applyFont="1"/>
    <xf numFmtId="0" fontId="8" fillId="0" borderId="0" xfId="3" applyFont="1" applyAlignment="1">
      <alignment horizontal="center"/>
    </xf>
    <xf numFmtId="37" fontId="1" fillId="0" borderId="0" xfId="0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center"/>
    </xf>
    <xf numFmtId="37" fontId="6" fillId="0" borderId="0" xfId="3" applyNumberFormat="1" applyFont="1"/>
    <xf numFmtId="37" fontId="1" fillId="0" borderId="0" xfId="3" applyNumberFormat="1" applyFont="1" applyFill="1" applyBorder="1"/>
    <xf numFmtId="0" fontId="0" fillId="0" borderId="0" xfId="3" applyFont="1"/>
    <xf numFmtId="37" fontId="1" fillId="0" borderId="0" xfId="3" applyNumberFormat="1" applyFont="1" applyFill="1"/>
    <xf numFmtId="37" fontId="6" fillId="0" borderId="0" xfId="3" applyNumberFormat="1" applyFont="1" applyFill="1"/>
    <xf numFmtId="37" fontId="6" fillId="0" borderId="0" xfId="3" applyNumberFormat="1" applyFont="1" applyFill="1" applyBorder="1"/>
    <xf numFmtId="37" fontId="6" fillId="0" borderId="0" xfId="3" applyNumberFormat="1" applyFont="1" applyBorder="1"/>
    <xf numFmtId="165" fontId="1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5" fontId="6" fillId="0" borderId="1" xfId="1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164" fontId="0" fillId="0" borderId="0" xfId="1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164" fontId="0" fillId="0" borderId="0" xfId="1" applyNumberFormat="1" applyFont="1" applyFill="1" applyAlignment="1">
      <alignment horizontal="left"/>
    </xf>
    <xf numFmtId="37" fontId="0" fillId="0" borderId="0" xfId="5" applyNumberFormat="1" applyFont="1" applyFill="1" applyBorder="1" applyAlignment="1"/>
    <xf numFmtId="0" fontId="0" fillId="0" borderId="0" xfId="0" applyFont="1" applyFill="1"/>
    <xf numFmtId="0" fontId="1" fillId="0" borderId="0" xfId="3" applyFont="1" applyFill="1"/>
    <xf numFmtId="164" fontId="1" fillId="0" borderId="0" xfId="1" applyNumberFormat="1" applyFont="1" applyFill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2" xfId="1" applyNumberFormat="1" applyFont="1" applyFill="1" applyBorder="1" applyAlignment="1">
      <alignment horizontal="right"/>
    </xf>
    <xf numFmtId="165" fontId="1" fillId="0" borderId="2" xfId="1" applyNumberFormat="1" applyFont="1" applyFill="1" applyBorder="1" applyAlignment="1">
      <alignment horizontal="left"/>
    </xf>
    <xf numFmtId="0" fontId="14" fillId="0" borderId="0" xfId="0" applyFont="1" applyFill="1" applyAlignment="1"/>
    <xf numFmtId="0" fontId="7" fillId="0" borderId="0" xfId="0" applyFont="1" applyFill="1" applyAlignment="1"/>
    <xf numFmtId="43" fontId="1" fillId="0" borderId="0" xfId="1" applyFont="1" applyFill="1" applyAlignment="1"/>
    <xf numFmtId="164" fontId="1" fillId="0" borderId="0" xfId="1" applyNumberFormat="1" applyFont="1" applyFill="1" applyAlignment="1"/>
    <xf numFmtId="0" fontId="0" fillId="0" borderId="0" xfId="0" applyFont="1" applyFill="1" applyAlignment="1">
      <alignment horizontal="left"/>
    </xf>
    <xf numFmtId="166" fontId="1" fillId="0" borderId="0" xfId="1" applyNumberFormat="1" applyFont="1" applyFill="1" applyBorder="1" applyAlignment="1">
      <alignment horizontal="left"/>
    </xf>
    <xf numFmtId="164" fontId="1" fillId="0" borderId="4" xfId="1" applyNumberFormat="1" applyFont="1" applyFill="1" applyBorder="1" applyAlignment="1"/>
    <xf numFmtId="43" fontId="0" fillId="0" borderId="0" xfId="0" applyNumberFormat="1" applyFont="1" applyFill="1" applyAlignment="1"/>
    <xf numFmtId="37" fontId="1" fillId="0" borderId="0" xfId="1" applyNumberFormat="1" applyFont="1" applyFill="1" applyBorder="1" applyAlignment="1"/>
    <xf numFmtId="37" fontId="1" fillId="0" borderId="2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6" fillId="0" borderId="0" xfId="1" applyNumberFormat="1" applyFont="1" applyFill="1" applyBorder="1" applyAlignment="1"/>
    <xf numFmtId="164" fontId="6" fillId="0" borderId="1" xfId="1" applyNumberFormat="1" applyFont="1" applyFill="1" applyBorder="1" applyAlignment="1"/>
    <xf numFmtId="0" fontId="0" fillId="0" borderId="0" xfId="0" applyFont="1" applyFill="1" applyAlignment="1">
      <alignment horizontal="justify"/>
    </xf>
    <xf numFmtId="37" fontId="1" fillId="0" borderId="0" xfId="1" applyNumberFormat="1" applyFont="1" applyFill="1" applyBorder="1" applyAlignment="1">
      <alignment horizontal="right"/>
    </xf>
    <xf numFmtId="37" fontId="6" fillId="0" borderId="1" xfId="1" applyNumberFormat="1" applyFont="1" applyFill="1" applyBorder="1" applyAlignment="1"/>
    <xf numFmtId="37" fontId="6" fillId="0" borderId="0" xfId="1" applyNumberFormat="1" applyFont="1" applyFill="1" applyBorder="1" applyAlignment="1"/>
    <xf numFmtId="0" fontId="0" fillId="0" borderId="0" xfId="0" applyFont="1" applyFill="1" applyAlignment="1">
      <alignment wrapText="1"/>
    </xf>
    <xf numFmtId="164" fontId="1" fillId="0" borderId="0" xfId="1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2" xfId="0" applyFont="1" applyFill="1" applyBorder="1" applyAlignment="1"/>
    <xf numFmtId="166" fontId="6" fillId="0" borderId="2" xfId="1" applyNumberFormat="1" applyFont="1" applyFill="1" applyBorder="1" applyAlignment="1">
      <alignment horizontal="center"/>
    </xf>
    <xf numFmtId="43" fontId="0" fillId="0" borderId="0" xfId="1" applyFont="1" applyFill="1" applyAlignment="1"/>
    <xf numFmtId="0" fontId="0" fillId="0" borderId="0" xfId="1" quotePrefix="1" applyNumberFormat="1" applyFont="1" applyFill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0" fillId="0" borderId="0" xfId="3" applyNumberFormat="1" applyFont="1" applyBorder="1"/>
    <xf numFmtId="165" fontId="0" fillId="0" borderId="0" xfId="1" applyNumberFormat="1" applyFont="1" applyFill="1" applyBorder="1" applyAlignment="1">
      <alignment horizontal="center"/>
    </xf>
    <xf numFmtId="37" fontId="0" fillId="0" borderId="0" xfId="3" applyNumberFormat="1" applyFont="1" applyFill="1" applyBorder="1"/>
    <xf numFmtId="166" fontId="0" fillId="0" borderId="2" xfId="1" applyNumberFormat="1" applyFont="1" applyFill="1" applyBorder="1" applyAlignment="1">
      <alignment horizontal="center"/>
    </xf>
    <xf numFmtId="37" fontId="0" fillId="0" borderId="0" xfId="3" applyNumberFormat="1" applyFont="1"/>
    <xf numFmtId="165" fontId="0" fillId="0" borderId="2" xfId="1" applyNumberFormat="1" applyFont="1" applyFill="1" applyBorder="1" applyAlignment="1">
      <alignment horizontal="center"/>
    </xf>
    <xf numFmtId="37" fontId="0" fillId="0" borderId="0" xfId="3" applyNumberFormat="1" applyFont="1" applyFill="1"/>
    <xf numFmtId="165" fontId="6" fillId="0" borderId="0" xfId="1" applyNumberFormat="1" applyFont="1" applyFill="1" applyBorder="1" applyAlignment="1">
      <alignment horizontal="center"/>
    </xf>
    <xf numFmtId="43" fontId="6" fillId="0" borderId="0" xfId="1" applyFont="1" applyFill="1" applyBorder="1" applyAlignment="1">
      <alignment horizontal="right"/>
    </xf>
    <xf numFmtId="43" fontId="6" fillId="0" borderId="0" xfId="1" applyFont="1" applyBorder="1"/>
    <xf numFmtId="164" fontId="6" fillId="0" borderId="0" xfId="1" applyNumberFormat="1" applyFont="1" applyBorder="1" applyAlignment="1">
      <alignment horizontal="center"/>
    </xf>
    <xf numFmtId="0" fontId="0" fillId="0" borderId="0" xfId="3" applyFont="1" applyFill="1"/>
    <xf numFmtId="165" fontId="1" fillId="0" borderId="0" xfId="1" applyNumberFormat="1" applyFont="1" applyFill="1" applyBorder="1" applyAlignment="1"/>
    <xf numFmtId="43" fontId="0" fillId="0" borderId="0" xfId="1" applyFont="1" applyFill="1" applyBorder="1" applyAlignment="1"/>
    <xf numFmtId="164" fontId="1" fillId="0" borderId="2" xfId="1" applyNumberFormat="1" applyFont="1" applyFill="1" applyBorder="1" applyAlignment="1"/>
    <xf numFmtId="164" fontId="0" fillId="0" borderId="0" xfId="1" applyNumberFormat="1" applyFont="1" applyFill="1" applyBorder="1" applyAlignment="1">
      <alignment horizontal="left"/>
    </xf>
    <xf numFmtId="0" fontId="0" fillId="0" borderId="0" xfId="0" quotePrefix="1" applyNumberFormat="1" applyFont="1" applyFill="1" applyAlignment="1">
      <alignment horizontal="center"/>
    </xf>
    <xf numFmtId="0" fontId="10" fillId="0" borderId="0" xfId="0" applyFont="1" applyFill="1" applyAlignment="1"/>
    <xf numFmtId="164" fontId="6" fillId="0" borderId="5" xfId="1" applyNumberFormat="1" applyFont="1" applyFill="1" applyBorder="1" applyAlignment="1"/>
    <xf numFmtId="43" fontId="0" fillId="0" borderId="0" xfId="5" applyNumberFormat="1" applyFont="1" applyFill="1" applyBorder="1" applyAlignment="1"/>
    <xf numFmtId="0" fontId="0" fillId="0" borderId="0" xfId="0" applyFill="1"/>
    <xf numFmtId="0" fontId="0" fillId="0" borderId="5" xfId="0" applyFont="1" applyFill="1" applyBorder="1" applyAlignment="1"/>
    <xf numFmtId="0" fontId="1" fillId="0" borderId="0" xfId="5" applyFont="1" applyFill="1" applyAlignment="1">
      <alignment wrapText="1"/>
    </xf>
    <xf numFmtId="37" fontId="17" fillId="0" borderId="0" xfId="3" applyNumberFormat="1" applyFont="1" applyFill="1" applyBorder="1" applyAlignment="1">
      <alignment horizontal="right"/>
    </xf>
    <xf numFmtId="37" fontId="17" fillId="0" borderId="0" xfId="3" applyNumberFormat="1" applyFont="1" applyFill="1" applyAlignment="1">
      <alignment horizontal="right"/>
    </xf>
    <xf numFmtId="37" fontId="17" fillId="0" borderId="0" xfId="2" applyNumberFormat="1" applyFont="1" applyFill="1" applyBorder="1" applyAlignment="1">
      <alignment horizontal="right"/>
    </xf>
    <xf numFmtId="0" fontId="18" fillId="0" borderId="0" xfId="3" applyFont="1" applyFill="1"/>
    <xf numFmtId="37" fontId="6" fillId="0" borderId="0" xfId="3" applyNumberFormat="1" applyFont="1" applyFill="1" applyBorder="1" applyAlignment="1">
      <alignment horizontal="right"/>
    </xf>
    <xf numFmtId="37" fontId="6" fillId="0" borderId="0" xfId="3" applyNumberFormat="1" applyFont="1" applyFill="1" applyAlignment="1">
      <alignment horizontal="right"/>
    </xf>
    <xf numFmtId="41" fontId="6" fillId="0" borderId="0" xfId="3" applyNumberFormat="1" applyFont="1" applyFill="1" applyBorder="1" applyAlignment="1">
      <alignment horizontal="center"/>
    </xf>
    <xf numFmtId="0" fontId="6" fillId="0" borderId="0" xfId="3" applyFont="1" applyFill="1"/>
    <xf numFmtId="164" fontId="6" fillId="0" borderId="0" xfId="1" applyNumberFormat="1" applyFont="1" applyFill="1" applyAlignment="1"/>
    <xf numFmtId="43" fontId="1" fillId="0" borderId="0" xfId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right"/>
    </xf>
    <xf numFmtId="0" fontId="2" fillId="0" borderId="0" xfId="3" applyFont="1" applyFill="1"/>
    <xf numFmtId="0" fontId="4" fillId="0" borderId="0" xfId="3" applyFont="1" applyFill="1"/>
    <xf numFmtId="0" fontId="2" fillId="0" borderId="0" xfId="3" applyFont="1" applyFill="1" applyAlignment="1"/>
    <xf numFmtId="0" fontId="15" fillId="0" borderId="0" xfId="3" applyFont="1" applyFill="1" applyAlignment="1"/>
    <xf numFmtId="0" fontId="1" fillId="0" borderId="0" xfId="3" applyFont="1" applyFill="1" applyBorder="1"/>
    <xf numFmtId="0" fontId="6" fillId="0" borderId="0" xfId="3" applyFont="1" applyFill="1" applyAlignment="1"/>
    <xf numFmtId="0" fontId="4" fillId="0" borderId="0" xfId="3" applyFont="1" applyFill="1" applyAlignment="1"/>
    <xf numFmtId="165" fontId="1" fillId="0" borderId="0" xfId="1" applyNumberFormat="1" applyFont="1" applyFill="1" applyBorder="1" applyAlignment="1">
      <alignment horizontal="left"/>
    </xf>
    <xf numFmtId="2" fontId="0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7" fontId="1" fillId="0" borderId="0" xfId="1" applyNumberFormat="1" applyFont="1" applyFill="1" applyAlignment="1"/>
    <xf numFmtId="167" fontId="1" fillId="0" borderId="0" xfId="1" applyNumberFormat="1" applyFont="1" applyFill="1" applyBorder="1" applyAlignment="1"/>
    <xf numFmtId="49" fontId="0" fillId="0" borderId="0" xfId="0" applyNumberFormat="1" applyFont="1" applyFill="1" applyAlignment="1"/>
    <xf numFmtId="0" fontId="1" fillId="0" borderId="0" xfId="3" applyFont="1" applyFill="1" applyAlignment="1">
      <alignment horizontal="center"/>
    </xf>
    <xf numFmtId="0" fontId="13" fillId="0" borderId="0" xfId="3" applyFont="1" applyFill="1"/>
    <xf numFmtId="0" fontId="14" fillId="0" borderId="0" xfId="3" applyFont="1" applyFill="1"/>
    <xf numFmtId="0" fontId="16" fillId="0" borderId="0" xfId="3" applyFont="1" applyFill="1"/>
    <xf numFmtId="0" fontId="1" fillId="0" borderId="0" xfId="3" applyFont="1" applyFill="1" applyBorder="1" applyAlignment="1">
      <alignment horizontal="center"/>
    </xf>
    <xf numFmtId="0" fontId="1" fillId="0" borderId="0" xfId="3" applyFont="1" applyFill="1" applyBorder="1" applyAlignment="1"/>
    <xf numFmtId="0" fontId="7" fillId="0" borderId="0" xfId="3" applyFont="1" applyFill="1"/>
    <xf numFmtId="0" fontId="3" fillId="0" borderId="0" xfId="3" applyFont="1" applyFill="1" applyAlignment="1">
      <alignment horizontal="center"/>
    </xf>
    <xf numFmtId="0" fontId="5" fillId="0" borderId="0" xfId="3" applyFont="1" applyFill="1" applyAlignment="1">
      <alignment horizontal="center"/>
    </xf>
    <xf numFmtId="0" fontId="1" fillId="0" borderId="0" xfId="3" applyFont="1" applyFill="1" applyAlignment="1">
      <alignment horizontal="right"/>
    </xf>
    <xf numFmtId="0" fontId="15" fillId="0" borderId="0" xfId="3" applyFont="1" applyFill="1"/>
    <xf numFmtId="0" fontId="16" fillId="0" borderId="0" xfId="3" applyFont="1" applyFill="1" applyAlignment="1">
      <alignment horizontal="right"/>
    </xf>
    <xf numFmtId="37" fontId="1" fillId="0" borderId="0" xfId="3" applyNumberFormat="1" applyFont="1" applyFill="1" applyBorder="1" applyAlignment="1">
      <alignment horizontal="center"/>
    </xf>
    <xf numFmtId="39" fontId="1" fillId="0" borderId="0" xfId="3" applyNumberFormat="1" applyFont="1" applyFill="1" applyBorder="1" applyAlignment="1">
      <alignment horizontal="center"/>
    </xf>
    <xf numFmtId="0" fontId="0" fillId="0" borderId="0" xfId="3" applyFont="1" applyFill="1" applyAlignment="1">
      <alignment horizontal="center"/>
    </xf>
    <xf numFmtId="37" fontId="0" fillId="0" borderId="0" xfId="3" applyNumberFormat="1" applyFont="1" applyFill="1" applyBorder="1" applyAlignment="1">
      <alignment horizontal="center"/>
    </xf>
    <xf numFmtId="39" fontId="0" fillId="0" borderId="0" xfId="3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/>
    </xf>
    <xf numFmtId="0" fontId="8" fillId="0" borderId="0" xfId="3" applyFont="1" applyFill="1" applyAlignment="1">
      <alignment horizontal="center"/>
    </xf>
    <xf numFmtId="37" fontId="0" fillId="0" borderId="0" xfId="0" applyNumberFormat="1" applyFill="1" applyBorder="1" applyAlignment="1"/>
    <xf numFmtId="167" fontId="1" fillId="0" borderId="0" xfId="1" applyNumberFormat="1" applyFont="1" applyFill="1" applyBorder="1" applyAlignment="1">
      <alignment horizontal="left"/>
    </xf>
    <xf numFmtId="37" fontId="0" fillId="0" borderId="2" xfId="0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>
      <alignment horizontal="right"/>
    </xf>
    <xf numFmtId="0" fontId="1" fillId="0" borderId="0" xfId="3" applyFont="1" applyFill="1" applyBorder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1" fillId="0" borderId="0" xfId="3" applyFont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0" fillId="0" borderId="0" xfId="3" applyFont="1" applyFill="1" applyAlignment="1"/>
    <xf numFmtId="0" fontId="0" fillId="0" borderId="0" xfId="5" applyFont="1" applyFill="1" applyAlignment="1"/>
    <xf numFmtId="0" fontId="11" fillId="0" borderId="0" xfId="0" applyFont="1" applyFill="1" applyAlignment="1">
      <alignment horizontal="center"/>
    </xf>
    <xf numFmtId="0" fontId="12" fillId="0" borderId="0" xfId="0" applyFont="1" applyFill="1" applyAlignment="1"/>
    <xf numFmtId="0" fontId="1" fillId="0" borderId="0" xfId="0" applyFont="1" applyFill="1" applyAlignment="1"/>
    <xf numFmtId="0" fontId="4" fillId="0" borderId="0" xfId="5" applyFont="1" applyFill="1"/>
    <xf numFmtId="0" fontId="13" fillId="0" borderId="5" xfId="0" applyFont="1" applyFill="1" applyBorder="1" applyAlignment="1"/>
    <xf numFmtId="0" fontId="0" fillId="0" borderId="0" xfId="5" applyFont="1" applyFill="1" applyAlignment="1">
      <alignment horizontal="left" indent="1"/>
    </xf>
    <xf numFmtId="0" fontId="1" fillId="0" borderId="0" xfId="5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0" fillId="0" borderId="0" xfId="0" applyFont="1" applyFill="1" applyAlignment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/>
    <xf numFmtId="164" fontId="0" fillId="0" borderId="2" xfId="1" applyNumberFormat="1" applyFont="1" applyFill="1" applyBorder="1" applyAlignment="1">
      <alignment horizontal="center"/>
    </xf>
    <xf numFmtId="164" fontId="0" fillId="0" borderId="2" xfId="1" applyNumberFormat="1" applyFont="1" applyFill="1" applyBorder="1" applyAlignment="1">
      <alignment horizontal="left"/>
    </xf>
    <xf numFmtId="164" fontId="13" fillId="0" borderId="0" xfId="1" applyNumberFormat="1" applyFont="1" applyFill="1" applyAlignment="1"/>
    <xf numFmtId="164" fontId="0" fillId="0" borderId="2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164" fontId="6" fillId="0" borderId="5" xfId="1" applyNumberFormat="1" applyFont="1" applyFill="1" applyBorder="1" applyAlignment="1">
      <alignment horizontal="right"/>
    </xf>
    <xf numFmtId="43" fontId="6" fillId="0" borderId="3" xfId="1" applyNumberFormat="1" applyFont="1" applyFill="1" applyBorder="1" applyAlignment="1"/>
    <xf numFmtId="43" fontId="6" fillId="0" borderId="0" xfId="1" applyNumberFormat="1" applyFont="1" applyFill="1" applyBorder="1" applyAlignment="1"/>
    <xf numFmtId="0" fontId="8" fillId="0" borderId="0" xfId="0" applyFont="1" applyFill="1" applyAlignment="1">
      <alignment horizontal="center"/>
    </xf>
    <xf numFmtId="43" fontId="0" fillId="0" borderId="0" xfId="1" applyFont="1"/>
    <xf numFmtId="164" fontId="0" fillId="0" borderId="3" xfId="1" applyNumberFormat="1" applyFont="1" applyFill="1" applyBorder="1" applyAlignment="1">
      <alignment horizontal="right"/>
    </xf>
    <xf numFmtId="164" fontId="0" fillId="0" borderId="6" xfId="1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49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8" fillId="0" borderId="0" xfId="3" applyNumberFormat="1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0" fillId="0" borderId="2" xfId="3" applyFont="1" applyFill="1" applyBorder="1" applyAlignment="1">
      <alignment horizontal="center"/>
    </xf>
    <xf numFmtId="0" fontId="6" fillId="0" borderId="0" xfId="3" applyFont="1" applyAlignment="1">
      <alignment horizontal="center"/>
    </xf>
    <xf numFmtId="0" fontId="1" fillId="0" borderId="2" xfId="3" applyFont="1" applyBorder="1" applyAlignment="1">
      <alignment horizontal="center"/>
    </xf>
    <xf numFmtId="37" fontId="8" fillId="0" borderId="0" xfId="3" applyNumberFormat="1" applyFont="1" applyBorder="1" applyAlignment="1">
      <alignment horizontal="center"/>
    </xf>
    <xf numFmtId="0" fontId="0" fillId="0" borderId="2" xfId="3" applyFont="1" applyBorder="1" applyAlignment="1">
      <alignment horizontal="center"/>
    </xf>
    <xf numFmtId="0" fontId="8" fillId="0" borderId="0" xfId="0" applyFont="1" applyFill="1" applyAlignment="1"/>
    <xf numFmtId="0" fontId="0" fillId="0" borderId="0" xfId="0" applyFont="1" applyFill="1" applyAlignment="1"/>
  </cellXfs>
  <cellStyles count="6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1:P85"/>
  <sheetViews>
    <sheetView showGridLines="0" tabSelected="1" zoomScale="115" zoomScaleNormal="115" zoomScaleSheetLayoutView="100" workbookViewId="0"/>
  </sheetViews>
  <sheetFormatPr defaultColWidth="9.1796875" defaultRowHeight="20.25" customHeight="1" x14ac:dyDescent="0.3"/>
  <cols>
    <col min="1" max="1" width="56.453125" style="179" customWidth="1"/>
    <col min="2" max="2" width="5.08984375" style="177" customWidth="1"/>
    <col min="3" max="3" width="1" style="177" customWidth="1"/>
    <col min="4" max="4" width="13.81640625" style="179" bestFit="1" customWidth="1"/>
    <col min="5" max="5" width="1" style="179" customWidth="1"/>
    <col min="6" max="6" width="13.81640625" style="194" bestFit="1" customWidth="1"/>
    <col min="7" max="7" width="1" style="179" customWidth="1"/>
    <col min="8" max="8" width="13.81640625" style="179" bestFit="1" customWidth="1"/>
    <col min="9" max="9" width="1" style="179" customWidth="1"/>
    <col min="10" max="10" width="13.81640625" style="194" bestFit="1" customWidth="1"/>
    <col min="11" max="16384" width="9.1796875" style="179"/>
  </cols>
  <sheetData>
    <row r="1" spans="1:10" s="1" customFormat="1" ht="20.25" customHeight="1" x14ac:dyDescent="0.35">
      <c r="A1" s="1" t="s">
        <v>0</v>
      </c>
      <c r="B1" s="144"/>
      <c r="C1" s="144"/>
    </row>
    <row r="2" spans="1:10" s="2" customFormat="1" ht="20.25" customHeight="1" x14ac:dyDescent="0.35">
      <c r="A2" s="2" t="s">
        <v>1</v>
      </c>
      <c r="B2" s="190"/>
      <c r="C2" s="190"/>
    </row>
    <row r="3" spans="1:10" s="3" customFormat="1" ht="20.25" hidden="1" customHeight="1" x14ac:dyDescent="0.3">
      <c r="A3" s="3" t="s">
        <v>2</v>
      </c>
      <c r="B3" s="145"/>
      <c r="C3" s="145"/>
    </row>
    <row r="4" spans="1:10" s="3" customFormat="1" ht="20.25" customHeight="1" x14ac:dyDescent="0.3">
      <c r="B4" s="145"/>
      <c r="C4" s="145"/>
      <c r="E4" s="176"/>
      <c r="H4" s="176"/>
      <c r="I4" s="176"/>
      <c r="J4" s="191"/>
    </row>
    <row r="5" spans="1:10" s="3" customFormat="1" ht="20.25" customHeight="1" x14ac:dyDescent="0.3">
      <c r="B5" s="145"/>
      <c r="C5" s="145"/>
      <c r="D5" s="215" t="s">
        <v>97</v>
      </c>
      <c r="E5" s="215"/>
      <c r="F5" s="215"/>
      <c r="G5" s="176"/>
      <c r="H5" s="215" t="s">
        <v>99</v>
      </c>
      <c r="I5" s="215"/>
      <c r="J5" s="215"/>
    </row>
    <row r="6" spans="1:10" s="3" customFormat="1" ht="20.25" customHeight="1" x14ac:dyDescent="0.3">
      <c r="B6" s="145"/>
      <c r="C6" s="145"/>
      <c r="D6" s="215" t="s">
        <v>98</v>
      </c>
      <c r="E6" s="215"/>
      <c r="F6" s="215"/>
      <c r="G6" s="176"/>
      <c r="H6" s="215" t="str">
        <f>D6</f>
        <v>financial statements</v>
      </c>
      <c r="I6" s="215"/>
      <c r="J6" s="215"/>
    </row>
    <row r="7" spans="1:10" s="3" customFormat="1" ht="20.25" customHeight="1" x14ac:dyDescent="0.3">
      <c r="B7" s="145"/>
      <c r="C7" s="145"/>
      <c r="D7" s="216" t="s">
        <v>74</v>
      </c>
      <c r="E7" s="216"/>
      <c r="F7" s="216"/>
      <c r="G7" s="4"/>
      <c r="H7" s="216" t="str">
        <f>D7</f>
        <v>30 September</v>
      </c>
      <c r="I7" s="216"/>
      <c r="J7" s="216">
        <f>F7</f>
        <v>0</v>
      </c>
    </row>
    <row r="8" spans="1:10" ht="20.25" customHeight="1" x14ac:dyDescent="0.3">
      <c r="A8" s="3" t="s">
        <v>3</v>
      </c>
      <c r="B8" s="177" t="s">
        <v>4</v>
      </c>
      <c r="D8" s="180">
        <v>2022</v>
      </c>
      <c r="E8" s="180"/>
      <c r="F8" s="193">
        <v>2021</v>
      </c>
      <c r="G8" s="4"/>
      <c r="H8" s="116">
        <v>2022</v>
      </c>
      <c r="I8" s="175"/>
      <c r="J8" s="116">
        <v>2021</v>
      </c>
    </row>
    <row r="9" spans="1:10" ht="20.25" customHeight="1" x14ac:dyDescent="0.3">
      <c r="D9" s="214" t="s">
        <v>5</v>
      </c>
      <c r="E9" s="214"/>
      <c r="F9" s="214"/>
      <c r="G9" s="214"/>
      <c r="H9" s="214"/>
      <c r="I9" s="214"/>
      <c r="J9" s="214"/>
    </row>
    <row r="10" spans="1:10" ht="20.25" customHeight="1" x14ac:dyDescent="0.3">
      <c r="A10" s="76" t="s">
        <v>6</v>
      </c>
      <c r="D10" s="5"/>
      <c r="E10" s="5"/>
      <c r="F10" s="5"/>
      <c r="G10" s="5"/>
      <c r="H10" s="5"/>
      <c r="I10" s="5"/>
      <c r="J10" s="5"/>
    </row>
    <row r="11" spans="1:10" ht="20.25" customHeight="1" x14ac:dyDescent="0.3">
      <c r="A11" s="179" t="s">
        <v>7</v>
      </c>
      <c r="B11" s="177">
        <v>6</v>
      </c>
      <c r="D11" s="78">
        <v>39528896</v>
      </c>
      <c r="E11" s="7"/>
      <c r="F11" s="78">
        <v>39885319</v>
      </c>
      <c r="G11" s="7"/>
      <c r="H11" s="78">
        <v>16793063</v>
      </c>
      <c r="I11" s="7"/>
      <c r="J11" s="78">
        <v>36300584</v>
      </c>
    </row>
    <row r="12" spans="1:10" ht="20.25" customHeight="1" x14ac:dyDescent="0.3">
      <c r="A12" s="179" t="s">
        <v>8</v>
      </c>
      <c r="B12" s="177" t="s">
        <v>128</v>
      </c>
      <c r="D12" s="78">
        <v>297103196</v>
      </c>
      <c r="E12" s="7"/>
      <c r="F12" s="78">
        <v>217252324</v>
      </c>
      <c r="G12" s="7"/>
      <c r="H12" s="78">
        <v>289023269</v>
      </c>
      <c r="I12" s="7"/>
      <c r="J12" s="78">
        <v>217252324</v>
      </c>
    </row>
    <row r="13" spans="1:10" ht="20.25" customHeight="1" x14ac:dyDescent="0.3">
      <c r="A13" s="179" t="s">
        <v>9</v>
      </c>
      <c r="B13" s="177">
        <v>5</v>
      </c>
      <c r="D13" s="78">
        <v>139458193</v>
      </c>
      <c r="E13" s="7"/>
      <c r="F13" s="78">
        <v>18467065</v>
      </c>
      <c r="G13" s="7"/>
      <c r="H13" s="78">
        <v>142845929</v>
      </c>
      <c r="I13" s="7"/>
      <c r="J13" s="78">
        <v>54202817</v>
      </c>
    </row>
    <row r="14" spans="1:10" ht="20.25" customHeight="1" x14ac:dyDescent="0.3">
      <c r="A14" s="179" t="s">
        <v>194</v>
      </c>
      <c r="B14" s="177">
        <v>5</v>
      </c>
      <c r="D14" s="141">
        <v>0</v>
      </c>
      <c r="E14" s="7"/>
      <c r="F14" s="141">
        <v>0</v>
      </c>
      <c r="G14" s="7"/>
      <c r="H14" s="78">
        <v>496000000</v>
      </c>
      <c r="I14" s="7"/>
      <c r="J14" s="78">
        <v>148000000</v>
      </c>
    </row>
    <row r="15" spans="1:10" ht="20.25" customHeight="1" x14ac:dyDescent="0.3">
      <c r="A15" s="179" t="s">
        <v>10</v>
      </c>
      <c r="B15" s="177">
        <v>8</v>
      </c>
      <c r="D15" s="78">
        <v>750449156</v>
      </c>
      <c r="E15" s="7"/>
      <c r="F15" s="78">
        <v>585405299</v>
      </c>
      <c r="G15" s="7"/>
      <c r="H15" s="78">
        <v>2264553</v>
      </c>
      <c r="I15" s="7"/>
      <c r="J15" s="78">
        <v>540744823</v>
      </c>
    </row>
    <row r="16" spans="1:10" ht="20.25" customHeight="1" x14ac:dyDescent="0.3">
      <c r="A16" s="64" t="s">
        <v>73</v>
      </c>
      <c r="B16" s="177">
        <v>9</v>
      </c>
      <c r="D16" s="78">
        <v>9877745</v>
      </c>
      <c r="E16" s="7"/>
      <c r="F16" s="78">
        <v>4801942</v>
      </c>
      <c r="G16" s="7"/>
      <c r="H16" s="78">
        <v>0</v>
      </c>
      <c r="I16" s="7"/>
      <c r="J16" s="78">
        <v>4801942</v>
      </c>
    </row>
    <row r="17" spans="1:10" ht="20.25" customHeight="1" x14ac:dyDescent="0.3">
      <c r="A17" s="179" t="s">
        <v>11</v>
      </c>
      <c r="D17" s="78">
        <v>11130548</v>
      </c>
      <c r="E17" s="7"/>
      <c r="F17" s="78">
        <v>7518068</v>
      </c>
      <c r="G17" s="7"/>
      <c r="H17" s="78">
        <v>273509</v>
      </c>
      <c r="I17" s="7"/>
      <c r="J17" s="78">
        <v>6678287</v>
      </c>
    </row>
    <row r="18" spans="1:10" ht="20.25" customHeight="1" x14ac:dyDescent="0.3">
      <c r="A18" s="3" t="s">
        <v>12</v>
      </c>
      <c r="D18" s="10">
        <f>SUM(D11:D17)</f>
        <v>1247547734</v>
      </c>
      <c r="E18" s="11"/>
      <c r="F18" s="10">
        <f>SUM(F11:F17)</f>
        <v>873330017</v>
      </c>
      <c r="G18" s="11"/>
      <c r="H18" s="10">
        <f>SUM(H11:H17)</f>
        <v>947200323</v>
      </c>
      <c r="I18" s="11"/>
      <c r="J18" s="10">
        <f>SUM(J11:J17)</f>
        <v>1007980777</v>
      </c>
    </row>
    <row r="19" spans="1:10" ht="20.25" customHeight="1" x14ac:dyDescent="0.3">
      <c r="D19" s="11"/>
      <c r="E19" s="11"/>
      <c r="F19" s="11"/>
      <c r="G19" s="11"/>
      <c r="H19" s="11"/>
      <c r="I19" s="11"/>
      <c r="J19" s="11"/>
    </row>
    <row r="20" spans="1:10" ht="20.25" customHeight="1" x14ac:dyDescent="0.3">
      <c r="A20" s="76" t="s">
        <v>13</v>
      </c>
      <c r="D20" s="14"/>
      <c r="E20" s="14"/>
      <c r="F20" s="14"/>
      <c r="G20" s="14"/>
      <c r="H20" s="14"/>
      <c r="I20" s="14"/>
      <c r="J20" s="14"/>
    </row>
    <row r="21" spans="1:10" ht="20.25" customHeight="1" x14ac:dyDescent="0.3">
      <c r="A21" s="179" t="s">
        <v>154</v>
      </c>
      <c r="B21" s="177">
        <v>24</v>
      </c>
      <c r="D21" s="78">
        <v>151238880</v>
      </c>
      <c r="E21" s="7"/>
      <c r="F21" s="78">
        <v>148653600</v>
      </c>
      <c r="G21" s="142"/>
      <c r="H21" s="78">
        <v>151238880</v>
      </c>
      <c r="I21" s="7"/>
      <c r="J21" s="78">
        <v>148653600</v>
      </c>
    </row>
    <row r="22" spans="1:10" ht="20.25" customHeight="1" x14ac:dyDescent="0.3">
      <c r="A22" s="179" t="s">
        <v>80</v>
      </c>
      <c r="B22" s="177">
        <v>11</v>
      </c>
      <c r="D22" s="141">
        <v>0</v>
      </c>
      <c r="E22" s="7"/>
      <c r="F22" s="141">
        <v>0</v>
      </c>
      <c r="G22" s="7"/>
      <c r="H22" s="78">
        <v>298505705</v>
      </c>
      <c r="I22" s="7"/>
      <c r="J22" s="78">
        <v>224755705</v>
      </c>
    </row>
    <row r="23" spans="1:10" ht="20.25" customHeight="1" x14ac:dyDescent="0.3">
      <c r="A23" s="179" t="s">
        <v>91</v>
      </c>
      <c r="B23" s="177">
        <v>10</v>
      </c>
      <c r="D23" s="78">
        <v>88951182</v>
      </c>
      <c r="E23" s="7"/>
      <c r="F23" s="78">
        <v>80233532</v>
      </c>
      <c r="G23" s="29"/>
      <c r="H23" s="78">
        <v>63200000</v>
      </c>
      <c r="I23" s="7"/>
      <c r="J23" s="78">
        <v>63200000</v>
      </c>
    </row>
    <row r="24" spans="1:10" ht="20.25" customHeight="1" x14ac:dyDescent="0.3">
      <c r="A24" s="179" t="s">
        <v>14</v>
      </c>
      <c r="B24" s="177">
        <v>12</v>
      </c>
      <c r="D24" s="78">
        <v>63447764</v>
      </c>
      <c r="E24" s="7"/>
      <c r="F24" s="78">
        <v>63632949</v>
      </c>
      <c r="G24" s="29"/>
      <c r="H24" s="78">
        <v>144995578</v>
      </c>
      <c r="I24" s="7"/>
      <c r="J24" s="78">
        <v>63632949</v>
      </c>
    </row>
    <row r="25" spans="1:10" ht="20.25" customHeight="1" x14ac:dyDescent="0.3">
      <c r="A25" s="179" t="s">
        <v>15</v>
      </c>
      <c r="B25" s="177">
        <v>13</v>
      </c>
      <c r="D25" s="78">
        <v>528659442</v>
      </c>
      <c r="E25" s="7"/>
      <c r="F25" s="78">
        <v>532320198</v>
      </c>
      <c r="G25" s="7"/>
      <c r="H25" s="78">
        <v>375233828</v>
      </c>
      <c r="I25" s="7"/>
      <c r="J25" s="78">
        <v>463121852</v>
      </c>
    </row>
    <row r="26" spans="1:10" ht="20.25" customHeight="1" x14ac:dyDescent="0.3">
      <c r="A26" s="179" t="s">
        <v>140</v>
      </c>
      <c r="B26" s="177">
        <v>14</v>
      </c>
      <c r="D26" s="78">
        <v>27002905</v>
      </c>
      <c r="E26" s="7"/>
      <c r="F26" s="78">
        <v>20345680</v>
      </c>
      <c r="G26" s="7"/>
      <c r="H26" s="78">
        <v>921466</v>
      </c>
      <c r="I26" s="7"/>
      <c r="J26" s="78">
        <v>19340951</v>
      </c>
    </row>
    <row r="27" spans="1:10" ht="20.25" customHeight="1" x14ac:dyDescent="0.3">
      <c r="A27" s="179" t="s">
        <v>16</v>
      </c>
      <c r="D27" s="78">
        <v>27978</v>
      </c>
      <c r="E27" s="7"/>
      <c r="F27" s="78">
        <v>186576</v>
      </c>
      <c r="G27" s="7"/>
      <c r="H27" s="78">
        <v>27958</v>
      </c>
      <c r="I27" s="7"/>
      <c r="J27" s="78">
        <v>186556</v>
      </c>
    </row>
    <row r="28" spans="1:10" ht="20.25" customHeight="1" x14ac:dyDescent="0.3">
      <c r="A28" s="179" t="s">
        <v>75</v>
      </c>
      <c r="B28" s="177">
        <v>9</v>
      </c>
      <c r="D28" s="78">
        <v>118427472</v>
      </c>
      <c r="E28" s="7"/>
      <c r="F28" s="78">
        <v>174098673</v>
      </c>
      <c r="G28" s="7"/>
      <c r="H28" s="78">
        <v>6850769</v>
      </c>
      <c r="I28" s="7"/>
      <c r="J28" s="78">
        <v>111129257</v>
      </c>
    </row>
    <row r="29" spans="1:10" ht="20.25" customHeight="1" x14ac:dyDescent="0.3">
      <c r="A29" s="179" t="s">
        <v>17</v>
      </c>
      <c r="B29" s="177">
        <v>22</v>
      </c>
      <c r="D29" s="78">
        <v>71470711</v>
      </c>
      <c r="E29" s="7"/>
      <c r="F29" s="78">
        <v>99672011</v>
      </c>
      <c r="G29" s="143"/>
      <c r="H29" s="78">
        <v>45588060</v>
      </c>
      <c r="I29" s="7"/>
      <c r="J29" s="78">
        <v>87645586</v>
      </c>
    </row>
    <row r="30" spans="1:10" ht="20.25" customHeight="1" x14ac:dyDescent="0.3">
      <c r="A30" s="179" t="s">
        <v>18</v>
      </c>
      <c r="D30" s="78">
        <v>17053909</v>
      </c>
      <c r="E30" s="15"/>
      <c r="F30" s="78">
        <v>11401147</v>
      </c>
      <c r="G30" s="7"/>
      <c r="H30" s="78">
        <v>8801147</v>
      </c>
      <c r="I30" s="15"/>
      <c r="J30" s="78">
        <v>10803998</v>
      </c>
    </row>
    <row r="31" spans="1:10" ht="20.25" customHeight="1" x14ac:dyDescent="0.3">
      <c r="A31" s="3" t="s">
        <v>19</v>
      </c>
      <c r="D31" s="12">
        <f>SUM(D21:D30)</f>
        <v>1066280243</v>
      </c>
      <c r="E31" s="11"/>
      <c r="F31" s="12">
        <f>SUM(F21:F30)</f>
        <v>1130544366</v>
      </c>
      <c r="G31" s="11"/>
      <c r="H31" s="12">
        <f>SUM(H21:H30)</f>
        <v>1095363391</v>
      </c>
      <c r="I31" s="11"/>
      <c r="J31" s="12">
        <f>SUM(J21:J30)</f>
        <v>1192470454</v>
      </c>
    </row>
    <row r="32" spans="1:10" ht="20.25" customHeight="1" x14ac:dyDescent="0.3">
      <c r="A32" s="3"/>
      <c r="D32" s="11"/>
      <c r="E32" s="11"/>
      <c r="F32" s="11"/>
      <c r="G32" s="11"/>
      <c r="H32" s="11"/>
      <c r="I32" s="11"/>
      <c r="J32" s="11"/>
    </row>
    <row r="33" spans="1:10" ht="20.25" customHeight="1" thickBot="1" x14ac:dyDescent="0.35">
      <c r="A33" s="3" t="s">
        <v>20</v>
      </c>
      <c r="D33" s="16">
        <f>D18+D31</f>
        <v>2313827977</v>
      </c>
      <c r="E33" s="11"/>
      <c r="F33" s="16">
        <f>F18+F31</f>
        <v>2003874383</v>
      </c>
      <c r="G33" s="11"/>
      <c r="H33" s="16">
        <f>H18+H31</f>
        <v>2042563714</v>
      </c>
      <c r="I33" s="11"/>
      <c r="J33" s="16">
        <f>J18+J31</f>
        <v>2200451231</v>
      </c>
    </row>
    <row r="34" spans="1:10" ht="20.25" customHeight="1" thickTop="1" x14ac:dyDescent="0.3"/>
    <row r="35" spans="1:10" s="1" customFormat="1" ht="20.25" customHeight="1" x14ac:dyDescent="0.35">
      <c r="A35" s="1" t="s">
        <v>0</v>
      </c>
      <c r="B35" s="144"/>
      <c r="C35" s="144"/>
    </row>
    <row r="36" spans="1:10" ht="20.25" customHeight="1" x14ac:dyDescent="0.3">
      <c r="A36" s="2" t="s">
        <v>1</v>
      </c>
      <c r="B36" s="145"/>
      <c r="C36" s="145"/>
      <c r="D36" s="3"/>
      <c r="E36" s="3"/>
      <c r="F36" s="3"/>
      <c r="G36" s="3"/>
      <c r="H36" s="3"/>
      <c r="I36" s="3"/>
      <c r="J36" s="3"/>
    </row>
    <row r="37" spans="1:10" ht="18" customHeight="1" x14ac:dyDescent="0.3">
      <c r="A37" s="3"/>
      <c r="B37" s="145"/>
      <c r="C37" s="145"/>
      <c r="D37" s="3"/>
      <c r="E37" s="3"/>
      <c r="F37" s="3"/>
      <c r="G37" s="3"/>
      <c r="H37" s="3"/>
      <c r="I37" s="3"/>
      <c r="J37" s="3"/>
    </row>
    <row r="38" spans="1:10" s="3" customFormat="1" ht="19.5" customHeight="1" x14ac:dyDescent="0.3">
      <c r="B38" s="145"/>
      <c r="C38" s="145"/>
      <c r="D38" s="215" t="s">
        <v>97</v>
      </c>
      <c r="E38" s="215"/>
      <c r="F38" s="215"/>
      <c r="G38" s="176"/>
      <c r="H38" s="215" t="s">
        <v>99</v>
      </c>
      <c r="I38" s="215"/>
      <c r="J38" s="215"/>
    </row>
    <row r="39" spans="1:10" s="3" customFormat="1" ht="19.5" customHeight="1" x14ac:dyDescent="0.3">
      <c r="B39" s="145"/>
      <c r="C39" s="145"/>
      <c r="D39" s="215" t="s">
        <v>98</v>
      </c>
      <c r="E39" s="215"/>
      <c r="F39" s="215"/>
      <c r="G39" s="176"/>
      <c r="H39" s="215" t="str">
        <f>D39</f>
        <v>financial statements</v>
      </c>
      <c r="I39" s="215"/>
      <c r="J39" s="215"/>
    </row>
    <row r="40" spans="1:10" s="3" customFormat="1" ht="19.5" customHeight="1" x14ac:dyDescent="0.3">
      <c r="B40" s="145"/>
      <c r="C40" s="145"/>
      <c r="D40" s="216" t="str">
        <f>D7</f>
        <v>30 September</v>
      </c>
      <c r="E40" s="216"/>
      <c r="F40" s="216"/>
      <c r="G40" s="4"/>
      <c r="H40" s="216" t="str">
        <f>H7</f>
        <v>30 September</v>
      </c>
      <c r="I40" s="216"/>
      <c r="J40" s="216"/>
    </row>
    <row r="41" spans="1:10" ht="19.5" customHeight="1" x14ac:dyDescent="0.3">
      <c r="A41" s="3" t="s">
        <v>21</v>
      </c>
      <c r="B41" s="177" t="s">
        <v>4</v>
      </c>
      <c r="D41" s="98">
        <f>D8</f>
        <v>2022</v>
      </c>
      <c r="E41" s="180"/>
      <c r="F41" s="98">
        <f>F8</f>
        <v>2021</v>
      </c>
      <c r="G41" s="4"/>
      <c r="H41" s="98">
        <f>H8</f>
        <v>2022</v>
      </c>
      <c r="I41" s="180"/>
      <c r="J41" s="98">
        <f>J8</f>
        <v>2021</v>
      </c>
    </row>
    <row r="42" spans="1:10" ht="18.75" customHeight="1" x14ac:dyDescent="0.3">
      <c r="A42" s="8"/>
      <c r="D42" s="214" t="s">
        <v>5</v>
      </c>
      <c r="E42" s="214"/>
      <c r="F42" s="214"/>
      <c r="G42" s="214"/>
      <c r="H42" s="214"/>
      <c r="I42" s="214"/>
      <c r="J42" s="214"/>
    </row>
    <row r="43" spans="1:10" ht="19.5" customHeight="1" x14ac:dyDescent="0.3">
      <c r="A43" s="76" t="s">
        <v>22</v>
      </c>
      <c r="B43" s="30"/>
      <c r="C43" s="30"/>
      <c r="D43" s="177"/>
      <c r="E43" s="15"/>
      <c r="F43" s="192"/>
      <c r="G43" s="15"/>
      <c r="H43" s="177"/>
      <c r="I43" s="15"/>
      <c r="J43" s="192"/>
    </row>
    <row r="44" spans="1:10" ht="19.5" customHeight="1" x14ac:dyDescent="0.3">
      <c r="A44" s="179" t="s">
        <v>176</v>
      </c>
      <c r="B44" s="30">
        <v>15</v>
      </c>
      <c r="C44" s="30"/>
      <c r="D44" s="9">
        <v>50420005</v>
      </c>
      <c r="E44" s="7"/>
      <c r="F44" s="9">
        <v>30000000</v>
      </c>
      <c r="G44" s="18"/>
      <c r="H44" s="9">
        <v>0</v>
      </c>
      <c r="I44" s="7"/>
      <c r="J44" s="9">
        <v>30000000</v>
      </c>
    </row>
    <row r="45" spans="1:10" ht="19.5" customHeight="1" x14ac:dyDescent="0.3">
      <c r="A45" s="179" t="s">
        <v>23</v>
      </c>
      <c r="B45" s="30">
        <v>5</v>
      </c>
      <c r="C45" s="30"/>
      <c r="D45" s="7">
        <v>139644924</v>
      </c>
      <c r="E45" s="7"/>
      <c r="F45" s="7">
        <v>110108533</v>
      </c>
      <c r="G45" s="7"/>
      <c r="H45" s="78">
        <v>458399</v>
      </c>
      <c r="I45" s="7"/>
      <c r="J45" s="78">
        <v>106557084</v>
      </c>
    </row>
    <row r="46" spans="1:10" ht="19.5" customHeight="1" x14ac:dyDescent="0.3">
      <c r="A46" s="179" t="s">
        <v>24</v>
      </c>
      <c r="B46" s="30">
        <v>5</v>
      </c>
      <c r="C46" s="30"/>
      <c r="D46" s="7">
        <v>183632365</v>
      </c>
      <c r="E46" s="7"/>
      <c r="F46" s="7">
        <v>134505171</v>
      </c>
      <c r="G46" s="7"/>
      <c r="H46" s="20">
        <v>21934577</v>
      </c>
      <c r="I46" s="7"/>
      <c r="J46" s="20">
        <v>127580660</v>
      </c>
    </row>
    <row r="47" spans="1:10" ht="19.5" customHeight="1" x14ac:dyDescent="0.3">
      <c r="A47" s="120" t="s">
        <v>25</v>
      </c>
      <c r="B47" s="30">
        <v>19</v>
      </c>
      <c r="C47" s="30"/>
      <c r="D47" s="7">
        <v>39247075</v>
      </c>
      <c r="E47" s="7"/>
      <c r="F47" s="7">
        <v>27612091</v>
      </c>
      <c r="G47" s="7"/>
      <c r="H47" s="78">
        <v>0</v>
      </c>
      <c r="I47" s="7"/>
      <c r="J47" s="78">
        <v>27594192</v>
      </c>
    </row>
    <row r="48" spans="1:10" ht="19.5" customHeight="1" x14ac:dyDescent="0.3">
      <c r="A48" s="120" t="s">
        <v>141</v>
      </c>
      <c r="B48" s="30" t="s">
        <v>160</v>
      </c>
      <c r="C48" s="30"/>
      <c r="D48" s="20">
        <v>13583090</v>
      </c>
      <c r="F48" s="7">
        <v>10159586</v>
      </c>
      <c r="H48" s="20">
        <v>315851</v>
      </c>
      <c r="J48" s="78">
        <v>9081593</v>
      </c>
    </row>
    <row r="49" spans="1:10" ht="19.5" customHeight="1" x14ac:dyDescent="0.3">
      <c r="A49" s="179" t="s">
        <v>112</v>
      </c>
      <c r="B49" s="30" t="s">
        <v>160</v>
      </c>
      <c r="C49" s="30"/>
      <c r="D49" s="141">
        <v>34000000</v>
      </c>
      <c r="E49" s="7"/>
      <c r="F49" s="141">
        <v>34000000</v>
      </c>
      <c r="G49" s="18"/>
      <c r="H49" s="141">
        <v>34000000</v>
      </c>
      <c r="I49" s="7"/>
      <c r="J49" s="141">
        <v>34000000</v>
      </c>
    </row>
    <row r="50" spans="1:10" s="200" customFormat="1" ht="19.5" customHeight="1" x14ac:dyDescent="0.3">
      <c r="A50" s="200" t="s">
        <v>195</v>
      </c>
      <c r="B50" s="30"/>
      <c r="C50" s="30"/>
      <c r="D50" s="141">
        <v>12641497</v>
      </c>
      <c r="E50" s="7"/>
      <c r="F50" s="141">
        <v>0</v>
      </c>
      <c r="G50" s="18"/>
      <c r="H50" s="141">
        <v>0</v>
      </c>
      <c r="I50" s="7"/>
      <c r="J50" s="141">
        <v>0</v>
      </c>
    </row>
    <row r="51" spans="1:10" ht="19.5" customHeight="1" x14ac:dyDescent="0.3">
      <c r="A51" s="179" t="s">
        <v>26</v>
      </c>
      <c r="B51" s="30"/>
      <c r="C51" s="30"/>
      <c r="D51" s="7">
        <v>1722928</v>
      </c>
      <c r="E51" s="19"/>
      <c r="F51" s="7">
        <v>1237251</v>
      </c>
      <c r="G51" s="7"/>
      <c r="H51" s="141">
        <v>378482</v>
      </c>
      <c r="I51" s="19"/>
      <c r="J51" s="141">
        <v>1114403</v>
      </c>
    </row>
    <row r="52" spans="1:10" ht="19.5" customHeight="1" x14ac:dyDescent="0.3">
      <c r="A52" s="3" t="s">
        <v>27</v>
      </c>
      <c r="B52" s="30"/>
      <c r="C52" s="30"/>
      <c r="D52" s="12">
        <f>SUM(D44:D51)</f>
        <v>474891884</v>
      </c>
      <c r="E52" s="133"/>
      <c r="F52" s="12">
        <f>SUM(F44:F51)</f>
        <v>347622632</v>
      </c>
      <c r="G52" s="133"/>
      <c r="H52" s="12">
        <f>SUM(H44:H51)</f>
        <v>57087309</v>
      </c>
      <c r="I52" s="133"/>
      <c r="J52" s="12">
        <f>SUM(J44:J51)</f>
        <v>335927932</v>
      </c>
    </row>
    <row r="53" spans="1:10" ht="18" customHeight="1" x14ac:dyDescent="0.3">
      <c r="B53" s="30"/>
      <c r="C53" s="30"/>
      <c r="D53" s="20"/>
      <c r="E53" s="20"/>
      <c r="F53" s="20"/>
      <c r="G53" s="20"/>
      <c r="H53" s="20"/>
      <c r="I53" s="20"/>
      <c r="J53" s="20"/>
    </row>
    <row r="54" spans="1:10" ht="19.5" customHeight="1" x14ac:dyDescent="0.3">
      <c r="A54" s="76" t="s">
        <v>28</v>
      </c>
      <c r="B54" s="30"/>
      <c r="C54" s="30"/>
      <c r="D54" s="20"/>
      <c r="E54" s="20"/>
      <c r="F54" s="20"/>
      <c r="G54" s="20"/>
      <c r="H54" s="20"/>
      <c r="I54" s="20"/>
      <c r="J54" s="20"/>
    </row>
    <row r="55" spans="1:10" ht="19.5" customHeight="1" x14ac:dyDescent="0.3">
      <c r="A55" s="179" t="s">
        <v>142</v>
      </c>
      <c r="B55" s="30" t="s">
        <v>160</v>
      </c>
      <c r="C55" s="30"/>
      <c r="D55" s="20">
        <v>13354368</v>
      </c>
      <c r="E55" s="20"/>
      <c r="F55" s="20">
        <v>8877525</v>
      </c>
      <c r="G55" s="20"/>
      <c r="H55" s="20">
        <v>0</v>
      </c>
      <c r="I55" s="20"/>
      <c r="J55" s="20">
        <v>8852382</v>
      </c>
    </row>
    <row r="56" spans="1:10" ht="19.5" customHeight="1" x14ac:dyDescent="0.3">
      <c r="A56" s="179" t="s">
        <v>119</v>
      </c>
      <c r="B56" s="30">
        <v>16</v>
      </c>
      <c r="C56" s="30"/>
      <c r="D56" s="78">
        <v>92231132</v>
      </c>
      <c r="E56" s="7"/>
      <c r="F56" s="78">
        <v>93288642</v>
      </c>
      <c r="G56" s="7"/>
      <c r="H56" s="78">
        <v>7682415</v>
      </c>
      <c r="I56" s="7"/>
      <c r="J56" s="78">
        <v>89414245</v>
      </c>
    </row>
    <row r="57" spans="1:10" ht="19.5" customHeight="1" x14ac:dyDescent="0.3">
      <c r="A57" s="179" t="s">
        <v>29</v>
      </c>
      <c r="B57" s="30"/>
      <c r="C57" s="30"/>
      <c r="D57" s="78">
        <v>149776</v>
      </c>
      <c r="E57" s="7"/>
      <c r="F57" s="78">
        <v>595000</v>
      </c>
      <c r="G57" s="7"/>
      <c r="H57" s="78">
        <v>0</v>
      </c>
      <c r="I57" s="7"/>
      <c r="J57" s="78">
        <v>425223</v>
      </c>
    </row>
    <row r="58" spans="1:10" ht="19.5" customHeight="1" x14ac:dyDescent="0.3">
      <c r="A58" s="3" t="s">
        <v>30</v>
      </c>
      <c r="D58" s="21">
        <f>SUM(D55:D57)</f>
        <v>105735276</v>
      </c>
      <c r="E58" s="22">
        <f>SUM(G56:G57)</f>
        <v>0</v>
      </c>
      <c r="F58" s="21">
        <f>SUM(F55:F57)</f>
        <v>102761167</v>
      </c>
      <c r="G58" s="22"/>
      <c r="H58" s="21">
        <f>SUM(H55:H57)</f>
        <v>7682415</v>
      </c>
      <c r="I58" s="22"/>
      <c r="J58" s="21">
        <f>SUM(J55:J57)</f>
        <v>98691850</v>
      </c>
    </row>
    <row r="59" spans="1:10" ht="18" customHeight="1" x14ac:dyDescent="0.3">
      <c r="A59" s="3"/>
      <c r="D59" s="11"/>
      <c r="E59" s="11"/>
      <c r="F59" s="11"/>
      <c r="G59" s="11"/>
      <c r="H59" s="11"/>
      <c r="I59" s="11"/>
      <c r="J59" s="11"/>
    </row>
    <row r="60" spans="1:10" ht="19.5" customHeight="1" x14ac:dyDescent="0.3">
      <c r="A60" s="3" t="s">
        <v>31</v>
      </c>
      <c r="D60" s="23">
        <f>+D52+D58</f>
        <v>580627160</v>
      </c>
      <c r="E60" s="11"/>
      <c r="F60" s="23">
        <f>+F52+F58</f>
        <v>450383799</v>
      </c>
      <c r="G60" s="11"/>
      <c r="H60" s="23">
        <f>+H52+H58</f>
        <v>64769724</v>
      </c>
      <c r="I60" s="11"/>
      <c r="J60" s="23">
        <f>+J52+J58</f>
        <v>434619782</v>
      </c>
    </row>
    <row r="61" spans="1:10" ht="21" customHeight="1" x14ac:dyDescent="0.3">
      <c r="E61" s="8"/>
    </row>
    <row r="62" spans="1:10" ht="19.5" customHeight="1" x14ac:dyDescent="0.3">
      <c r="A62" s="76" t="s">
        <v>32</v>
      </c>
      <c r="E62" s="8"/>
    </row>
    <row r="63" spans="1:10" ht="19.5" customHeight="1" x14ac:dyDescent="0.3">
      <c r="A63" s="179" t="s">
        <v>33</v>
      </c>
      <c r="B63" s="177">
        <v>17</v>
      </c>
      <c r="D63" s="5"/>
      <c r="E63" s="15"/>
      <c r="F63" s="5"/>
      <c r="G63" s="5"/>
      <c r="H63" s="5"/>
      <c r="I63" s="5"/>
      <c r="J63" s="5"/>
    </row>
    <row r="64" spans="1:10" ht="19.5" customHeight="1" x14ac:dyDescent="0.3">
      <c r="A64" s="179" t="s">
        <v>34</v>
      </c>
      <c r="D64" s="5"/>
      <c r="E64" s="15"/>
      <c r="F64" s="5"/>
      <c r="G64" s="5"/>
      <c r="H64" s="5"/>
      <c r="I64" s="5"/>
      <c r="J64" s="5"/>
    </row>
    <row r="65" spans="1:16" ht="19.5" customHeight="1" thickBot="1" x14ac:dyDescent="0.35">
      <c r="A65" s="178" t="s">
        <v>132</v>
      </c>
      <c r="D65" s="24">
        <v>300000000</v>
      </c>
      <c r="E65" s="7"/>
      <c r="F65" s="24">
        <v>300000000</v>
      </c>
      <c r="G65" s="7"/>
      <c r="H65" s="24">
        <v>300000000</v>
      </c>
      <c r="I65" s="7"/>
      <c r="J65" s="24">
        <v>300000000</v>
      </c>
    </row>
    <row r="66" spans="1:16" ht="19.5" customHeight="1" thickTop="1" x14ac:dyDescent="0.3">
      <c r="A66" s="92" t="s">
        <v>35</v>
      </c>
      <c r="D66" s="7"/>
      <c r="E66" s="7"/>
      <c r="F66" s="7"/>
      <c r="G66" s="7"/>
      <c r="H66" s="7"/>
      <c r="I66" s="7"/>
      <c r="J66" s="7"/>
    </row>
    <row r="67" spans="1:16" ht="19.5" customHeight="1" x14ac:dyDescent="0.3">
      <c r="A67" s="178" t="s">
        <v>133</v>
      </c>
      <c r="D67" s="7">
        <v>210000000</v>
      </c>
      <c r="E67" s="7"/>
      <c r="F67" s="7">
        <v>210000000</v>
      </c>
      <c r="G67" s="7"/>
      <c r="H67" s="7">
        <v>210000000</v>
      </c>
      <c r="I67" s="7"/>
      <c r="J67" s="7">
        <v>210000000</v>
      </c>
      <c r="K67" s="15"/>
      <c r="L67" s="7"/>
      <c r="M67" s="7"/>
      <c r="N67" s="7"/>
      <c r="O67" s="8"/>
      <c r="P67" s="7"/>
    </row>
    <row r="68" spans="1:16" ht="19.5" customHeight="1" x14ac:dyDescent="0.3">
      <c r="A68" s="179" t="s">
        <v>120</v>
      </c>
      <c r="B68" s="177">
        <v>17</v>
      </c>
      <c r="D68" s="7">
        <v>360812498</v>
      </c>
      <c r="E68" s="7"/>
      <c r="F68" s="7">
        <v>360812498</v>
      </c>
      <c r="G68" s="7"/>
      <c r="H68" s="7">
        <v>360812498</v>
      </c>
      <c r="I68" s="7"/>
      <c r="J68" s="7">
        <v>360812498</v>
      </c>
      <c r="K68" s="15"/>
      <c r="L68" s="7"/>
      <c r="M68" s="7"/>
      <c r="N68" s="7"/>
      <c r="O68" s="8"/>
      <c r="P68" s="7"/>
    </row>
    <row r="69" spans="1:16" ht="19.5" customHeight="1" x14ac:dyDescent="0.3">
      <c r="A69" s="179" t="s">
        <v>50</v>
      </c>
    </row>
    <row r="70" spans="1:16" ht="19.5" customHeight="1" x14ac:dyDescent="0.3">
      <c r="A70" s="179" t="s">
        <v>86</v>
      </c>
      <c r="B70" s="177">
        <v>18</v>
      </c>
      <c r="D70" s="7">
        <v>30000000</v>
      </c>
      <c r="E70" s="7"/>
      <c r="F70" s="7">
        <v>30000000</v>
      </c>
      <c r="G70" s="7"/>
      <c r="H70" s="7">
        <v>30000000</v>
      </c>
      <c r="I70" s="7"/>
      <c r="J70" s="7">
        <v>30000000</v>
      </c>
    </row>
    <row r="71" spans="1:16" ht="19.5" customHeight="1" x14ac:dyDescent="0.3">
      <c r="A71" s="179" t="s">
        <v>36</v>
      </c>
      <c r="D71" s="7">
        <f>'SH Con 10'!H20</f>
        <v>1314231503</v>
      </c>
      <c r="E71" s="7"/>
      <c r="F71" s="7">
        <v>1126845362</v>
      </c>
      <c r="G71" s="7"/>
      <c r="H71" s="89">
        <f>'SH Sep 12'!H19</f>
        <v>1526475308</v>
      </c>
      <c r="I71" s="7"/>
      <c r="J71" s="89">
        <v>1339186222</v>
      </c>
    </row>
    <row r="72" spans="1:16" ht="19.5" customHeight="1" x14ac:dyDescent="0.3">
      <c r="A72" s="179" t="s">
        <v>166</v>
      </c>
      <c r="D72" s="73">
        <f>'SH Con 10'!N20</f>
        <v>-181843185</v>
      </c>
      <c r="E72" s="7"/>
      <c r="F72" s="73">
        <v>-174167271</v>
      </c>
      <c r="G72" s="19"/>
      <c r="H72" s="73">
        <f>'SH Sep 12'!N19</f>
        <v>-149493816</v>
      </c>
      <c r="I72" s="7"/>
      <c r="J72" s="73">
        <v>-174167271</v>
      </c>
    </row>
    <row r="73" spans="1:16" ht="19.5" customHeight="1" x14ac:dyDescent="0.3">
      <c r="A73" s="46" t="s">
        <v>92</v>
      </c>
      <c r="D73" s="11">
        <f>SUM(D67:D72)</f>
        <v>1733200816</v>
      </c>
      <c r="E73" s="11"/>
      <c r="F73" s="11">
        <f>SUM(F67:F72)</f>
        <v>1553490589</v>
      </c>
      <c r="G73" s="11"/>
      <c r="H73" s="11">
        <f>SUM(H67:H72)</f>
        <v>1977793990</v>
      </c>
      <c r="I73" s="11"/>
      <c r="J73" s="11">
        <f>SUM(J67:J72)</f>
        <v>1765831449</v>
      </c>
    </row>
    <row r="74" spans="1:16" ht="19.5" customHeight="1" x14ac:dyDescent="0.3">
      <c r="A74" s="179" t="s">
        <v>37</v>
      </c>
      <c r="D74" s="7">
        <f>'SH Con 10'!R20</f>
        <v>1</v>
      </c>
      <c r="E74" s="7"/>
      <c r="F74" s="7">
        <v>-5</v>
      </c>
      <c r="G74" s="7"/>
      <c r="H74" s="9">
        <v>0</v>
      </c>
      <c r="I74" s="7"/>
      <c r="J74" s="9">
        <v>0</v>
      </c>
    </row>
    <row r="75" spans="1:16" ht="19.5" customHeight="1" x14ac:dyDescent="0.3">
      <c r="A75" s="3" t="s">
        <v>38</v>
      </c>
      <c r="D75" s="12">
        <f>D73+D74</f>
        <v>1733200817</v>
      </c>
      <c r="E75" s="11"/>
      <c r="F75" s="12">
        <f>F73+F74</f>
        <v>1553490584</v>
      </c>
      <c r="G75" s="11"/>
      <c r="H75" s="12">
        <f>H73+H74</f>
        <v>1977793990</v>
      </c>
      <c r="I75" s="11"/>
      <c r="J75" s="12">
        <f>J73+J74</f>
        <v>1765831449</v>
      </c>
    </row>
    <row r="76" spans="1:16" ht="18" customHeight="1" x14ac:dyDescent="0.3">
      <c r="A76" s="3"/>
      <c r="D76" s="11"/>
      <c r="E76" s="11"/>
      <c r="F76" s="11"/>
      <c r="G76" s="11"/>
      <c r="H76" s="11"/>
      <c r="I76" s="11"/>
      <c r="J76" s="11"/>
    </row>
    <row r="77" spans="1:16" ht="19.5" customHeight="1" thickBot="1" x14ac:dyDescent="0.35">
      <c r="A77" s="3" t="s">
        <v>39</v>
      </c>
      <c r="D77" s="16">
        <f>SUM(D60+D75)</f>
        <v>2313827977</v>
      </c>
      <c r="E77" s="11"/>
      <c r="F77" s="16">
        <f>SUM(F60+F75)</f>
        <v>2003874383</v>
      </c>
      <c r="G77" s="11"/>
      <c r="H77" s="16">
        <f>SUM(H60+H75)</f>
        <v>2042563714</v>
      </c>
      <c r="I77" s="11"/>
      <c r="J77" s="16">
        <f>SUM(J60+J75)</f>
        <v>2200451231</v>
      </c>
      <c r="L77" s="5"/>
      <c r="M77" s="5"/>
      <c r="N77" s="5"/>
      <c r="O77" s="5"/>
    </row>
    <row r="78" spans="1:16" ht="20.25" customHeight="1" thickTop="1" x14ac:dyDescent="0.3">
      <c r="A78" s="3"/>
      <c r="D78" s="25"/>
      <c r="E78" s="26"/>
      <c r="F78" s="25"/>
      <c r="G78" s="25"/>
      <c r="H78" s="25"/>
      <c r="I78" s="25"/>
      <c r="J78" s="25"/>
    </row>
    <row r="79" spans="1:16" ht="20.25" customHeight="1" x14ac:dyDescent="0.3">
      <c r="D79" s="27"/>
      <c r="E79" s="27"/>
      <c r="F79" s="27"/>
      <c r="G79" s="27"/>
      <c r="H79" s="27"/>
      <c r="I79" s="27"/>
      <c r="J79" s="27"/>
    </row>
    <row r="85" spans="4:10" ht="20.25" customHeight="1" x14ac:dyDescent="0.3">
      <c r="D85" s="27"/>
      <c r="E85" s="27"/>
      <c r="F85" s="27"/>
      <c r="G85" s="27"/>
      <c r="H85" s="27"/>
      <c r="I85" s="27"/>
      <c r="J85" s="27"/>
    </row>
  </sheetData>
  <mergeCells count="14">
    <mergeCell ref="D7:F7"/>
    <mergeCell ref="H7:J7"/>
    <mergeCell ref="D40:F40"/>
    <mergeCell ref="H40:J40"/>
    <mergeCell ref="D5:F5"/>
    <mergeCell ref="H5:J5"/>
    <mergeCell ref="D6:F6"/>
    <mergeCell ref="H6:J6"/>
    <mergeCell ref="D42:J42"/>
    <mergeCell ref="D9:J9"/>
    <mergeCell ref="D38:F38"/>
    <mergeCell ref="H38:J38"/>
    <mergeCell ref="D39:F39"/>
    <mergeCell ref="H39:J39"/>
  </mergeCells>
  <phoneticPr fontId="19" type="noConversion"/>
  <pageMargins left="0.7" right="0.5" top="0.48" bottom="0.5" header="0.5" footer="0.5"/>
  <pageSetup paperSize="9" scale="74" firstPageNumber="5" orientation="portrait" useFirstPageNumber="1" r:id="rId1"/>
  <headerFooter>
    <oddFooter>&amp;LThe accompanying notes form an integral part of the financial statements.&amp;X
&amp;C&amp;P</oddFooter>
  </headerFooter>
  <rowBreaks count="2" manualBreakCount="2">
    <brk id="34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K89"/>
  <sheetViews>
    <sheetView showGridLines="0" zoomScale="71" zoomScaleNormal="71" zoomScaleSheetLayoutView="85" workbookViewId="0">
      <selection activeCell="B16" sqref="B16:C16"/>
    </sheetView>
  </sheetViews>
  <sheetFormatPr defaultColWidth="8.81640625" defaultRowHeight="14" x14ac:dyDescent="0.3"/>
  <cols>
    <col min="1" max="1" width="66.54296875" style="120" customWidth="1"/>
    <col min="2" max="2" width="4.6328125" style="120" customWidth="1"/>
    <col min="3" max="3" width="14.453125" style="120" customWidth="1"/>
    <col min="4" max="4" width="1.08984375" style="120" customWidth="1"/>
    <col min="5" max="5" width="14.453125" style="120" customWidth="1"/>
    <col min="6" max="6" width="1.08984375" style="120" customWidth="1"/>
    <col min="7" max="7" width="14.36328125" style="120" customWidth="1"/>
    <col min="8" max="8" width="1.08984375" style="120" customWidth="1"/>
    <col min="9" max="9" width="14.36328125" style="120" customWidth="1"/>
    <col min="10" max="10" width="19.54296875" style="120" bestFit="1" customWidth="1"/>
    <col min="11" max="11" width="17.1796875" style="120" customWidth="1"/>
    <col min="12" max="12" width="3.1796875" style="120" customWidth="1"/>
    <col min="13" max="13" width="11.453125" style="120" customWidth="1"/>
    <col min="14" max="14" width="1.54296875" style="120" customWidth="1"/>
    <col min="15" max="15" width="14" style="120" customWidth="1"/>
    <col min="16" max="16" width="2" style="120" customWidth="1"/>
    <col min="17" max="17" width="17.81640625" style="120" customWidth="1"/>
    <col min="18" max="16384" width="8.81640625" style="120"/>
  </cols>
  <sheetData>
    <row r="1" spans="1:9" s="184" customFormat="1" ht="20.25" customHeight="1" x14ac:dyDescent="0.45">
      <c r="A1" s="1" t="s">
        <v>0</v>
      </c>
      <c r="B1" s="183"/>
      <c r="C1" s="117"/>
      <c r="D1" s="117"/>
      <c r="E1" s="117"/>
      <c r="F1" s="117"/>
      <c r="G1" s="117"/>
      <c r="H1" s="117"/>
      <c r="I1" s="117"/>
    </row>
    <row r="2" spans="1:9" s="185" customFormat="1" ht="20.149999999999999" customHeight="1" x14ac:dyDescent="0.4">
      <c r="A2" s="2" t="s">
        <v>40</v>
      </c>
      <c r="B2" s="117"/>
      <c r="C2" s="3"/>
      <c r="D2" s="3"/>
      <c r="E2" s="3"/>
      <c r="F2" s="3"/>
      <c r="G2" s="3"/>
      <c r="H2" s="3"/>
      <c r="I2" s="3"/>
    </row>
    <row r="3" spans="1:9" s="185" customFormat="1" ht="15" hidden="1" customHeight="1" x14ac:dyDescent="0.3">
      <c r="A3" s="2" t="s">
        <v>83</v>
      </c>
      <c r="B3" s="145"/>
      <c r="C3" s="3"/>
      <c r="D3" s="3"/>
      <c r="E3" s="3"/>
      <c r="F3" s="3"/>
      <c r="G3" s="3"/>
      <c r="H3" s="3"/>
      <c r="I3" s="3"/>
    </row>
    <row r="4" spans="1:9" s="185" customFormat="1" ht="20.25" customHeight="1" x14ac:dyDescent="0.3">
      <c r="A4" s="3"/>
      <c r="B4" s="145"/>
      <c r="C4" s="3"/>
      <c r="D4" s="3"/>
      <c r="E4" s="3"/>
      <c r="F4" s="3"/>
      <c r="G4" s="3"/>
      <c r="H4" s="3"/>
      <c r="I4" s="3"/>
    </row>
    <row r="5" spans="1:9" s="1" customFormat="1" ht="20.25" customHeight="1" x14ac:dyDescent="0.35">
      <c r="A5" s="3"/>
      <c r="B5" s="145"/>
      <c r="C5" s="215" t="s">
        <v>97</v>
      </c>
      <c r="D5" s="215"/>
      <c r="E5" s="215"/>
      <c r="F5" s="176"/>
      <c r="G5" s="215" t="s">
        <v>99</v>
      </c>
      <c r="H5" s="215"/>
      <c r="I5" s="215"/>
    </row>
    <row r="6" spans="1:9" s="1" customFormat="1" ht="20.25" customHeight="1" x14ac:dyDescent="0.35">
      <c r="A6" s="3"/>
      <c r="B6" s="145"/>
      <c r="C6" s="215" t="s">
        <v>98</v>
      </c>
      <c r="D6" s="215"/>
      <c r="E6" s="215"/>
      <c r="F6" s="176"/>
      <c r="G6" s="215" t="str">
        <f>C6</f>
        <v>financial statements</v>
      </c>
      <c r="H6" s="215"/>
      <c r="I6" s="215"/>
    </row>
    <row r="7" spans="1:9" s="1" customFormat="1" ht="20" customHeight="1" x14ac:dyDescent="0.35">
      <c r="A7" s="3"/>
      <c r="B7" s="145"/>
      <c r="C7" s="217" t="s">
        <v>90</v>
      </c>
      <c r="D7" s="218"/>
      <c r="E7" s="218"/>
      <c r="F7" s="176"/>
      <c r="G7" s="219" t="s">
        <v>90</v>
      </c>
      <c r="H7" s="220"/>
      <c r="I7" s="220"/>
    </row>
    <row r="8" spans="1:9" s="1" customFormat="1" ht="20.25" customHeight="1" x14ac:dyDescent="0.35">
      <c r="A8" s="3"/>
      <c r="B8" s="177" t="s">
        <v>4</v>
      </c>
      <c r="C8" s="180">
        <v>2022</v>
      </c>
      <c r="D8" s="180"/>
      <c r="E8" s="193">
        <v>2021</v>
      </c>
      <c r="F8" s="180"/>
      <c r="G8" s="180">
        <v>2022</v>
      </c>
      <c r="H8" s="180"/>
      <c r="I8" s="193">
        <v>2021</v>
      </c>
    </row>
    <row r="9" spans="1:9" s="28" customFormat="1" ht="20.25" customHeight="1" x14ac:dyDescent="0.4">
      <c r="A9" s="45"/>
      <c r="B9" s="177"/>
      <c r="C9" s="214" t="s">
        <v>5</v>
      </c>
      <c r="D9" s="214"/>
      <c r="E9" s="214"/>
      <c r="F9" s="214"/>
      <c r="G9" s="214"/>
      <c r="H9" s="214"/>
      <c r="I9" s="214"/>
    </row>
    <row r="10" spans="1:9" s="28" customFormat="1" ht="20.25" customHeight="1" x14ac:dyDescent="0.4">
      <c r="A10" s="76" t="s">
        <v>87</v>
      </c>
      <c r="B10" s="30"/>
      <c r="C10" s="15"/>
      <c r="D10" s="15"/>
      <c r="E10" s="15"/>
      <c r="F10" s="15"/>
      <c r="G10" s="15"/>
      <c r="H10" s="15"/>
      <c r="I10" s="15"/>
    </row>
    <row r="11" spans="1:9" s="28" customFormat="1" ht="20.25" customHeight="1" x14ac:dyDescent="0.4">
      <c r="A11" s="179" t="s">
        <v>88</v>
      </c>
      <c r="B11" s="30" t="s">
        <v>161</v>
      </c>
      <c r="C11" s="14">
        <v>3337870195</v>
      </c>
      <c r="D11" s="14"/>
      <c r="E11" s="14">
        <v>2605181014</v>
      </c>
      <c r="F11" s="14"/>
      <c r="G11" s="14">
        <v>0</v>
      </c>
      <c r="H11" s="6"/>
      <c r="I11" s="14">
        <v>0</v>
      </c>
    </row>
    <row r="12" spans="1:9" s="28" customFormat="1" ht="20.25" customHeight="1" x14ac:dyDescent="0.4">
      <c r="A12" s="200" t="s">
        <v>177</v>
      </c>
      <c r="B12" s="30">
        <v>5</v>
      </c>
      <c r="C12" s="14">
        <v>0</v>
      </c>
      <c r="D12" s="14"/>
      <c r="E12" s="14">
        <v>0</v>
      </c>
      <c r="F12" s="14"/>
      <c r="G12" s="14">
        <v>53020000</v>
      </c>
      <c r="H12" s="6"/>
      <c r="I12" s="14">
        <v>13800000</v>
      </c>
    </row>
    <row r="13" spans="1:9" s="28" customFormat="1" ht="20.25" customHeight="1" x14ac:dyDescent="0.4">
      <c r="A13" s="179" t="s">
        <v>143</v>
      </c>
      <c r="B13" s="30">
        <v>5</v>
      </c>
      <c r="C13" s="14">
        <v>7141836</v>
      </c>
      <c r="D13" s="6"/>
      <c r="E13" s="14">
        <v>5978460</v>
      </c>
      <c r="F13" s="14"/>
      <c r="G13" s="14">
        <v>63141836</v>
      </c>
      <c r="H13" s="6"/>
      <c r="I13" s="14">
        <v>53978460</v>
      </c>
    </row>
    <row r="14" spans="1:9" s="28" customFormat="1" ht="20.25" customHeight="1" x14ac:dyDescent="0.4">
      <c r="A14" s="179" t="s">
        <v>194</v>
      </c>
      <c r="B14" s="30">
        <v>9</v>
      </c>
      <c r="C14" s="14">
        <v>0</v>
      </c>
      <c r="D14" s="6"/>
      <c r="E14" s="14">
        <v>20967125</v>
      </c>
      <c r="F14" s="14"/>
      <c r="G14" s="14">
        <v>0</v>
      </c>
      <c r="H14" s="6"/>
      <c r="I14" s="14">
        <v>0</v>
      </c>
    </row>
    <row r="15" spans="1:9" s="28" customFormat="1" ht="20.25" hidden="1" customHeight="1" x14ac:dyDescent="0.4">
      <c r="A15" s="179" t="s">
        <v>41</v>
      </c>
      <c r="B15" s="30"/>
      <c r="C15" s="14"/>
      <c r="D15" s="6"/>
      <c r="E15" s="14">
        <v>0</v>
      </c>
      <c r="F15" s="14"/>
      <c r="G15" s="14"/>
      <c r="H15" s="6"/>
      <c r="I15" s="14">
        <v>0</v>
      </c>
    </row>
    <row r="16" spans="1:9" s="28" customFormat="1" ht="20.25" customHeight="1" x14ac:dyDescent="0.4">
      <c r="A16" s="179" t="s">
        <v>42</v>
      </c>
      <c r="B16" s="30">
        <v>5</v>
      </c>
      <c r="C16" s="14">
        <v>34144640</v>
      </c>
      <c r="D16" s="6"/>
      <c r="E16" s="14">
        <v>21568691</v>
      </c>
      <c r="F16" s="14"/>
      <c r="G16" s="14">
        <v>6515747</v>
      </c>
      <c r="H16" s="6"/>
      <c r="I16" s="14">
        <v>2473345</v>
      </c>
    </row>
    <row r="17" spans="1:10" s="28" customFormat="1" ht="20.25" customHeight="1" x14ac:dyDescent="0.4">
      <c r="A17" s="3" t="s">
        <v>100</v>
      </c>
      <c r="B17" s="30"/>
      <c r="C17" s="12">
        <f>SUM(C11:C16)</f>
        <v>3379156671</v>
      </c>
      <c r="D17" s="11"/>
      <c r="E17" s="12">
        <f>SUM(E11:E16)</f>
        <v>2653695290</v>
      </c>
      <c r="F17" s="11"/>
      <c r="G17" s="12">
        <f>SUM(G11:G16)</f>
        <v>122677583</v>
      </c>
      <c r="H17" s="11"/>
      <c r="I17" s="12">
        <f>SUM(I11:I16)</f>
        <v>70251805</v>
      </c>
    </row>
    <row r="18" spans="1:10" s="28" customFormat="1" ht="20.25" customHeight="1" x14ac:dyDescent="0.4">
      <c r="A18" s="179"/>
      <c r="B18" s="30"/>
      <c r="C18" s="14"/>
      <c r="D18" s="14"/>
      <c r="E18" s="14"/>
      <c r="F18" s="14"/>
      <c r="G18" s="14"/>
      <c r="H18" s="14"/>
      <c r="I18" s="14"/>
    </row>
    <row r="19" spans="1:10" s="28" customFormat="1" ht="20.25" customHeight="1" x14ac:dyDescent="0.4">
      <c r="A19" s="76" t="s">
        <v>43</v>
      </c>
      <c r="B19" s="30"/>
      <c r="C19" s="14"/>
      <c r="D19" s="14"/>
      <c r="E19" s="14"/>
      <c r="F19" s="14"/>
      <c r="G19" s="14"/>
      <c r="H19" s="14"/>
      <c r="I19" s="14"/>
    </row>
    <row r="20" spans="1:10" s="28" customFormat="1" ht="20.25" customHeight="1" x14ac:dyDescent="0.4">
      <c r="A20" s="179" t="s">
        <v>44</v>
      </c>
      <c r="B20" s="30" t="s">
        <v>193</v>
      </c>
      <c r="C20" s="14">
        <v>3012322496</v>
      </c>
      <c r="D20" s="14"/>
      <c r="E20" s="14">
        <v>2418124272</v>
      </c>
      <c r="F20" s="14"/>
      <c r="G20" s="14">
        <v>0</v>
      </c>
      <c r="H20" s="6"/>
      <c r="I20" s="14">
        <v>0</v>
      </c>
      <c r="J20" s="29"/>
    </row>
    <row r="21" spans="1:10" s="28" customFormat="1" ht="20.25" customHeight="1" x14ac:dyDescent="0.4">
      <c r="A21" s="200" t="s">
        <v>178</v>
      </c>
      <c r="B21" s="30"/>
      <c r="C21" s="14">
        <v>0</v>
      </c>
      <c r="D21" s="14"/>
      <c r="E21" s="14">
        <v>0</v>
      </c>
      <c r="F21" s="14"/>
      <c r="G21" s="14">
        <v>36537105</v>
      </c>
      <c r="H21" s="6"/>
      <c r="I21" s="14">
        <v>8152062</v>
      </c>
      <c r="J21" s="29"/>
    </row>
    <row r="22" spans="1:10" s="28" customFormat="1" ht="20.25" customHeight="1" x14ac:dyDescent="0.4">
      <c r="A22" s="179" t="s">
        <v>89</v>
      </c>
      <c r="B22" s="30" t="s">
        <v>193</v>
      </c>
      <c r="C22" s="14">
        <v>76103708</v>
      </c>
      <c r="D22" s="14"/>
      <c r="E22" s="14">
        <v>72409178</v>
      </c>
      <c r="F22" s="14"/>
      <c r="G22" s="14">
        <v>0</v>
      </c>
      <c r="H22" s="6"/>
      <c r="I22" s="14">
        <v>0</v>
      </c>
      <c r="J22" s="29"/>
    </row>
    <row r="23" spans="1:10" s="28" customFormat="1" ht="20.25" customHeight="1" x14ac:dyDescent="0.4">
      <c r="A23" s="179" t="s">
        <v>45</v>
      </c>
      <c r="B23" s="30" t="s">
        <v>193</v>
      </c>
      <c r="C23" s="14">
        <v>104567478</v>
      </c>
      <c r="D23" s="14"/>
      <c r="E23" s="14">
        <v>103930760</v>
      </c>
      <c r="F23" s="14"/>
      <c r="G23" s="14">
        <v>19029552</v>
      </c>
      <c r="H23" s="6"/>
      <c r="I23" s="14">
        <v>20302667</v>
      </c>
    </row>
    <row r="24" spans="1:10" s="28" customFormat="1" ht="20.25" hidden="1" customHeight="1" x14ac:dyDescent="0.4">
      <c r="A24" s="179" t="s">
        <v>81</v>
      </c>
      <c r="B24" s="30"/>
      <c r="C24" s="14"/>
      <c r="D24" s="14"/>
      <c r="E24" s="14">
        <v>0</v>
      </c>
      <c r="F24" s="14"/>
      <c r="G24" s="14"/>
      <c r="H24" s="6"/>
      <c r="I24" s="14">
        <v>0</v>
      </c>
    </row>
    <row r="25" spans="1:10" s="28" customFormat="1" ht="20.25" customHeight="1" x14ac:dyDescent="0.4">
      <c r="A25" s="200" t="s">
        <v>179</v>
      </c>
      <c r="B25" s="30">
        <v>9</v>
      </c>
      <c r="C25" s="14">
        <v>5661564</v>
      </c>
      <c r="D25" s="14"/>
      <c r="E25" s="14">
        <v>0</v>
      </c>
      <c r="F25" s="14"/>
      <c r="G25" s="14">
        <v>0</v>
      </c>
      <c r="H25" s="6"/>
      <c r="I25" s="14">
        <v>0</v>
      </c>
    </row>
    <row r="26" spans="1:10" s="28" customFormat="1" ht="20.25" customHeight="1" x14ac:dyDescent="0.4">
      <c r="A26" s="179" t="s">
        <v>144</v>
      </c>
      <c r="B26" s="30"/>
      <c r="C26" s="65">
        <v>4064120</v>
      </c>
      <c r="D26" s="14"/>
      <c r="E26" s="65">
        <v>24010782</v>
      </c>
      <c r="F26" s="65"/>
      <c r="G26" s="65">
        <v>0</v>
      </c>
      <c r="H26" s="6"/>
      <c r="I26" s="65">
        <v>0</v>
      </c>
    </row>
    <row r="27" spans="1:10" s="28" customFormat="1" ht="20.25" customHeight="1" x14ac:dyDescent="0.4">
      <c r="A27" s="3" t="s">
        <v>47</v>
      </c>
      <c r="B27" s="30"/>
      <c r="C27" s="12">
        <f>SUM(C20:C26)</f>
        <v>3202719366</v>
      </c>
      <c r="D27" s="11"/>
      <c r="E27" s="12">
        <f>SUM(E20:E26)</f>
        <v>2618474992</v>
      </c>
      <c r="F27" s="11"/>
      <c r="G27" s="12">
        <f>SUM(G20:G26)</f>
        <v>55566657</v>
      </c>
      <c r="H27" s="11"/>
      <c r="I27" s="12">
        <f>SUM(I20:I26)</f>
        <v>28454729</v>
      </c>
    </row>
    <row r="28" spans="1:10" s="28" customFormat="1" ht="20.25" customHeight="1" x14ac:dyDescent="0.4">
      <c r="A28" s="3"/>
      <c r="B28" s="30"/>
      <c r="C28" s="11"/>
      <c r="D28" s="11"/>
      <c r="E28" s="11"/>
      <c r="F28" s="11"/>
      <c r="G28" s="11"/>
      <c r="H28" s="11"/>
      <c r="I28" s="11"/>
    </row>
    <row r="29" spans="1:10" s="28" customFormat="1" ht="20.25" customHeight="1" x14ac:dyDescent="0.4">
      <c r="A29" s="186" t="s">
        <v>180</v>
      </c>
      <c r="B29" s="30"/>
      <c r="C29" s="11">
        <f>C17-C27</f>
        <v>176437305</v>
      </c>
      <c r="D29" s="11">
        <f t="shared" ref="D29:H29" si="0">D17-D27</f>
        <v>0</v>
      </c>
      <c r="E29" s="11">
        <f>E17-E27</f>
        <v>35220298</v>
      </c>
      <c r="F29" s="11">
        <f t="shared" si="0"/>
        <v>0</v>
      </c>
      <c r="G29" s="11">
        <f t="shared" si="0"/>
        <v>67110926</v>
      </c>
      <c r="H29" s="11">
        <f t="shared" si="0"/>
        <v>0</v>
      </c>
      <c r="I29" s="11">
        <f t="shared" ref="I29" si="1">I17-I27</f>
        <v>41797076</v>
      </c>
    </row>
    <row r="30" spans="1:10" s="28" customFormat="1" ht="20.25" customHeight="1" x14ac:dyDescent="0.4">
      <c r="A30" s="179" t="s">
        <v>46</v>
      </c>
      <c r="B30" s="30">
        <v>5</v>
      </c>
      <c r="C30" s="14">
        <v>5144474</v>
      </c>
      <c r="D30" s="14"/>
      <c r="E30" s="14">
        <v>4546001</v>
      </c>
      <c r="F30" s="65"/>
      <c r="G30" s="65">
        <v>2593169</v>
      </c>
      <c r="H30" s="6"/>
      <c r="I30" s="65">
        <v>4531056</v>
      </c>
    </row>
    <row r="31" spans="1:10" s="28" customFormat="1" ht="20.25" customHeight="1" x14ac:dyDescent="0.4">
      <c r="A31" s="64" t="s">
        <v>136</v>
      </c>
      <c r="B31" s="30">
        <v>11</v>
      </c>
      <c r="C31" s="65">
        <v>0</v>
      </c>
      <c r="D31" s="14"/>
      <c r="E31" s="65">
        <v>0</v>
      </c>
      <c r="F31" s="65"/>
      <c r="G31" s="65">
        <v>26000000</v>
      </c>
      <c r="H31" s="6"/>
      <c r="I31" s="65">
        <v>0</v>
      </c>
    </row>
    <row r="32" spans="1:10" s="28" customFormat="1" ht="20.25" customHeight="1" x14ac:dyDescent="0.4">
      <c r="A32" s="79" t="s">
        <v>196</v>
      </c>
      <c r="B32" s="30" t="s">
        <v>162</v>
      </c>
      <c r="C32" s="201">
        <v>64616350</v>
      </c>
      <c r="D32" s="20"/>
      <c r="E32" s="201">
        <v>49991715</v>
      </c>
      <c r="F32" s="20"/>
      <c r="G32" s="201">
        <v>0</v>
      </c>
      <c r="H32" s="20"/>
      <c r="I32" s="201">
        <v>0</v>
      </c>
    </row>
    <row r="33" spans="1:9" s="28" customFormat="1" ht="20.25" customHeight="1" x14ac:dyDescent="0.4">
      <c r="A33" s="3" t="s">
        <v>181</v>
      </c>
      <c r="B33" s="30"/>
      <c r="C33" s="86">
        <f>C17-C27+C32-C31-C30</f>
        <v>235909181</v>
      </c>
      <c r="D33" s="86"/>
      <c r="E33" s="86">
        <f>E17-E27+E32-E31-E30</f>
        <v>80666012</v>
      </c>
      <c r="F33" s="86"/>
      <c r="G33" s="86">
        <f>G17-G27+G32-G31-G30</f>
        <v>38517757</v>
      </c>
      <c r="H33" s="86"/>
      <c r="I33" s="86">
        <f>I17-I27+I32-I31-I30</f>
        <v>37266020</v>
      </c>
    </row>
    <row r="34" spans="1:9" s="28" customFormat="1" ht="20.25" customHeight="1" x14ac:dyDescent="0.4">
      <c r="A34" s="179" t="s">
        <v>182</v>
      </c>
      <c r="B34" s="30">
        <v>22</v>
      </c>
      <c r="C34" s="65">
        <v>46235296</v>
      </c>
      <c r="D34" s="14"/>
      <c r="E34" s="65">
        <v>-7466041</v>
      </c>
      <c r="F34" s="14"/>
      <c r="G34" s="65">
        <v>201247</v>
      </c>
      <c r="H34" s="6"/>
      <c r="I34" s="65">
        <v>-11779929</v>
      </c>
    </row>
    <row r="35" spans="1:9" s="28" customFormat="1" ht="20.25" customHeight="1" x14ac:dyDescent="0.4">
      <c r="A35" s="3" t="s">
        <v>197</v>
      </c>
      <c r="B35" s="30"/>
      <c r="C35" s="205">
        <f>C33-C34</f>
        <v>189673885</v>
      </c>
      <c r="D35" s="11"/>
      <c r="E35" s="205">
        <f>E33-E34</f>
        <v>88132053</v>
      </c>
      <c r="F35" s="11"/>
      <c r="G35" s="205">
        <f>G33-G34</f>
        <v>38316510</v>
      </c>
      <c r="H35" s="11"/>
      <c r="I35" s="205">
        <f>I33-I34</f>
        <v>49045949</v>
      </c>
    </row>
    <row r="36" spans="1:9" s="28" customFormat="1" ht="20.25" customHeight="1" x14ac:dyDescent="0.4">
      <c r="A36" s="79" t="s">
        <v>198</v>
      </c>
      <c r="B36" s="30">
        <v>20</v>
      </c>
      <c r="C36" s="72">
        <v>0</v>
      </c>
      <c r="D36" s="72"/>
      <c r="E36" s="72">
        <v>0</v>
      </c>
      <c r="F36" s="72"/>
      <c r="G36" s="72">
        <v>152009511</v>
      </c>
      <c r="H36" s="72"/>
      <c r="I36" s="72">
        <v>70182981</v>
      </c>
    </row>
    <row r="37" spans="1:9" s="28" customFormat="1" ht="20.25" customHeight="1" thickBot="1" x14ac:dyDescent="0.45">
      <c r="A37" s="3" t="s">
        <v>186</v>
      </c>
      <c r="B37" s="30"/>
      <c r="C37" s="206">
        <f>SUM(C35:C36)</f>
        <v>189673885</v>
      </c>
      <c r="D37" s="11"/>
      <c r="E37" s="206">
        <f>SUM(E35:E36)</f>
        <v>88132053</v>
      </c>
      <c r="F37" s="11"/>
      <c r="G37" s="206">
        <f>SUM(G35:G36)</f>
        <v>190326021</v>
      </c>
      <c r="H37" s="11"/>
      <c r="I37" s="206">
        <f>SUM(I35:I36)</f>
        <v>119228930</v>
      </c>
    </row>
    <row r="38" spans="1:9" s="28" customFormat="1" ht="20" customHeight="1" thickTop="1" x14ac:dyDescent="0.4">
      <c r="A38" s="3"/>
      <c r="B38" s="30"/>
      <c r="C38" s="11"/>
      <c r="D38" s="11"/>
      <c r="E38" s="11"/>
      <c r="F38" s="11"/>
      <c r="G38" s="8"/>
      <c r="H38" s="11"/>
      <c r="I38" s="8"/>
    </row>
    <row r="39" spans="1:9" s="28" customFormat="1" ht="20.25" hidden="1" customHeight="1" x14ac:dyDescent="0.4">
      <c r="A39" s="3" t="s">
        <v>103</v>
      </c>
      <c r="B39" s="30"/>
      <c r="C39" s="11"/>
      <c r="D39" s="11"/>
      <c r="E39" s="11"/>
      <c r="F39" s="11"/>
      <c r="G39" s="11"/>
      <c r="H39" s="11"/>
      <c r="I39" s="11"/>
    </row>
    <row r="40" spans="1:9" s="28" customFormat="1" ht="20.25" hidden="1" customHeight="1" x14ac:dyDescent="0.4">
      <c r="A40" s="179" t="s">
        <v>104</v>
      </c>
      <c r="B40" s="30"/>
      <c r="C40" s="11"/>
      <c r="D40" s="11"/>
      <c r="E40" s="11"/>
      <c r="F40" s="11"/>
      <c r="G40" s="11"/>
      <c r="H40" s="11"/>
      <c r="I40" s="11"/>
    </row>
    <row r="41" spans="1:9" s="28" customFormat="1" ht="20.25" hidden="1" customHeight="1" thickBot="1" x14ac:dyDescent="0.45">
      <c r="A41" s="3" t="s">
        <v>105</v>
      </c>
      <c r="B41" s="177"/>
      <c r="C41" s="121"/>
      <c r="D41" s="179"/>
      <c r="E41" s="121"/>
      <c r="F41" s="179"/>
      <c r="G41" s="187"/>
      <c r="H41" s="179"/>
      <c r="I41" s="187"/>
    </row>
    <row r="42" spans="1:9" s="28" customFormat="1" ht="20.25" hidden="1" customHeight="1" x14ac:dyDescent="0.4">
      <c r="A42" s="179"/>
      <c r="B42" s="177"/>
      <c r="C42" s="179"/>
      <c r="D42" s="179"/>
      <c r="E42" s="194"/>
      <c r="F42" s="179"/>
      <c r="H42" s="179"/>
    </row>
    <row r="43" spans="1:9" s="28" customFormat="1" ht="20.25" customHeight="1" x14ac:dyDescent="0.4">
      <c r="A43" s="1" t="s">
        <v>0</v>
      </c>
      <c r="B43" s="145"/>
      <c r="C43" s="3"/>
      <c r="D43" s="3"/>
      <c r="E43" s="3"/>
      <c r="F43" s="3"/>
      <c r="G43" s="3"/>
      <c r="H43" s="3"/>
      <c r="I43" s="3"/>
    </row>
    <row r="44" spans="1:9" s="28" customFormat="1" ht="20.25" customHeight="1" x14ac:dyDescent="0.4">
      <c r="A44" s="2" t="s">
        <v>40</v>
      </c>
      <c r="B44" s="3"/>
      <c r="C44" s="3"/>
      <c r="D44" s="3"/>
      <c r="E44" s="3"/>
      <c r="F44" s="3"/>
      <c r="G44" s="3"/>
      <c r="H44" s="3"/>
      <c r="I44" s="3"/>
    </row>
    <row r="45" spans="1:9" s="28" customFormat="1" ht="20.25" hidden="1" customHeight="1" x14ac:dyDescent="0.4">
      <c r="A45" s="3" t="s">
        <v>83</v>
      </c>
      <c r="B45" s="145"/>
      <c r="C45" s="3"/>
      <c r="D45" s="3"/>
      <c r="E45" s="3"/>
      <c r="F45" s="3"/>
      <c r="G45" s="3"/>
      <c r="H45" s="3"/>
      <c r="I45" s="3"/>
    </row>
    <row r="46" spans="1:9" s="28" customFormat="1" ht="20.25" customHeight="1" x14ac:dyDescent="0.4">
      <c r="A46" s="3"/>
      <c r="B46" s="145"/>
      <c r="C46" s="3"/>
      <c r="D46" s="3"/>
      <c r="E46" s="3"/>
      <c r="F46" s="3"/>
      <c r="G46" s="3"/>
      <c r="H46" s="3"/>
      <c r="I46" s="3"/>
    </row>
    <row r="47" spans="1:9" s="1" customFormat="1" ht="20.25" customHeight="1" x14ac:dyDescent="0.35">
      <c r="A47" s="3"/>
      <c r="B47" s="145"/>
      <c r="C47" s="215" t="s">
        <v>97</v>
      </c>
      <c r="D47" s="215"/>
      <c r="E47" s="215"/>
      <c r="F47" s="176"/>
      <c r="G47" s="215" t="s">
        <v>99</v>
      </c>
      <c r="H47" s="215"/>
      <c r="I47" s="215"/>
    </row>
    <row r="48" spans="1:9" s="1" customFormat="1" ht="20.25" customHeight="1" x14ac:dyDescent="0.35">
      <c r="A48" s="3" t="s">
        <v>195</v>
      </c>
      <c r="B48" s="145"/>
      <c r="C48" s="215" t="s">
        <v>98</v>
      </c>
      <c r="D48" s="215"/>
      <c r="E48" s="215"/>
      <c r="F48" s="176"/>
      <c r="G48" s="215" t="str">
        <f>C48</f>
        <v>financial statements</v>
      </c>
      <c r="H48" s="215"/>
      <c r="I48" s="215"/>
    </row>
    <row r="49" spans="1:9" s="1" customFormat="1" ht="20.25" customHeight="1" x14ac:dyDescent="0.35">
      <c r="A49" s="3"/>
      <c r="B49" s="145"/>
      <c r="C49" s="221" t="str">
        <f>C7</f>
        <v>Year ended 30 September</v>
      </c>
      <c r="D49" s="222"/>
      <c r="E49" s="222"/>
      <c r="F49" s="176"/>
      <c r="G49" s="221" t="str">
        <f>G7</f>
        <v>Year ended 30 September</v>
      </c>
      <c r="H49" s="222"/>
      <c r="I49" s="222"/>
    </row>
    <row r="50" spans="1:9" s="1" customFormat="1" ht="20.25" customHeight="1" x14ac:dyDescent="0.35">
      <c r="A50" s="3"/>
      <c r="B50" s="177" t="s">
        <v>4</v>
      </c>
      <c r="C50" s="180">
        <f>C8</f>
        <v>2022</v>
      </c>
      <c r="D50" s="180"/>
      <c r="E50" s="193">
        <f>E8</f>
        <v>2021</v>
      </c>
      <c r="F50" s="180"/>
      <c r="G50" s="180">
        <f>G8</f>
        <v>2022</v>
      </c>
      <c r="H50" s="180"/>
      <c r="I50" s="193">
        <f>I8</f>
        <v>2021</v>
      </c>
    </row>
    <row r="51" spans="1:9" s="28" customFormat="1" ht="20.25" customHeight="1" x14ac:dyDescent="0.4">
      <c r="A51" s="8"/>
      <c r="B51" s="177"/>
      <c r="C51" s="214" t="s">
        <v>5</v>
      </c>
      <c r="D51" s="214"/>
      <c r="E51" s="214"/>
      <c r="F51" s="214"/>
      <c r="G51" s="214"/>
      <c r="H51" s="214"/>
      <c r="I51" s="214"/>
    </row>
    <row r="52" spans="1:9" s="28" customFormat="1" ht="20.25" customHeight="1" x14ac:dyDescent="0.4">
      <c r="A52" s="33" t="s">
        <v>85</v>
      </c>
      <c r="B52" s="31"/>
      <c r="C52" s="32"/>
      <c r="D52" s="32"/>
      <c r="E52" s="32"/>
      <c r="F52" s="32"/>
      <c r="G52" s="32"/>
      <c r="H52" s="32"/>
      <c r="I52" s="32"/>
    </row>
    <row r="53" spans="1:9" s="28" customFormat="1" ht="20.25" customHeight="1" x14ac:dyDescent="0.4">
      <c r="A53" s="34" t="s">
        <v>121</v>
      </c>
      <c r="B53" s="145"/>
      <c r="C53" s="86"/>
      <c r="D53" s="86"/>
      <c r="E53" s="86"/>
      <c r="F53" s="86"/>
      <c r="G53" s="86"/>
      <c r="H53" s="86"/>
      <c r="I53" s="86"/>
    </row>
    <row r="54" spans="1:9" s="28" customFormat="1" ht="20.25" customHeight="1" x14ac:dyDescent="0.4">
      <c r="A54" s="69" t="s">
        <v>219</v>
      </c>
      <c r="B54" s="31">
        <v>24</v>
      </c>
      <c r="C54" s="14">
        <v>-21188258</v>
      </c>
      <c r="D54" s="6"/>
      <c r="E54" s="14">
        <v>-19248453</v>
      </c>
      <c r="F54" s="6"/>
      <c r="G54" s="14">
        <v>19248453</v>
      </c>
      <c r="H54" s="6"/>
      <c r="I54" s="14">
        <v>-19248453</v>
      </c>
    </row>
    <row r="55" spans="1:9" s="28" customFormat="1" ht="20.25" hidden="1" customHeight="1" x14ac:dyDescent="0.4">
      <c r="A55" s="69" t="s">
        <v>145</v>
      </c>
      <c r="B55" s="31"/>
      <c r="C55" s="14"/>
      <c r="D55" s="6"/>
      <c r="E55" s="14"/>
      <c r="F55" s="6"/>
      <c r="G55" s="14"/>
      <c r="H55" s="6"/>
      <c r="I55" s="14"/>
    </row>
    <row r="56" spans="1:9" s="28" customFormat="1" ht="20.25" hidden="1" customHeight="1" x14ac:dyDescent="0.4">
      <c r="A56" s="69" t="s">
        <v>146</v>
      </c>
      <c r="B56" s="31">
        <v>24</v>
      </c>
      <c r="C56" s="14">
        <v>0</v>
      </c>
      <c r="D56" s="6"/>
      <c r="E56" s="14">
        <v>0</v>
      </c>
      <c r="F56" s="6"/>
      <c r="G56" s="14">
        <v>0</v>
      </c>
      <c r="H56" s="6"/>
      <c r="I56" s="14">
        <v>0</v>
      </c>
    </row>
    <row r="57" spans="1:9" s="28" customFormat="1" ht="20.25" customHeight="1" x14ac:dyDescent="0.4">
      <c r="A57" s="179" t="s">
        <v>147</v>
      </c>
      <c r="B57" s="31"/>
      <c r="C57" s="14"/>
      <c r="D57" s="6"/>
      <c r="E57" s="14"/>
      <c r="F57" s="6"/>
      <c r="G57" s="14"/>
      <c r="H57" s="6"/>
      <c r="I57" s="14"/>
    </row>
    <row r="58" spans="1:9" s="28" customFormat="1" ht="20.25" customHeight="1" x14ac:dyDescent="0.4">
      <c r="A58" s="69" t="s">
        <v>101</v>
      </c>
      <c r="B58" s="31">
        <v>22</v>
      </c>
      <c r="C58" s="202">
        <v>4237652</v>
      </c>
      <c r="D58" s="115"/>
      <c r="E58" s="202">
        <v>3849690</v>
      </c>
      <c r="F58" s="115"/>
      <c r="G58" s="202">
        <v>-3849690</v>
      </c>
      <c r="H58" s="115"/>
      <c r="I58" s="202">
        <v>3849690</v>
      </c>
    </row>
    <row r="59" spans="1:9" s="28" customFormat="1" ht="20.25" customHeight="1" x14ac:dyDescent="0.4">
      <c r="A59" s="33" t="s">
        <v>163</v>
      </c>
      <c r="B59" s="31"/>
      <c r="C59" s="85">
        <f>SUM(C54:C58)</f>
        <v>-16950606</v>
      </c>
      <c r="D59" s="86"/>
      <c r="E59" s="85">
        <f>SUM(E54:E58)</f>
        <v>-15398763</v>
      </c>
      <c r="F59" s="86"/>
      <c r="G59" s="85">
        <f>SUM(G54:G58)</f>
        <v>15398763</v>
      </c>
      <c r="H59" s="86"/>
      <c r="I59" s="85">
        <f>SUM(I54:I58)</f>
        <v>-15398763</v>
      </c>
    </row>
    <row r="60" spans="1:9" s="28" customFormat="1" ht="17.399999999999999" customHeight="1" x14ac:dyDescent="0.4">
      <c r="A60" s="35"/>
      <c r="B60" s="31"/>
      <c r="C60" s="86"/>
      <c r="D60" s="86"/>
      <c r="E60" s="86"/>
      <c r="F60" s="86"/>
      <c r="G60" s="86"/>
      <c r="H60" s="86"/>
      <c r="I60" s="86"/>
    </row>
    <row r="61" spans="1:9" s="28" customFormat="1" ht="20.399999999999999" customHeight="1" x14ac:dyDescent="0.4">
      <c r="A61" s="34" t="s">
        <v>148</v>
      </c>
      <c r="B61" s="31"/>
      <c r="C61" s="86"/>
      <c r="D61" s="86"/>
      <c r="E61" s="86"/>
      <c r="F61" s="86"/>
      <c r="G61" s="86"/>
      <c r="H61" s="86"/>
      <c r="I61" s="86"/>
    </row>
    <row r="62" spans="1:9" s="28" customFormat="1" ht="20.25" customHeight="1" x14ac:dyDescent="0.4">
      <c r="A62" s="69" t="s">
        <v>199</v>
      </c>
      <c r="B62" s="31"/>
      <c r="C62" s="29"/>
      <c r="D62" s="29"/>
      <c r="E62" s="29"/>
      <c r="F62" s="29"/>
      <c r="G62" s="29"/>
      <c r="H62" s="29"/>
      <c r="I62" s="29"/>
    </row>
    <row r="63" spans="1:9" s="28" customFormat="1" ht="20.25" customHeight="1" x14ac:dyDescent="0.4">
      <c r="A63" s="69" t="s">
        <v>146</v>
      </c>
      <c r="B63" s="31"/>
      <c r="C63" s="29">
        <v>9274692</v>
      </c>
      <c r="D63" s="29"/>
      <c r="E63" s="29">
        <v>4362660</v>
      </c>
      <c r="F63" s="29"/>
      <c r="G63" s="29">
        <v>9274692</v>
      </c>
      <c r="H63" s="29"/>
      <c r="I63" s="29">
        <v>4362660</v>
      </c>
    </row>
    <row r="64" spans="1:9" s="28" customFormat="1" ht="20.25" customHeight="1" x14ac:dyDescent="0.4">
      <c r="A64" s="69" t="s">
        <v>183</v>
      </c>
      <c r="B64" s="31">
        <v>16</v>
      </c>
      <c r="C64" s="14">
        <v>-2986297</v>
      </c>
      <c r="D64" s="6"/>
      <c r="E64" s="14">
        <v>3718110</v>
      </c>
      <c r="F64" s="6"/>
      <c r="G64" s="14">
        <v>-3796169</v>
      </c>
      <c r="H64" s="6"/>
      <c r="I64" s="14">
        <v>3718110</v>
      </c>
    </row>
    <row r="65" spans="1:11" s="28" customFormat="1" ht="20.25" customHeight="1" x14ac:dyDescent="0.4">
      <c r="A65" s="69" t="s">
        <v>200</v>
      </c>
      <c r="B65" s="31"/>
      <c r="C65" s="14"/>
      <c r="D65" s="6"/>
      <c r="E65" s="14"/>
      <c r="F65" s="6"/>
      <c r="G65" s="14"/>
      <c r="H65" s="6"/>
      <c r="I65" s="14"/>
    </row>
    <row r="66" spans="1:11" s="28" customFormat="1" ht="20.25" customHeight="1" x14ac:dyDescent="0.4">
      <c r="A66" s="69" t="s">
        <v>184</v>
      </c>
      <c r="B66" s="31"/>
      <c r="C66" s="14">
        <v>101300</v>
      </c>
      <c r="D66" s="6"/>
      <c r="E66" s="14">
        <v>0</v>
      </c>
      <c r="F66" s="6"/>
      <c r="G66" s="14">
        <v>0</v>
      </c>
      <c r="H66" s="6"/>
      <c r="I66" s="14">
        <v>0</v>
      </c>
    </row>
    <row r="67" spans="1:11" s="28" customFormat="1" ht="20.25" customHeight="1" x14ac:dyDescent="0.4">
      <c r="A67" s="69" t="s">
        <v>106</v>
      </c>
      <c r="B67" s="31"/>
      <c r="C67" s="203"/>
      <c r="D67" s="203"/>
      <c r="E67" s="203"/>
      <c r="F67" s="203"/>
      <c r="G67" s="203"/>
      <c r="H67" s="203"/>
      <c r="I67" s="203"/>
    </row>
    <row r="68" spans="1:11" s="28" customFormat="1" ht="20.25" customHeight="1" x14ac:dyDescent="0.4">
      <c r="A68" s="69" t="s">
        <v>101</v>
      </c>
      <c r="B68" s="31">
        <v>22</v>
      </c>
      <c r="C68" s="204">
        <v>597259</v>
      </c>
      <c r="D68" s="6"/>
      <c r="E68" s="204">
        <v>-743622</v>
      </c>
      <c r="F68" s="6"/>
      <c r="G68" s="204">
        <v>759234</v>
      </c>
      <c r="H68" s="6"/>
      <c r="I68" s="204">
        <v>-743622</v>
      </c>
    </row>
    <row r="69" spans="1:11" s="28" customFormat="1" ht="20.25" customHeight="1" x14ac:dyDescent="0.4">
      <c r="A69" s="35" t="s">
        <v>164</v>
      </c>
      <c r="B69" s="31"/>
      <c r="C69" s="85">
        <f>SUM(C62:C68)</f>
        <v>6986954</v>
      </c>
      <c r="D69" s="86"/>
      <c r="E69" s="85">
        <f>SUM(E62:E68)</f>
        <v>7337148</v>
      </c>
      <c r="F69" s="86"/>
      <c r="G69" s="85">
        <f>SUM(G62:G68)</f>
        <v>6237757</v>
      </c>
      <c r="H69" s="86"/>
      <c r="I69" s="85">
        <f>SUM(I62:I68)</f>
        <v>7337148</v>
      </c>
    </row>
    <row r="70" spans="1:11" s="28" customFormat="1" ht="20.25" customHeight="1" x14ac:dyDescent="0.4">
      <c r="A70" s="33" t="s">
        <v>220</v>
      </c>
      <c r="B70" s="31"/>
      <c r="C70" s="85">
        <f>C69+C59</f>
        <v>-9963652</v>
      </c>
      <c r="D70" s="86"/>
      <c r="E70" s="85">
        <f>E69+E59</f>
        <v>-8061615</v>
      </c>
      <c r="F70" s="86"/>
      <c r="G70" s="85">
        <f>G69+G59</f>
        <v>21636520</v>
      </c>
      <c r="H70" s="86"/>
      <c r="I70" s="85">
        <f>I69+I59</f>
        <v>-8061615</v>
      </c>
    </row>
    <row r="71" spans="1:11" s="28" customFormat="1" ht="20.25" customHeight="1" thickBot="1" x14ac:dyDescent="0.45">
      <c r="A71" s="33" t="s">
        <v>201</v>
      </c>
      <c r="B71" s="31"/>
      <c r="C71" s="36">
        <f>C37+C70</f>
        <v>179710233</v>
      </c>
      <c r="D71" s="86"/>
      <c r="E71" s="36">
        <f>E37+E70</f>
        <v>80070438</v>
      </c>
      <c r="F71" s="86"/>
      <c r="G71" s="36">
        <f>G37+G70</f>
        <v>211962541</v>
      </c>
      <c r="H71" s="86"/>
      <c r="I71" s="36">
        <f>I37+I70</f>
        <v>111167315</v>
      </c>
      <c r="J71" s="68"/>
      <c r="K71" s="68"/>
    </row>
    <row r="72" spans="1:11" s="28" customFormat="1" ht="20.25" customHeight="1" thickTop="1" x14ac:dyDescent="0.4">
      <c r="A72" s="35"/>
      <c r="B72" s="31"/>
      <c r="C72" s="86"/>
      <c r="D72" s="86"/>
      <c r="E72" s="86"/>
      <c r="F72" s="86"/>
      <c r="G72" s="86"/>
      <c r="H72" s="86"/>
      <c r="I72" s="86"/>
      <c r="J72" s="68"/>
      <c r="K72" s="68"/>
    </row>
    <row r="73" spans="1:11" s="28" customFormat="1" ht="20.25" customHeight="1" x14ac:dyDescent="0.4">
      <c r="A73" s="35" t="s">
        <v>155</v>
      </c>
      <c r="B73" s="31"/>
      <c r="C73" s="86"/>
      <c r="D73" s="86"/>
      <c r="E73" s="86"/>
      <c r="F73" s="86"/>
      <c r="G73" s="86"/>
      <c r="H73" s="86"/>
      <c r="I73" s="86"/>
    </row>
    <row r="74" spans="1:11" s="28" customFormat="1" ht="20.25" customHeight="1" x14ac:dyDescent="0.4">
      <c r="A74" s="188" t="s">
        <v>165</v>
      </c>
      <c r="B74" s="31"/>
      <c r="C74" s="65">
        <f>C35-C75</f>
        <v>189673879</v>
      </c>
      <c r="D74" s="65">
        <f>D35-D75</f>
        <v>0</v>
      </c>
      <c r="E74" s="65">
        <f>E35-E75</f>
        <v>88132055</v>
      </c>
      <c r="F74" s="65">
        <f>F35-F75</f>
        <v>0</v>
      </c>
      <c r="G74" s="65">
        <f>G37</f>
        <v>190326021</v>
      </c>
      <c r="H74" s="65">
        <f>H35-H75</f>
        <v>0</v>
      </c>
      <c r="I74" s="65">
        <f>I37</f>
        <v>119228930</v>
      </c>
    </row>
    <row r="75" spans="1:11" s="28" customFormat="1" ht="20.25" customHeight="1" x14ac:dyDescent="0.4">
      <c r="A75" s="188" t="s">
        <v>37</v>
      </c>
      <c r="B75" s="31"/>
      <c r="C75" s="65">
        <v>6</v>
      </c>
      <c r="D75" s="65"/>
      <c r="E75" s="65">
        <v>-2</v>
      </c>
      <c r="F75" s="65"/>
      <c r="G75" s="202">
        <v>0</v>
      </c>
      <c r="H75" s="115"/>
      <c r="I75" s="202">
        <v>0</v>
      </c>
    </row>
    <row r="76" spans="1:11" s="28" customFormat="1" ht="20.25" customHeight="1" thickBot="1" x14ac:dyDescent="0.45">
      <c r="A76" s="35"/>
      <c r="B76" s="31"/>
      <c r="C76" s="118">
        <f>SUM(C74:C75)</f>
        <v>189673885</v>
      </c>
      <c r="D76" s="86"/>
      <c r="E76" s="118">
        <f>SUM(E74:E75)</f>
        <v>88132053</v>
      </c>
      <c r="F76" s="86"/>
      <c r="G76" s="118">
        <f>SUM(G74:G75)</f>
        <v>190326021</v>
      </c>
      <c r="H76" s="86"/>
      <c r="I76" s="118">
        <f>SUM(I74:I75)</f>
        <v>119228930</v>
      </c>
    </row>
    <row r="77" spans="1:11" s="28" customFormat="1" ht="9" customHeight="1" thickTop="1" x14ac:dyDescent="0.4">
      <c r="A77" s="35"/>
      <c r="B77" s="31"/>
      <c r="C77" s="86"/>
      <c r="D77" s="86"/>
      <c r="E77" s="86"/>
      <c r="F77" s="86"/>
      <c r="G77" s="86"/>
      <c r="H77" s="86"/>
      <c r="I77" s="86"/>
    </row>
    <row r="78" spans="1:11" s="28" customFormat="1" ht="20.25" customHeight="1" x14ac:dyDescent="0.4">
      <c r="A78" s="35" t="s">
        <v>96</v>
      </c>
      <c r="B78" s="31"/>
      <c r="C78" s="86"/>
      <c r="D78" s="86"/>
      <c r="E78" s="86"/>
      <c r="F78" s="86"/>
      <c r="G78" s="86"/>
      <c r="H78" s="86"/>
      <c r="I78" s="86"/>
    </row>
    <row r="79" spans="1:11" s="28" customFormat="1" ht="20.25" customHeight="1" x14ac:dyDescent="0.4">
      <c r="A79" s="188" t="s">
        <v>165</v>
      </c>
      <c r="B79" s="31"/>
      <c r="C79" s="6">
        <f>C71-C80</f>
        <v>179710227</v>
      </c>
      <c r="D79" s="6"/>
      <c r="E79" s="6">
        <f>E71-E80</f>
        <v>80070440</v>
      </c>
      <c r="F79" s="6"/>
      <c r="G79" s="6">
        <f>G71-G80</f>
        <v>211962541</v>
      </c>
      <c r="H79" s="6"/>
      <c r="I79" s="6">
        <f>I71-I80</f>
        <v>111167315</v>
      </c>
    </row>
    <row r="80" spans="1:11" s="28" customFormat="1" ht="20.25" customHeight="1" x14ac:dyDescent="0.4">
      <c r="A80" s="188" t="s">
        <v>37</v>
      </c>
      <c r="B80" s="31"/>
      <c r="C80" s="201">
        <v>6</v>
      </c>
      <c r="D80" s="6"/>
      <c r="E80" s="201">
        <v>-2</v>
      </c>
      <c r="F80" s="6"/>
      <c r="G80" s="202">
        <v>0</v>
      </c>
      <c r="H80" s="115"/>
      <c r="I80" s="202">
        <v>0</v>
      </c>
    </row>
    <row r="81" spans="1:9" s="28" customFormat="1" ht="20.25" customHeight="1" thickBot="1" x14ac:dyDescent="0.45">
      <c r="A81" s="33"/>
      <c r="B81" s="31"/>
      <c r="C81" s="36">
        <f>SUM(C79:C80)</f>
        <v>179710233</v>
      </c>
      <c r="D81" s="86"/>
      <c r="E81" s="36">
        <f>SUM(E79:E80)</f>
        <v>80070438</v>
      </c>
      <c r="F81" s="86"/>
      <c r="G81" s="36">
        <f>SUM(G79:G80)</f>
        <v>211962541</v>
      </c>
      <c r="H81" s="86"/>
      <c r="I81" s="36">
        <f>SUM(I79:I80)</f>
        <v>111167315</v>
      </c>
    </row>
    <row r="82" spans="1:9" s="28" customFormat="1" ht="20.25" customHeight="1" thickTop="1" x14ac:dyDescent="0.4">
      <c r="A82" s="35"/>
      <c r="B82" s="31"/>
      <c r="C82" s="86"/>
      <c r="D82" s="86"/>
      <c r="E82" s="86"/>
      <c r="F82" s="86"/>
      <c r="G82" s="86"/>
      <c r="H82" s="86"/>
      <c r="I82" s="86"/>
    </row>
    <row r="83" spans="1:9" s="28" customFormat="1" ht="20.25" customHeight="1" x14ac:dyDescent="0.4">
      <c r="A83" s="35" t="s">
        <v>205</v>
      </c>
      <c r="B83" s="31">
        <v>23</v>
      </c>
      <c r="C83" s="86"/>
      <c r="D83" s="86"/>
      <c r="E83" s="86"/>
      <c r="F83" s="86"/>
      <c r="G83" s="86"/>
      <c r="H83" s="86"/>
      <c r="I83" s="86"/>
    </row>
    <row r="84" spans="1:9" s="28" customFormat="1" ht="20.25" customHeight="1" thickBot="1" x14ac:dyDescent="0.45">
      <c r="A84" s="182" t="s">
        <v>206</v>
      </c>
      <c r="B84" s="31"/>
      <c r="C84" s="207">
        <f>C74/21000000</f>
        <v>9.0320894761904764</v>
      </c>
      <c r="D84" s="208"/>
      <c r="E84" s="207">
        <f>E74/21000000</f>
        <v>4.1967645238095237</v>
      </c>
      <c r="F84" s="208"/>
      <c r="G84" s="207">
        <v>1.82</v>
      </c>
      <c r="H84" s="208"/>
      <c r="I84" s="207">
        <v>2.34</v>
      </c>
    </row>
    <row r="85" spans="1:9" s="28" customFormat="1" ht="20.25" customHeight="1" thickTop="1" thickBot="1" x14ac:dyDescent="0.45">
      <c r="A85" s="182" t="s">
        <v>207</v>
      </c>
      <c r="B85" s="31"/>
      <c r="C85" s="212">
        <v>0</v>
      </c>
      <c r="D85" s="213"/>
      <c r="E85" s="211">
        <v>0</v>
      </c>
      <c r="F85" s="213"/>
      <c r="G85" s="207">
        <v>7.24</v>
      </c>
      <c r="H85" s="213"/>
      <c r="I85" s="207">
        <v>3.34</v>
      </c>
    </row>
    <row r="86" spans="1:9" s="28" customFormat="1" ht="20.25" customHeight="1" thickTop="1" x14ac:dyDescent="0.4"/>
    <row r="87" spans="1:9" s="28" customFormat="1" ht="20.25" customHeight="1" x14ac:dyDescent="0.4">
      <c r="A87" s="189"/>
      <c r="C87" s="203"/>
      <c r="D87" s="86"/>
      <c r="E87" s="203"/>
      <c r="F87" s="86"/>
      <c r="G87" s="203"/>
      <c r="H87" s="86"/>
      <c r="I87" s="203"/>
    </row>
    <row r="88" spans="1:9" s="28" customFormat="1" ht="20.25" customHeight="1" x14ac:dyDescent="0.4">
      <c r="A88" s="122"/>
      <c r="B88" s="31"/>
      <c r="C88" s="119"/>
      <c r="D88" s="119"/>
      <c r="E88" s="119"/>
      <c r="F88" s="119"/>
      <c r="G88" s="119"/>
      <c r="H88" s="119"/>
      <c r="I88" s="119"/>
    </row>
    <row r="89" spans="1:9" x14ac:dyDescent="0.3">
      <c r="A89" s="69"/>
      <c r="B89" s="69"/>
      <c r="C89" s="69"/>
      <c r="D89" s="69"/>
      <c r="E89" s="69"/>
      <c r="F89" s="69"/>
      <c r="G89" s="69"/>
      <c r="H89" s="69"/>
      <c r="I89" s="69"/>
    </row>
  </sheetData>
  <mergeCells count="14">
    <mergeCell ref="C51:I51"/>
    <mergeCell ref="C9:I9"/>
    <mergeCell ref="C47:E47"/>
    <mergeCell ref="G47:I47"/>
    <mergeCell ref="C48:E48"/>
    <mergeCell ref="G48:I48"/>
    <mergeCell ref="C7:E7"/>
    <mergeCell ref="G7:I7"/>
    <mergeCell ref="C49:E49"/>
    <mergeCell ref="G49:I49"/>
    <mergeCell ref="C5:E5"/>
    <mergeCell ref="G5:I5"/>
    <mergeCell ref="C6:E6"/>
    <mergeCell ref="G6:I6"/>
  </mergeCells>
  <pageMargins left="0.7" right="0.5" top="0.48" bottom="0.5" header="0.5" footer="0.5"/>
  <pageSetup paperSize="9" scale="69" firstPageNumber="7" fitToHeight="0" orientation="portrait" useFirstPageNumber="1" r:id="rId1"/>
  <headerFooter>
    <oddFooter>&amp;L&amp;16&amp;XThe accompanying notes form an integral part of the financial statements.
&amp;C&amp;P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T21"/>
  <sheetViews>
    <sheetView showGridLines="0" zoomScale="70" zoomScaleNormal="70" zoomScaleSheetLayoutView="70" workbookViewId="0">
      <selection activeCell="D14" sqref="D14"/>
    </sheetView>
  </sheetViews>
  <sheetFormatPr defaultColWidth="9.1796875" defaultRowHeight="19.5" customHeight="1" x14ac:dyDescent="0.3"/>
  <cols>
    <col min="1" max="1" width="45.36328125" style="70" customWidth="1"/>
    <col min="2" max="2" width="14.6328125" style="70" customWidth="1"/>
    <col min="3" max="3" width="1.1796875" style="70" customWidth="1"/>
    <col min="4" max="4" width="14.6328125" style="70" customWidth="1"/>
    <col min="5" max="5" width="0.81640625" style="70" customWidth="1"/>
    <col min="6" max="6" width="14.6328125" style="70" customWidth="1"/>
    <col min="7" max="7" width="0.6328125" style="70" customWidth="1"/>
    <col min="8" max="8" width="14.6328125" style="70" customWidth="1"/>
    <col min="9" max="9" width="0.81640625" style="70" customWidth="1"/>
    <col min="10" max="10" width="12.1796875" style="70" customWidth="1"/>
    <col min="11" max="11" width="1.1796875" style="70" customWidth="1"/>
    <col min="12" max="12" width="26.81640625" style="70" customWidth="1"/>
    <col min="13" max="13" width="0.81640625" style="70" customWidth="1"/>
    <col min="14" max="14" width="13.1796875" style="70" customWidth="1"/>
    <col min="15" max="15" width="0.81640625" style="70" customWidth="1"/>
    <col min="16" max="16" width="14.6328125" style="70" customWidth="1"/>
    <col min="17" max="17" width="0.81640625" style="70" customWidth="1"/>
    <col min="18" max="18" width="9.453125" style="158" customWidth="1"/>
    <col min="19" max="19" width="0.90625" style="70" customWidth="1"/>
    <col min="20" max="20" width="14.6328125" style="70" customWidth="1"/>
    <col min="21" max="16384" width="9.1796875" style="41"/>
  </cols>
  <sheetData>
    <row r="1" spans="1:20" s="38" customFormat="1" ht="18.75" customHeight="1" x14ac:dyDescent="0.4">
      <c r="A1" s="134" t="s">
        <v>0</v>
      </c>
      <c r="B1" s="156"/>
      <c r="C1" s="134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</row>
    <row r="2" spans="1:20" s="40" customFormat="1" ht="18.75" customHeight="1" x14ac:dyDescent="0.35">
      <c r="A2" s="135" t="s">
        <v>48</v>
      </c>
      <c r="B2" s="157"/>
      <c r="C2" s="135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0" ht="20.25" hidden="1" customHeight="1" x14ac:dyDescent="0.35">
      <c r="A3" s="136"/>
      <c r="B3" s="135"/>
    </row>
    <row r="4" spans="1:20" ht="24" customHeight="1" x14ac:dyDescent="0.35">
      <c r="A4" s="137"/>
      <c r="B4" s="159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60"/>
      <c r="S4" s="152"/>
      <c r="T4" s="152"/>
    </row>
    <row r="5" spans="1:20" s="40" customFormat="1" ht="19.5" customHeight="1" x14ac:dyDescent="0.35">
      <c r="A5" s="130"/>
      <c r="B5" s="225" t="s">
        <v>64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0" s="40" customFormat="1" ht="19.5" customHeight="1" x14ac:dyDescent="0.35">
      <c r="A6" s="138"/>
      <c r="B6" s="161"/>
      <c r="C6" s="161"/>
      <c r="D6" s="161"/>
      <c r="E6" s="161"/>
      <c r="F6" s="224" t="s">
        <v>50</v>
      </c>
      <c r="G6" s="224"/>
      <c r="H6" s="224"/>
      <c r="I6" s="149"/>
      <c r="J6" s="226" t="s">
        <v>166</v>
      </c>
      <c r="K6" s="224"/>
      <c r="L6" s="224"/>
      <c r="M6" s="224"/>
      <c r="N6" s="224"/>
      <c r="O6" s="154"/>
      <c r="P6" s="154"/>
      <c r="Q6" s="154"/>
      <c r="R6" s="153"/>
      <c r="S6" s="149"/>
      <c r="T6" s="149"/>
    </row>
    <row r="7" spans="1:20" s="40" customFormat="1" ht="19.5" customHeight="1" x14ac:dyDescent="0.35">
      <c r="A7" s="138"/>
      <c r="B7" s="162"/>
      <c r="C7" s="162"/>
      <c r="D7" s="162"/>
      <c r="E7" s="161"/>
      <c r="F7" s="162"/>
      <c r="G7" s="161"/>
      <c r="H7" s="70"/>
      <c r="I7" s="149"/>
      <c r="J7" s="149"/>
      <c r="K7" s="149"/>
      <c r="L7" s="163" t="s">
        <v>218</v>
      </c>
      <c r="M7" s="149"/>
      <c r="N7" s="149"/>
      <c r="O7" s="149"/>
      <c r="P7" s="149" t="s">
        <v>32</v>
      </c>
      <c r="Q7" s="149"/>
      <c r="R7" s="158"/>
      <c r="S7" s="149"/>
      <c r="T7" s="149"/>
    </row>
    <row r="8" spans="1:20" s="40" customFormat="1" ht="19.5" customHeight="1" x14ac:dyDescent="0.35">
      <c r="A8" s="138"/>
      <c r="B8" s="161" t="s">
        <v>52</v>
      </c>
      <c r="C8" s="161"/>
      <c r="D8" s="164" t="s">
        <v>94</v>
      </c>
      <c r="E8" s="161"/>
      <c r="F8" s="161"/>
      <c r="G8" s="161"/>
      <c r="H8" s="149"/>
      <c r="I8" s="149"/>
      <c r="J8" s="149"/>
      <c r="K8" s="149"/>
      <c r="L8" s="163" t="s">
        <v>204</v>
      </c>
      <c r="M8" s="149"/>
      <c r="N8" s="149" t="s">
        <v>157</v>
      </c>
      <c r="O8" s="149"/>
      <c r="P8" s="149" t="s">
        <v>53</v>
      </c>
      <c r="Q8" s="149"/>
      <c r="R8" s="149" t="s">
        <v>54</v>
      </c>
      <c r="S8" s="149"/>
      <c r="T8" s="149"/>
    </row>
    <row r="9" spans="1:20" s="40" customFormat="1" ht="19.5" customHeight="1" x14ac:dyDescent="0.35">
      <c r="A9" s="138"/>
      <c r="B9" s="162" t="s">
        <v>55</v>
      </c>
      <c r="C9" s="162"/>
      <c r="D9" s="165" t="s">
        <v>93</v>
      </c>
      <c r="E9" s="161"/>
      <c r="F9" s="162" t="s">
        <v>56</v>
      </c>
      <c r="G9" s="161"/>
      <c r="H9" s="149"/>
      <c r="I9" s="149"/>
      <c r="J9" s="149" t="s">
        <v>150</v>
      </c>
      <c r="K9" s="149"/>
      <c r="L9" s="163" t="s">
        <v>221</v>
      </c>
      <c r="M9" s="149"/>
      <c r="N9" s="163" t="s">
        <v>202</v>
      </c>
      <c r="O9" s="149"/>
      <c r="P9" s="149" t="s">
        <v>57</v>
      </c>
      <c r="Q9" s="149"/>
      <c r="R9" s="149" t="s">
        <v>58</v>
      </c>
      <c r="S9" s="149"/>
      <c r="T9" s="149" t="s">
        <v>49</v>
      </c>
    </row>
    <row r="10" spans="1:20" s="40" customFormat="1" ht="19.5" customHeight="1" x14ac:dyDescent="0.35">
      <c r="A10" s="138"/>
      <c r="B10" s="161" t="s">
        <v>59</v>
      </c>
      <c r="C10" s="161"/>
      <c r="D10" s="164" t="s">
        <v>82</v>
      </c>
      <c r="E10" s="161"/>
      <c r="F10" s="161" t="s">
        <v>60</v>
      </c>
      <c r="G10" s="161"/>
      <c r="H10" s="149" t="s">
        <v>61</v>
      </c>
      <c r="I10" s="149"/>
      <c r="J10" s="149" t="s">
        <v>151</v>
      </c>
      <c r="K10" s="149"/>
      <c r="L10" s="163" t="s">
        <v>167</v>
      </c>
      <c r="M10" s="149"/>
      <c r="N10" s="149" t="s">
        <v>51</v>
      </c>
      <c r="O10" s="149"/>
      <c r="P10" s="163" t="s">
        <v>95</v>
      </c>
      <c r="Q10" s="149"/>
      <c r="R10" s="149" t="s">
        <v>62</v>
      </c>
      <c r="S10" s="149"/>
      <c r="T10" s="149" t="s">
        <v>63</v>
      </c>
    </row>
    <row r="11" spans="1:20" s="38" customFormat="1" ht="19.5" customHeight="1" x14ac:dyDescent="0.4">
      <c r="A11" s="45"/>
      <c r="B11" s="223" t="s">
        <v>5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</row>
    <row r="12" spans="1:20" s="126" customFormat="1" ht="19.5" customHeight="1" x14ac:dyDescent="0.3">
      <c r="A12" s="46" t="s">
        <v>137</v>
      </c>
      <c r="B12" s="123"/>
      <c r="C12" s="123"/>
      <c r="D12" s="123"/>
      <c r="E12" s="123"/>
      <c r="F12" s="123"/>
      <c r="G12" s="123"/>
      <c r="H12" s="123"/>
      <c r="I12" s="124"/>
      <c r="J12" s="123"/>
      <c r="K12" s="124"/>
      <c r="L12" s="124"/>
      <c r="M12" s="123"/>
      <c r="N12" s="123"/>
      <c r="O12" s="124"/>
      <c r="P12" s="123"/>
      <c r="Q12" s="124"/>
      <c r="R12" s="125"/>
      <c r="S12" s="124"/>
      <c r="T12" s="124"/>
    </row>
    <row r="13" spans="1:20" s="56" customFormat="1" ht="19.5" customHeight="1" x14ac:dyDescent="0.3">
      <c r="A13" s="130" t="s">
        <v>138</v>
      </c>
      <c r="B13" s="13">
        <v>210000000</v>
      </c>
      <c r="C13" s="13"/>
      <c r="D13" s="13">
        <v>360812498</v>
      </c>
      <c r="E13" s="13"/>
      <c r="F13" s="13">
        <v>30000000</v>
      </c>
      <c r="G13" s="129"/>
      <c r="H13" s="13">
        <v>1035738819</v>
      </c>
      <c r="I13" s="129"/>
      <c r="J13" s="107">
        <v>0</v>
      </c>
      <c r="K13" s="166"/>
      <c r="L13" s="11">
        <v>-163131168</v>
      </c>
      <c r="M13" s="13"/>
      <c r="N13" s="11">
        <f>SUM(J13:L13)</f>
        <v>-163131168</v>
      </c>
      <c r="O13" s="129"/>
      <c r="P13" s="11">
        <v>1473420149</v>
      </c>
      <c r="Q13" s="129"/>
      <c r="R13" s="13">
        <v>-3</v>
      </c>
      <c r="S13" s="129"/>
      <c r="T13" s="13">
        <f>P13+R13</f>
        <v>1473420146</v>
      </c>
    </row>
    <row r="14" spans="1:20" s="56" customFormat="1" ht="13.5" customHeight="1" x14ac:dyDescent="0.3">
      <c r="A14" s="130"/>
      <c r="B14" s="13"/>
      <c r="C14" s="13"/>
      <c r="D14" s="13"/>
      <c r="E14" s="13"/>
      <c r="F14" s="13"/>
      <c r="G14" s="129"/>
      <c r="H14" s="13"/>
      <c r="I14" s="129"/>
      <c r="J14" s="108"/>
      <c r="K14" s="166"/>
      <c r="L14" s="11"/>
      <c r="M14" s="13"/>
      <c r="N14" s="11"/>
      <c r="O14" s="129"/>
      <c r="P14" s="11"/>
      <c r="Q14" s="129"/>
      <c r="R14" s="13"/>
      <c r="S14" s="129"/>
      <c r="T14" s="13"/>
    </row>
    <row r="15" spans="1:20" s="56" customFormat="1" ht="19.5" customHeight="1" x14ac:dyDescent="0.3">
      <c r="A15" s="130" t="s">
        <v>108</v>
      </c>
      <c r="B15" s="48"/>
      <c r="C15" s="52"/>
      <c r="D15" s="48"/>
      <c r="E15" s="52"/>
      <c r="F15" s="48"/>
      <c r="G15" s="155"/>
      <c r="H15" s="52"/>
      <c r="I15" s="155"/>
      <c r="J15" s="52"/>
      <c r="K15" s="155"/>
      <c r="L15" s="48"/>
      <c r="M15" s="52"/>
      <c r="N15" s="52"/>
      <c r="O15" s="155"/>
      <c r="P15" s="48"/>
      <c r="Q15" s="58"/>
      <c r="R15" s="48"/>
      <c r="S15" s="58"/>
      <c r="T15" s="167"/>
    </row>
    <row r="16" spans="1:20" s="111" customFormat="1" ht="19.5" customHeight="1" x14ac:dyDescent="0.3">
      <c r="A16" s="111" t="s">
        <v>156</v>
      </c>
      <c r="B16" s="53">
        <v>0</v>
      </c>
      <c r="C16" s="52"/>
      <c r="D16" s="53">
        <v>0</v>
      </c>
      <c r="E16" s="52"/>
      <c r="F16" s="53">
        <v>0</v>
      </c>
      <c r="G16" s="55"/>
      <c r="H16" s="61">
        <v>88132055</v>
      </c>
      <c r="I16" s="55"/>
      <c r="J16" s="61">
        <v>0</v>
      </c>
      <c r="K16" s="55"/>
      <c r="L16" s="61">
        <v>0</v>
      </c>
      <c r="M16" s="61"/>
      <c r="N16" s="61">
        <f>SUM(J16,L16)</f>
        <v>0</v>
      </c>
      <c r="O16" s="55"/>
      <c r="P16" s="61">
        <f>SUM(B16:I16,L16)</f>
        <v>88132055</v>
      </c>
      <c r="Q16" s="55"/>
      <c r="R16" s="61">
        <v>-2</v>
      </c>
      <c r="S16" s="55"/>
      <c r="T16" s="61">
        <f>P16+R16</f>
        <v>88132053</v>
      </c>
    </row>
    <row r="17" spans="1:20" s="111" customFormat="1" ht="19.5" customHeight="1" x14ac:dyDescent="0.3">
      <c r="A17" s="111" t="s">
        <v>109</v>
      </c>
      <c r="B17" s="53">
        <v>0</v>
      </c>
      <c r="C17" s="52"/>
      <c r="D17" s="53">
        <v>0</v>
      </c>
      <c r="E17" s="52"/>
      <c r="F17" s="53">
        <v>0</v>
      </c>
      <c r="G17" s="57"/>
      <c r="H17" s="74">
        <v>2974488</v>
      </c>
      <c r="I17" s="57"/>
      <c r="J17" s="74">
        <v>-15398763</v>
      </c>
      <c r="K17" s="57"/>
      <c r="L17" s="61">
        <v>4362660</v>
      </c>
      <c r="M17" s="141"/>
      <c r="N17" s="61">
        <f>SUM(J17,L17)</f>
        <v>-11036103</v>
      </c>
      <c r="O17" s="57"/>
      <c r="P17" s="61">
        <v>-8061615</v>
      </c>
      <c r="Q17" s="57"/>
      <c r="R17" s="61">
        <v>0</v>
      </c>
      <c r="S17" s="72"/>
      <c r="T17" s="61">
        <f>P17+R17</f>
        <v>-8061615</v>
      </c>
    </row>
    <row r="18" spans="1:20" s="42" customFormat="1" ht="19.5" customHeight="1" x14ac:dyDescent="0.3">
      <c r="A18" s="139" t="s">
        <v>107</v>
      </c>
      <c r="B18" s="62">
        <f>SUM(B16:B17)</f>
        <v>0</v>
      </c>
      <c r="C18" s="13"/>
      <c r="D18" s="62">
        <f>SUM(D16:D17)</f>
        <v>0</v>
      </c>
      <c r="E18" s="13"/>
      <c r="F18" s="62">
        <f>SUM(F16:F17)</f>
        <v>0</v>
      </c>
      <c r="G18" s="58"/>
      <c r="H18" s="63">
        <f>SUM(H16:H17)</f>
        <v>91106543</v>
      </c>
      <c r="I18" s="58"/>
      <c r="J18" s="63">
        <f>SUM(J16:J17)</f>
        <v>-15398763</v>
      </c>
      <c r="K18" s="58"/>
      <c r="L18" s="63">
        <f>SUM(L16:L17)</f>
        <v>4362660</v>
      </c>
      <c r="M18" s="107"/>
      <c r="N18" s="63">
        <f>SUM(N16:N17)</f>
        <v>-11036103</v>
      </c>
      <c r="O18" s="58"/>
      <c r="P18" s="63">
        <f>SUM(P16:P17)</f>
        <v>80070440</v>
      </c>
      <c r="Q18" s="58"/>
      <c r="R18" s="63">
        <f>SUM(R16:R17)</f>
        <v>-2</v>
      </c>
      <c r="S18" s="58"/>
      <c r="T18" s="10">
        <f>SUM(T16:T17)</f>
        <v>80070438</v>
      </c>
    </row>
    <row r="19" spans="1:20" s="111" customFormat="1" ht="13.5" customHeight="1" x14ac:dyDescent="0.3">
      <c r="A19" s="46"/>
      <c r="B19" s="13"/>
      <c r="C19" s="13"/>
      <c r="D19" s="13"/>
      <c r="E19" s="13"/>
      <c r="F19" s="13"/>
      <c r="G19" s="129"/>
      <c r="H19" s="13"/>
      <c r="I19" s="129"/>
      <c r="J19" s="13"/>
      <c r="K19" s="129"/>
      <c r="L19" s="129"/>
      <c r="M19" s="13"/>
      <c r="N19" s="129"/>
      <c r="O19" s="129"/>
      <c r="P19" s="13"/>
      <c r="Q19" s="129"/>
      <c r="R19" s="13"/>
      <c r="S19" s="129"/>
      <c r="T19" s="129"/>
    </row>
    <row r="20" spans="1:20" s="56" customFormat="1" ht="19.5" customHeight="1" thickBot="1" x14ac:dyDescent="0.35">
      <c r="A20" s="130" t="s">
        <v>139</v>
      </c>
      <c r="B20" s="17">
        <f>SUM(B18,B13)</f>
        <v>210000000</v>
      </c>
      <c r="C20" s="52"/>
      <c r="D20" s="17">
        <f>SUM(D18,D13)</f>
        <v>360812498</v>
      </c>
      <c r="E20" s="52"/>
      <c r="F20" s="17">
        <f>SUM(F18,F13)</f>
        <v>30000000</v>
      </c>
      <c r="G20" s="58"/>
      <c r="H20" s="17">
        <f>SUM(H18,H13)</f>
        <v>1126845362</v>
      </c>
      <c r="I20" s="58"/>
      <c r="J20" s="17">
        <f>SUM(J18,J13)</f>
        <v>-15398763</v>
      </c>
      <c r="K20" s="58"/>
      <c r="L20" s="17">
        <f>SUM(L18,L13)</f>
        <v>-158768508</v>
      </c>
      <c r="M20" s="13"/>
      <c r="N20" s="17">
        <f>SUM(N18,N13)</f>
        <v>-174167271</v>
      </c>
      <c r="O20" s="58"/>
      <c r="P20" s="17">
        <f>SUM(P18,P13)</f>
        <v>1553490589</v>
      </c>
      <c r="Q20" s="59"/>
      <c r="R20" s="17">
        <f>SUM(R18,R13)</f>
        <v>-5</v>
      </c>
      <c r="S20" s="59"/>
      <c r="T20" s="17">
        <f>SUM(T18,T13)</f>
        <v>1553490584</v>
      </c>
    </row>
    <row r="21" spans="1:20" ht="19.5" customHeight="1" thickTop="1" x14ac:dyDescent="0.3"/>
  </sheetData>
  <mergeCells count="4">
    <mergeCell ref="B11:T11"/>
    <mergeCell ref="F6:H6"/>
    <mergeCell ref="B5:T5"/>
    <mergeCell ref="J6:N6"/>
  </mergeCells>
  <pageMargins left="0.7" right="0.5" top="0.48" bottom="0.5" header="0.5" footer="0.5"/>
  <pageSetup paperSize="9" scale="65" firstPageNumber="9" fitToHeight="0" orientation="landscape" useFirstPageNumber="1" r:id="rId1"/>
  <headerFooter alignWithMargins="0">
    <oddFooter>&amp;LThe accompanying notes form an integral part of the financial statements.&amp;16&amp;X
&amp;C&amp;P</oddFooter>
  </headerFooter>
  <ignoredErrors>
    <ignoredError sqref="P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5D944-E78B-46D5-ADB5-7798A14FBCC0}">
  <sheetPr>
    <tabColor theme="9" tint="0.59999389629810485"/>
  </sheetPr>
  <dimension ref="A1:T21"/>
  <sheetViews>
    <sheetView showGridLines="0" zoomScale="78" zoomScaleNormal="78" zoomScaleSheetLayoutView="100" workbookViewId="0">
      <selection activeCell="A25" sqref="A25"/>
    </sheetView>
  </sheetViews>
  <sheetFormatPr defaultColWidth="9.1796875" defaultRowHeight="14" x14ac:dyDescent="0.3"/>
  <cols>
    <col min="1" max="1" width="45.1796875" style="70" customWidth="1"/>
    <col min="2" max="2" width="14.90625" style="70" customWidth="1"/>
    <col min="3" max="3" width="1.1796875" style="70" customWidth="1"/>
    <col min="4" max="4" width="14.90625" style="70" customWidth="1"/>
    <col min="5" max="5" width="1.1796875" style="70" customWidth="1"/>
    <col min="6" max="6" width="14.90625" style="70" customWidth="1"/>
    <col min="7" max="7" width="1.1796875" style="70" customWidth="1"/>
    <col min="8" max="8" width="13.36328125" style="70" customWidth="1"/>
    <col min="9" max="9" width="1.1796875" style="70" customWidth="1"/>
    <col min="10" max="10" width="14.90625" style="70" customWidth="1"/>
    <col min="11" max="11" width="1.1796875" style="70" customWidth="1"/>
    <col min="12" max="12" width="25" style="70" customWidth="1"/>
    <col min="13" max="13" width="1.1796875" style="70" customWidth="1"/>
    <col min="14" max="14" width="13.81640625" style="70" customWidth="1"/>
    <col min="15" max="15" width="1.1796875" style="70" customWidth="1"/>
    <col min="16" max="16" width="14.90625" style="70" customWidth="1"/>
    <col min="17" max="17" width="1.1796875" style="70" customWidth="1"/>
    <col min="18" max="18" width="10.36328125" style="158" customWidth="1"/>
    <col min="19" max="19" width="1.1796875" style="70" customWidth="1"/>
    <col min="20" max="20" width="13.36328125" style="70" customWidth="1"/>
    <col min="21" max="16384" width="9.1796875" style="41"/>
  </cols>
  <sheetData>
    <row r="1" spans="1:20" s="38" customFormat="1" ht="18.75" customHeight="1" x14ac:dyDescent="0.4">
      <c r="A1" s="134" t="s">
        <v>0</v>
      </c>
      <c r="B1" s="156"/>
      <c r="C1" s="134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</row>
    <row r="2" spans="1:20" s="40" customFormat="1" ht="18.75" customHeight="1" x14ac:dyDescent="0.35">
      <c r="A2" s="135" t="s">
        <v>48</v>
      </c>
      <c r="B2" s="157"/>
      <c r="C2" s="135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0" ht="20.25" hidden="1" customHeight="1" x14ac:dyDescent="0.35">
      <c r="A3" s="136"/>
      <c r="B3" s="135"/>
    </row>
    <row r="4" spans="1:20" ht="24" customHeight="1" x14ac:dyDescent="0.35">
      <c r="A4" s="137"/>
      <c r="B4" s="159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60"/>
      <c r="S4" s="152"/>
      <c r="T4" s="152"/>
    </row>
    <row r="5" spans="1:20" s="40" customFormat="1" ht="19.5" customHeight="1" x14ac:dyDescent="0.35">
      <c r="A5" s="130"/>
      <c r="B5" s="225" t="s">
        <v>64</v>
      </c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</row>
    <row r="6" spans="1:20" s="40" customFormat="1" ht="19.5" customHeight="1" x14ac:dyDescent="0.35">
      <c r="A6" s="138"/>
      <c r="B6" s="161"/>
      <c r="C6" s="161"/>
      <c r="D6" s="161"/>
      <c r="E6" s="161"/>
      <c r="F6" s="224" t="s">
        <v>50</v>
      </c>
      <c r="G6" s="224"/>
      <c r="H6" s="224"/>
      <c r="I6" s="149"/>
      <c r="J6" s="226" t="s">
        <v>166</v>
      </c>
      <c r="K6" s="224"/>
      <c r="L6" s="224"/>
      <c r="M6" s="224"/>
      <c r="N6" s="224"/>
      <c r="O6" s="154"/>
      <c r="P6" s="154"/>
      <c r="Q6" s="154"/>
      <c r="R6" s="172"/>
      <c r="S6" s="149"/>
      <c r="T6" s="149"/>
    </row>
    <row r="7" spans="1:20" s="40" customFormat="1" ht="19.5" customHeight="1" x14ac:dyDescent="0.35">
      <c r="A7" s="138"/>
      <c r="B7" s="162"/>
      <c r="C7" s="162"/>
      <c r="D7" s="162"/>
      <c r="E7" s="161"/>
      <c r="F7" s="162"/>
      <c r="G7" s="161"/>
      <c r="H7" s="70"/>
      <c r="I7" s="149"/>
      <c r="J7" s="149"/>
      <c r="K7" s="149"/>
      <c r="L7" s="181" t="s">
        <v>203</v>
      </c>
      <c r="M7" s="149"/>
      <c r="N7" s="149"/>
      <c r="O7" s="149"/>
      <c r="P7" s="149" t="s">
        <v>32</v>
      </c>
      <c r="Q7" s="149"/>
      <c r="R7" s="158"/>
      <c r="S7" s="149"/>
      <c r="T7" s="149"/>
    </row>
    <row r="8" spans="1:20" s="40" customFormat="1" ht="19.5" customHeight="1" x14ac:dyDescent="0.35">
      <c r="A8" s="138"/>
      <c r="B8" s="161" t="s">
        <v>52</v>
      </c>
      <c r="C8" s="161"/>
      <c r="D8" s="164" t="s">
        <v>94</v>
      </c>
      <c r="E8" s="161"/>
      <c r="F8" s="161"/>
      <c r="G8" s="161"/>
      <c r="H8" s="149"/>
      <c r="I8" s="149"/>
      <c r="J8" s="149"/>
      <c r="K8" s="149"/>
      <c r="L8" s="163" t="s">
        <v>204</v>
      </c>
      <c r="M8" s="149"/>
      <c r="N8" s="149" t="s">
        <v>157</v>
      </c>
      <c r="O8" s="149"/>
      <c r="P8" s="149" t="s">
        <v>53</v>
      </c>
      <c r="Q8" s="149"/>
      <c r="R8" s="149" t="s">
        <v>54</v>
      </c>
      <c r="S8" s="149"/>
      <c r="T8" s="149"/>
    </row>
    <row r="9" spans="1:20" s="40" customFormat="1" ht="19.5" customHeight="1" x14ac:dyDescent="0.35">
      <c r="A9" s="138"/>
      <c r="B9" s="162" t="s">
        <v>55</v>
      </c>
      <c r="C9" s="162"/>
      <c r="D9" s="165" t="s">
        <v>93</v>
      </c>
      <c r="E9" s="161"/>
      <c r="F9" s="162" t="s">
        <v>56</v>
      </c>
      <c r="G9" s="161"/>
      <c r="H9" s="149"/>
      <c r="I9" s="149"/>
      <c r="J9" s="149" t="s">
        <v>150</v>
      </c>
      <c r="K9" s="149"/>
      <c r="L9" s="163" t="s">
        <v>208</v>
      </c>
      <c r="M9" s="149"/>
      <c r="N9" s="163" t="s">
        <v>202</v>
      </c>
      <c r="O9" s="149"/>
      <c r="P9" s="149" t="s">
        <v>57</v>
      </c>
      <c r="Q9" s="149"/>
      <c r="R9" s="149" t="s">
        <v>58</v>
      </c>
      <c r="S9" s="149"/>
      <c r="T9" s="149" t="s">
        <v>49</v>
      </c>
    </row>
    <row r="10" spans="1:20" s="40" customFormat="1" ht="19.5" customHeight="1" x14ac:dyDescent="0.35">
      <c r="A10" s="138"/>
      <c r="B10" s="161" t="s">
        <v>59</v>
      </c>
      <c r="C10" s="161"/>
      <c r="D10" s="164" t="s">
        <v>82</v>
      </c>
      <c r="E10" s="161"/>
      <c r="F10" s="161" t="s">
        <v>60</v>
      </c>
      <c r="G10" s="161"/>
      <c r="H10" s="149" t="s">
        <v>61</v>
      </c>
      <c r="I10" s="149"/>
      <c r="J10" s="149" t="s">
        <v>151</v>
      </c>
      <c r="K10" s="149"/>
      <c r="L10" s="163" t="s">
        <v>167</v>
      </c>
      <c r="M10" s="149"/>
      <c r="N10" s="163" t="s">
        <v>51</v>
      </c>
      <c r="O10" s="149"/>
      <c r="P10" s="163" t="s">
        <v>95</v>
      </c>
      <c r="Q10" s="149"/>
      <c r="R10" s="149" t="s">
        <v>62</v>
      </c>
      <c r="S10" s="149"/>
      <c r="T10" s="149" t="s">
        <v>63</v>
      </c>
    </row>
    <row r="11" spans="1:20" s="38" customFormat="1" ht="19.5" customHeight="1" x14ac:dyDescent="0.4">
      <c r="A11" s="45"/>
      <c r="B11" s="223" t="s">
        <v>5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  <c r="S11" s="223"/>
      <c r="T11" s="223"/>
    </row>
    <row r="12" spans="1:20" s="126" customFormat="1" ht="19.5" customHeight="1" x14ac:dyDescent="0.3">
      <c r="A12" s="46" t="s">
        <v>173</v>
      </c>
      <c r="B12" s="123"/>
      <c r="C12" s="123"/>
      <c r="D12" s="123"/>
      <c r="E12" s="123"/>
      <c r="F12" s="123"/>
      <c r="G12" s="123"/>
      <c r="H12" s="123"/>
      <c r="I12" s="124"/>
      <c r="J12" s="123"/>
      <c r="K12" s="124"/>
      <c r="L12" s="124"/>
      <c r="M12" s="123"/>
      <c r="N12" s="123"/>
      <c r="O12" s="124"/>
      <c r="P12" s="123"/>
      <c r="Q12" s="124"/>
      <c r="R12" s="125"/>
      <c r="S12" s="124"/>
      <c r="T12" s="124"/>
    </row>
    <row r="13" spans="1:20" s="56" customFormat="1" ht="19.5" customHeight="1" x14ac:dyDescent="0.3">
      <c r="A13" s="130" t="s">
        <v>174</v>
      </c>
      <c r="B13" s="13">
        <v>210000000</v>
      </c>
      <c r="C13" s="13"/>
      <c r="D13" s="13">
        <v>360812498</v>
      </c>
      <c r="E13" s="13"/>
      <c r="F13" s="13">
        <v>30000000</v>
      </c>
      <c r="G13" s="129"/>
      <c r="H13" s="13">
        <v>1126845362</v>
      </c>
      <c r="I13" s="129"/>
      <c r="J13" s="108">
        <v>-15398763</v>
      </c>
      <c r="K13" s="166"/>
      <c r="L13" s="11">
        <v>-158768508</v>
      </c>
      <c r="M13" s="13"/>
      <c r="N13" s="11">
        <f>SUM(J13:L13)</f>
        <v>-174167271</v>
      </c>
      <c r="O13" s="129"/>
      <c r="P13" s="11">
        <v>1553490589</v>
      </c>
      <c r="Q13" s="129"/>
      <c r="R13" s="13">
        <v>-5</v>
      </c>
      <c r="S13" s="129"/>
      <c r="T13" s="13">
        <f>P13+R13</f>
        <v>1553490584</v>
      </c>
    </row>
    <row r="14" spans="1:20" s="56" customFormat="1" ht="13.5" customHeight="1" x14ac:dyDescent="0.3">
      <c r="A14" s="130"/>
      <c r="B14" s="13"/>
      <c r="C14" s="13"/>
      <c r="D14" s="13"/>
      <c r="E14" s="13"/>
      <c r="F14" s="13"/>
      <c r="G14" s="129"/>
      <c r="H14" s="13"/>
      <c r="I14" s="129"/>
      <c r="J14" s="108"/>
      <c r="K14" s="166"/>
      <c r="L14" s="11"/>
      <c r="M14" s="13"/>
      <c r="N14" s="11"/>
      <c r="O14" s="129"/>
      <c r="P14" s="11"/>
      <c r="Q14" s="129"/>
      <c r="R14" s="13"/>
      <c r="S14" s="129"/>
      <c r="T14" s="13"/>
    </row>
    <row r="15" spans="1:20" s="56" customFormat="1" ht="19.5" customHeight="1" x14ac:dyDescent="0.3">
      <c r="A15" s="130" t="s">
        <v>108</v>
      </c>
      <c r="B15" s="48"/>
      <c r="C15" s="52"/>
      <c r="D15" s="48"/>
      <c r="E15" s="52"/>
      <c r="F15" s="48"/>
      <c r="G15" s="155"/>
      <c r="H15" s="52"/>
      <c r="I15" s="155"/>
      <c r="J15" s="52"/>
      <c r="K15" s="155"/>
      <c r="L15" s="48"/>
      <c r="M15" s="52"/>
      <c r="N15" s="52"/>
      <c r="O15" s="155"/>
      <c r="P15" s="48"/>
      <c r="Q15" s="58"/>
      <c r="R15" s="48"/>
      <c r="S15" s="58"/>
      <c r="T15" s="167"/>
    </row>
    <row r="16" spans="1:20" s="111" customFormat="1" ht="19.5" customHeight="1" x14ac:dyDescent="0.3">
      <c r="A16" s="111" t="s">
        <v>185</v>
      </c>
      <c r="B16" s="53">
        <v>0</v>
      </c>
      <c r="C16" s="52"/>
      <c r="D16" s="53">
        <v>0</v>
      </c>
      <c r="E16" s="52"/>
      <c r="F16" s="53">
        <v>0</v>
      </c>
      <c r="G16" s="55"/>
      <c r="H16" s="61">
        <f>'PL-7-8'!C74</f>
        <v>189673879</v>
      </c>
      <c r="I16" s="55"/>
      <c r="J16" s="61">
        <v>0</v>
      </c>
      <c r="K16" s="55"/>
      <c r="L16" s="61">
        <v>0</v>
      </c>
      <c r="M16" s="61"/>
      <c r="N16" s="61">
        <f>SUM(J16,L16)</f>
        <v>0</v>
      </c>
      <c r="O16" s="55"/>
      <c r="P16" s="61">
        <f>SUM(B16:H16,J16:L16)</f>
        <v>189673879</v>
      </c>
      <c r="Q16" s="55"/>
      <c r="R16" s="61">
        <f>'PL-7-8'!C75</f>
        <v>6</v>
      </c>
      <c r="S16" s="55"/>
      <c r="T16" s="61">
        <f>P16+R16</f>
        <v>189673885</v>
      </c>
    </row>
    <row r="17" spans="1:20" s="111" customFormat="1" ht="19.5" customHeight="1" x14ac:dyDescent="0.3">
      <c r="A17" s="111" t="s">
        <v>109</v>
      </c>
      <c r="B17" s="53">
        <v>0</v>
      </c>
      <c r="C17" s="52"/>
      <c r="D17" s="53">
        <v>0</v>
      </c>
      <c r="E17" s="52"/>
      <c r="F17" s="53">
        <v>0</v>
      </c>
      <c r="G17" s="57"/>
      <c r="H17" s="74">
        <f>'PL-7-8'!C64+'PL-7-8'!C66+'PL-7-8'!C68</f>
        <v>-2287738</v>
      </c>
      <c r="I17" s="57"/>
      <c r="J17" s="74">
        <f>'PL-7-8'!C59</f>
        <v>-16950606</v>
      </c>
      <c r="K17" s="57"/>
      <c r="L17" s="61">
        <f>'PL-7-8'!C63</f>
        <v>9274692</v>
      </c>
      <c r="M17" s="141"/>
      <c r="N17" s="61">
        <f>SUM(J17,L17)</f>
        <v>-7675914</v>
      </c>
      <c r="O17" s="57"/>
      <c r="P17" s="61">
        <f>SUM(B17:H17,J17:L17)</f>
        <v>-9963652</v>
      </c>
      <c r="Q17" s="57"/>
      <c r="R17" s="61">
        <v>0</v>
      </c>
      <c r="S17" s="72"/>
      <c r="T17" s="61">
        <f>P17+R17</f>
        <v>-9963652</v>
      </c>
    </row>
    <row r="18" spans="1:20" s="42" customFormat="1" ht="19.5" customHeight="1" x14ac:dyDescent="0.3">
      <c r="A18" s="139" t="s">
        <v>107</v>
      </c>
      <c r="B18" s="62">
        <f>SUM(B16:B17)</f>
        <v>0</v>
      </c>
      <c r="C18" s="13"/>
      <c r="D18" s="62">
        <f>SUM(D16:D17)</f>
        <v>0</v>
      </c>
      <c r="E18" s="13"/>
      <c r="F18" s="62">
        <f>SUM(F16:F17)</f>
        <v>0</v>
      </c>
      <c r="G18" s="58"/>
      <c r="H18" s="63">
        <f>SUM(H16:H17)</f>
        <v>187386141</v>
      </c>
      <c r="I18" s="58"/>
      <c r="J18" s="63">
        <f>SUM(J16:J17)</f>
        <v>-16950606</v>
      </c>
      <c r="K18" s="58"/>
      <c r="L18" s="63">
        <f>SUM(L16:L17)</f>
        <v>9274692</v>
      </c>
      <c r="M18" s="107"/>
      <c r="N18" s="63">
        <f>SUM(N16:N17)</f>
        <v>-7675914</v>
      </c>
      <c r="O18" s="58"/>
      <c r="P18" s="63">
        <f>SUM(P16:P17)</f>
        <v>179710227</v>
      </c>
      <c r="Q18" s="58"/>
      <c r="R18" s="63">
        <f>SUM(R16:R17)</f>
        <v>6</v>
      </c>
      <c r="S18" s="58"/>
      <c r="T18" s="10">
        <f>SUM(T16:T17)</f>
        <v>179710233</v>
      </c>
    </row>
    <row r="19" spans="1:20" s="111" customFormat="1" ht="13.5" customHeight="1" x14ac:dyDescent="0.3">
      <c r="A19" s="46"/>
      <c r="B19" s="13"/>
      <c r="C19" s="13"/>
      <c r="D19" s="13"/>
      <c r="E19" s="13"/>
      <c r="F19" s="13"/>
      <c r="G19" s="129"/>
      <c r="H19" s="13"/>
      <c r="I19" s="129"/>
      <c r="J19" s="13"/>
      <c r="K19" s="129"/>
      <c r="L19" s="129"/>
      <c r="M19" s="13"/>
      <c r="N19" s="129"/>
      <c r="O19" s="129"/>
      <c r="P19" s="13"/>
      <c r="Q19" s="129"/>
      <c r="R19" s="13"/>
      <c r="S19" s="129"/>
      <c r="T19" s="129"/>
    </row>
    <row r="20" spans="1:20" s="56" customFormat="1" ht="19.5" customHeight="1" thickBot="1" x14ac:dyDescent="0.35">
      <c r="A20" s="130" t="s">
        <v>175</v>
      </c>
      <c r="B20" s="17">
        <f>SUM(B18,B13)</f>
        <v>210000000</v>
      </c>
      <c r="C20" s="52"/>
      <c r="D20" s="17">
        <f>SUM(D18,D13)</f>
        <v>360812498</v>
      </c>
      <c r="E20" s="52"/>
      <c r="F20" s="17">
        <f>SUM(F18,F13)</f>
        <v>30000000</v>
      </c>
      <c r="G20" s="58"/>
      <c r="H20" s="17">
        <f>SUM(H18,H13)</f>
        <v>1314231503</v>
      </c>
      <c r="I20" s="58"/>
      <c r="J20" s="17">
        <f>SUM(J18,J13)</f>
        <v>-32349369</v>
      </c>
      <c r="K20" s="58"/>
      <c r="L20" s="17">
        <f>SUM(L18,L13)</f>
        <v>-149493816</v>
      </c>
      <c r="M20" s="13"/>
      <c r="N20" s="17">
        <f>SUM(N18,N13)</f>
        <v>-181843185</v>
      </c>
      <c r="O20" s="58"/>
      <c r="P20" s="17">
        <f>SUM(P18,P13)</f>
        <v>1733200816</v>
      </c>
      <c r="Q20" s="59"/>
      <c r="R20" s="17">
        <f>SUM(R18,R13)</f>
        <v>1</v>
      </c>
      <c r="S20" s="59"/>
      <c r="T20" s="17">
        <f>SUM(T18,T13)</f>
        <v>1733200817</v>
      </c>
    </row>
    <row r="21" spans="1:20" ht="19.5" customHeight="1" thickTop="1" x14ac:dyDescent="0.3"/>
  </sheetData>
  <mergeCells count="4">
    <mergeCell ref="B5:T5"/>
    <mergeCell ref="F6:H6"/>
    <mergeCell ref="J6:N6"/>
    <mergeCell ref="B11:T11"/>
  </mergeCells>
  <pageMargins left="0.7" right="0.5" top="0.48" bottom="0.5" header="0.5" footer="0.5"/>
  <pageSetup paperSize="9" scale="65" firstPageNumber="10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2F69A-1F79-4853-8BE5-B4A385EFB54C}">
  <sheetPr>
    <tabColor theme="9" tint="0.59999389629810485"/>
  </sheetPr>
  <dimension ref="A1:P20"/>
  <sheetViews>
    <sheetView showGridLines="0" zoomScale="85" zoomScaleNormal="85" zoomScaleSheetLayoutView="110" workbookViewId="0">
      <selection activeCell="A23" sqref="A23"/>
    </sheetView>
  </sheetViews>
  <sheetFormatPr defaultColWidth="9.1796875" defaultRowHeight="18.75" customHeight="1" x14ac:dyDescent="0.3"/>
  <cols>
    <col min="1" max="1" width="46.453125" style="70" customWidth="1"/>
    <col min="2" max="2" width="13.54296875" style="41" customWidth="1"/>
    <col min="3" max="3" width="1.08984375" style="41" customWidth="1"/>
    <col min="4" max="4" width="13.54296875" style="41" customWidth="1"/>
    <col min="5" max="5" width="1.08984375" style="41" customWidth="1"/>
    <col min="6" max="6" width="13.1796875" style="41" customWidth="1"/>
    <col min="7" max="7" width="1.08984375" style="41" customWidth="1"/>
    <col min="8" max="8" width="13.6328125" style="41" bestFit="1" customWidth="1"/>
    <col min="9" max="9" width="1.08984375" style="41" customWidth="1"/>
    <col min="10" max="10" width="13.1796875" style="41" customWidth="1"/>
    <col min="11" max="11" width="1.08984375" style="41" customWidth="1"/>
    <col min="12" max="12" width="29.1796875" style="41" customWidth="1"/>
    <col min="13" max="13" width="1.08984375" style="41" customWidth="1"/>
    <col min="14" max="14" width="13.1796875" style="41" customWidth="1"/>
    <col min="15" max="15" width="1.08984375" style="41" customWidth="1"/>
    <col min="16" max="16" width="14.6328125" style="41" customWidth="1"/>
    <col min="17" max="16384" width="9.1796875" style="41"/>
  </cols>
  <sheetData>
    <row r="1" spans="1:16" ht="18.75" customHeight="1" x14ac:dyDescent="0.4">
      <c r="A1" s="134" t="s">
        <v>0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8.75" customHeight="1" x14ac:dyDescent="0.35">
      <c r="A2" s="135" t="s">
        <v>48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9.75" customHeight="1" x14ac:dyDescent="0.35">
      <c r="A3" s="140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18.75" customHeight="1" x14ac:dyDescent="0.3">
      <c r="A4" s="130"/>
      <c r="B4" s="227" t="s">
        <v>65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</row>
    <row r="5" spans="1:16" ht="18.75" customHeight="1" x14ac:dyDescent="0.3">
      <c r="A5" s="138"/>
      <c r="B5" s="43"/>
      <c r="C5" s="43"/>
      <c r="D5" s="43"/>
      <c r="E5" s="43"/>
      <c r="F5" s="228" t="s">
        <v>50</v>
      </c>
      <c r="G5" s="228"/>
      <c r="H5" s="228"/>
      <c r="I5" s="43"/>
      <c r="J5" s="230" t="s">
        <v>166</v>
      </c>
      <c r="K5" s="230"/>
      <c r="L5" s="230"/>
      <c r="M5" s="230"/>
      <c r="N5" s="230"/>
      <c r="O5" s="174"/>
      <c r="P5" s="174"/>
    </row>
    <row r="6" spans="1:16" ht="18.75" customHeight="1" x14ac:dyDescent="0.3">
      <c r="A6" s="138"/>
      <c r="B6" s="44"/>
      <c r="C6" s="44"/>
      <c r="D6" s="44"/>
      <c r="E6" s="43"/>
      <c r="F6" s="44"/>
      <c r="G6" s="43"/>
      <c r="I6" s="43"/>
      <c r="J6" s="174"/>
      <c r="K6" s="174"/>
      <c r="L6" s="163" t="s">
        <v>218</v>
      </c>
      <c r="M6" s="174"/>
      <c r="N6" s="163"/>
      <c r="O6" s="174"/>
      <c r="P6" s="174"/>
    </row>
    <row r="7" spans="1:16" ht="18.75" customHeight="1" x14ac:dyDescent="0.3">
      <c r="A7" s="138"/>
      <c r="B7" s="43" t="s">
        <v>52</v>
      </c>
      <c r="C7" s="43"/>
      <c r="D7" s="43" t="s">
        <v>94</v>
      </c>
      <c r="E7" s="43"/>
      <c r="F7" s="43"/>
      <c r="G7" s="43"/>
      <c r="H7" s="174"/>
      <c r="I7" s="43"/>
      <c r="J7" s="174"/>
      <c r="K7" s="174"/>
      <c r="L7" s="163" t="s">
        <v>204</v>
      </c>
      <c r="M7" s="174"/>
      <c r="N7" s="163" t="s">
        <v>157</v>
      </c>
      <c r="O7" s="174"/>
      <c r="P7" s="174"/>
    </row>
    <row r="8" spans="1:16" ht="18.75" customHeight="1" x14ac:dyDescent="0.3">
      <c r="A8" s="138"/>
      <c r="B8" s="44" t="s">
        <v>55</v>
      </c>
      <c r="C8" s="44"/>
      <c r="D8" s="44" t="s">
        <v>93</v>
      </c>
      <c r="E8" s="43"/>
      <c r="F8" s="44" t="s">
        <v>56</v>
      </c>
      <c r="G8" s="43"/>
      <c r="H8" s="174"/>
      <c r="I8" s="43"/>
      <c r="J8" s="174" t="s">
        <v>150</v>
      </c>
      <c r="K8" s="174"/>
      <c r="L8" s="163" t="s">
        <v>222</v>
      </c>
      <c r="M8" s="174"/>
      <c r="N8" s="163" t="s">
        <v>202</v>
      </c>
      <c r="O8" s="174"/>
      <c r="P8" s="174" t="s">
        <v>49</v>
      </c>
    </row>
    <row r="9" spans="1:16" ht="18.75" customHeight="1" x14ac:dyDescent="0.3">
      <c r="A9" s="138"/>
      <c r="B9" s="43" t="s">
        <v>59</v>
      </c>
      <c r="C9" s="43"/>
      <c r="D9" s="43" t="s">
        <v>82</v>
      </c>
      <c r="E9" s="43"/>
      <c r="F9" s="43" t="s">
        <v>60</v>
      </c>
      <c r="G9" s="43"/>
      <c r="H9" s="174" t="s">
        <v>61</v>
      </c>
      <c r="I9" s="43"/>
      <c r="J9" s="174" t="s">
        <v>151</v>
      </c>
      <c r="K9" s="174"/>
      <c r="L9" s="163" t="s">
        <v>167</v>
      </c>
      <c r="M9" s="174"/>
      <c r="N9" s="163" t="s">
        <v>51</v>
      </c>
      <c r="O9" s="174"/>
      <c r="P9" s="174" t="s">
        <v>63</v>
      </c>
    </row>
    <row r="10" spans="1:16" ht="18.75" customHeight="1" x14ac:dyDescent="0.3">
      <c r="A10" s="45"/>
      <c r="B10" s="229" t="s">
        <v>5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</row>
    <row r="11" spans="1:16" s="70" customFormat="1" ht="18.649999999999999" customHeight="1" x14ac:dyDescent="0.3">
      <c r="A11" s="46" t="s">
        <v>137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8"/>
      <c r="M11" s="128"/>
      <c r="N11" s="128"/>
      <c r="O11" s="128"/>
      <c r="P11" s="128"/>
    </row>
    <row r="12" spans="1:16" ht="18.75" customHeight="1" x14ac:dyDescent="0.3">
      <c r="A12" s="46" t="s">
        <v>138</v>
      </c>
      <c r="B12" s="13">
        <v>210000000</v>
      </c>
      <c r="C12" s="13"/>
      <c r="D12" s="13">
        <v>360812498</v>
      </c>
      <c r="E12" s="13"/>
      <c r="F12" s="13">
        <v>30000000</v>
      </c>
      <c r="G12" s="47"/>
      <c r="H12" s="13">
        <v>1216982804</v>
      </c>
      <c r="I12" s="47"/>
      <c r="J12" s="107">
        <v>0</v>
      </c>
      <c r="K12" s="110"/>
      <c r="L12" s="13">
        <v>-163131168</v>
      </c>
      <c r="M12" s="110"/>
      <c r="N12" s="13">
        <f>SUM(J12,L12)</f>
        <v>-163131168</v>
      </c>
      <c r="O12" s="110"/>
      <c r="P12" s="110">
        <f>B12+D12+F12+H12+L12+J12</f>
        <v>1654664134</v>
      </c>
    </row>
    <row r="13" spans="1:16" ht="12.65" customHeight="1" x14ac:dyDescent="0.3">
      <c r="A13" s="46"/>
      <c r="B13" s="48"/>
      <c r="C13" s="173"/>
      <c r="D13" s="49"/>
      <c r="E13" s="173"/>
      <c r="F13" s="49"/>
      <c r="G13" s="173"/>
      <c r="H13" s="49"/>
      <c r="I13" s="173"/>
      <c r="J13" s="49"/>
      <c r="K13" s="54"/>
      <c r="L13" s="173"/>
      <c r="M13" s="173"/>
      <c r="N13" s="173"/>
      <c r="O13" s="173"/>
      <c r="P13" s="49"/>
    </row>
    <row r="14" spans="1:16" ht="18.75" customHeight="1" x14ac:dyDescent="0.3">
      <c r="A14" s="130" t="s">
        <v>108</v>
      </c>
      <c r="B14" s="19"/>
      <c r="C14" s="7"/>
      <c r="D14" s="19"/>
      <c r="E14" s="7"/>
      <c r="F14" s="19"/>
      <c r="G14" s="50"/>
      <c r="H14" s="7"/>
      <c r="I14" s="54"/>
      <c r="J14" s="7"/>
      <c r="K14" s="54"/>
      <c r="L14" s="7"/>
      <c r="M14" s="54"/>
      <c r="N14" s="7"/>
      <c r="O14" s="54"/>
      <c r="P14" s="51"/>
    </row>
    <row r="15" spans="1:16" ht="18.75" customHeight="1" x14ac:dyDescent="0.3">
      <c r="A15" s="111" t="s">
        <v>152</v>
      </c>
      <c r="B15" s="99">
        <v>0</v>
      </c>
      <c r="C15" s="7"/>
      <c r="D15" s="99">
        <v>0</v>
      </c>
      <c r="E15" s="7"/>
      <c r="F15" s="99">
        <v>0</v>
      </c>
      <c r="G15" s="100"/>
      <c r="H15" s="101">
        <v>119228930</v>
      </c>
      <c r="I15" s="102"/>
      <c r="J15" s="101">
        <v>0</v>
      </c>
      <c r="K15" s="102"/>
      <c r="L15" s="101">
        <v>0</v>
      </c>
      <c r="M15" s="102"/>
      <c r="N15" s="132">
        <f>SUM(J15,L15)</f>
        <v>0</v>
      </c>
      <c r="O15" s="100"/>
      <c r="P15" s="101">
        <f>SUM(B15:I15,J15:L15)</f>
        <v>119228930</v>
      </c>
    </row>
    <row r="16" spans="1:16" ht="18.75" customHeight="1" x14ac:dyDescent="0.3">
      <c r="A16" s="111" t="s">
        <v>102</v>
      </c>
      <c r="B16" s="103">
        <v>0</v>
      </c>
      <c r="C16" s="7"/>
      <c r="D16" s="103">
        <v>0</v>
      </c>
      <c r="E16" s="7"/>
      <c r="F16" s="103">
        <v>0</v>
      </c>
      <c r="G16" s="104"/>
      <c r="H16" s="105">
        <v>2974488</v>
      </c>
      <c r="I16" s="106"/>
      <c r="J16" s="105">
        <v>-15398763</v>
      </c>
      <c r="K16" s="106"/>
      <c r="L16" s="105">
        <v>4362660</v>
      </c>
      <c r="M16" s="106"/>
      <c r="N16" s="170">
        <f>SUM(J16,L16)</f>
        <v>-11036103</v>
      </c>
      <c r="O16" s="102"/>
      <c r="P16" s="105">
        <f>SUM(B16:I16,J16:L16)</f>
        <v>-8061615</v>
      </c>
    </row>
    <row r="17" spans="1:16" s="42" customFormat="1" ht="18.75" customHeight="1" x14ac:dyDescent="0.3">
      <c r="A17" s="130" t="s">
        <v>107</v>
      </c>
      <c r="B17" s="62">
        <v>0</v>
      </c>
      <c r="C17" s="13"/>
      <c r="D17" s="62">
        <v>0</v>
      </c>
      <c r="E17" s="13"/>
      <c r="F17" s="96">
        <v>0</v>
      </c>
      <c r="G17" s="54"/>
      <c r="H17" s="63">
        <f>H15+H16</f>
        <v>122203418</v>
      </c>
      <c r="I17" s="58"/>
      <c r="J17" s="63">
        <f>J15+J16</f>
        <v>-15398763</v>
      </c>
      <c r="K17" s="58"/>
      <c r="L17" s="63">
        <f>L15+L16</f>
        <v>4362660</v>
      </c>
      <c r="M17" s="58"/>
      <c r="N17" s="171">
        <f>SUM(J17,L17)</f>
        <v>-11036103</v>
      </c>
      <c r="O17" s="59"/>
      <c r="P17" s="63">
        <f>P15+P16</f>
        <v>111167315</v>
      </c>
    </row>
    <row r="18" spans="1:16" ht="12.65" customHeight="1" x14ac:dyDescent="0.3">
      <c r="A18" s="46"/>
      <c r="B18" s="48"/>
      <c r="C18" s="173"/>
      <c r="D18" s="49"/>
      <c r="E18" s="173"/>
      <c r="F18" s="49"/>
      <c r="G18" s="173"/>
      <c r="H18" s="49"/>
      <c r="I18" s="173"/>
      <c r="J18" s="49"/>
      <c r="K18" s="54"/>
      <c r="L18" s="173"/>
      <c r="M18" s="173"/>
      <c r="N18" s="173"/>
      <c r="O18" s="173"/>
      <c r="P18" s="49"/>
    </row>
    <row r="19" spans="1:16" ht="18.75" customHeight="1" thickBot="1" x14ac:dyDescent="0.35">
      <c r="A19" s="130" t="s">
        <v>139</v>
      </c>
      <c r="B19" s="17">
        <f>SUM(B17,B12)</f>
        <v>210000000</v>
      </c>
      <c r="C19" s="7"/>
      <c r="D19" s="17">
        <f>SUM(D17,D12)</f>
        <v>360812498</v>
      </c>
      <c r="E19" s="7"/>
      <c r="F19" s="17">
        <f>SUM(F17,F12)</f>
        <v>30000000</v>
      </c>
      <c r="G19" s="54"/>
      <c r="H19" s="17">
        <f>SUM(H17,H12)</f>
        <v>1339186222</v>
      </c>
      <c r="I19" s="60"/>
      <c r="J19" s="17">
        <f>SUM(J17,J12)</f>
        <v>-15398763</v>
      </c>
      <c r="K19" s="109"/>
      <c r="L19" s="17">
        <f>SUM(L17,L12)</f>
        <v>-158768508</v>
      </c>
      <c r="M19" s="59"/>
      <c r="N19" s="17">
        <f>SUM(J19,L19)</f>
        <v>-174167271</v>
      </c>
      <c r="O19" s="60"/>
      <c r="P19" s="17">
        <f>SUM(P17,P12)</f>
        <v>1765831449</v>
      </c>
    </row>
    <row r="20" spans="1:16" s="70" customFormat="1" ht="18.75" customHeight="1" thickTop="1" x14ac:dyDescent="0.3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</sheetData>
  <mergeCells count="4">
    <mergeCell ref="B4:P4"/>
    <mergeCell ref="F5:H5"/>
    <mergeCell ref="B10:P10"/>
    <mergeCell ref="J5:N5"/>
  </mergeCells>
  <pageMargins left="0.7" right="0.5" top="0.48" bottom="0.5" header="0.5" footer="0.5"/>
  <pageSetup paperSize="9" scale="72" firstPageNumber="11" orientation="landscape" useFirstPageNumber="1" r:id="rId1"/>
  <headerFooter>
    <oddFooter>&amp;LThe accompanying notes form an integral part of the financial statements.&amp;16&amp;X
&amp;C&amp;P</oddFooter>
  </headerFooter>
  <ignoredErrors>
    <ignoredError sqref="P15:P17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B248F-4672-4485-9CDB-D2B6A900F873}">
  <sheetPr>
    <tabColor theme="9" tint="0.59999389629810485"/>
  </sheetPr>
  <dimension ref="A1:P20"/>
  <sheetViews>
    <sheetView showGridLines="0" zoomScale="87" zoomScaleNormal="87" zoomScaleSheetLayoutView="110" workbookViewId="0">
      <selection activeCell="A8" sqref="A8"/>
    </sheetView>
  </sheetViews>
  <sheetFormatPr defaultColWidth="9.1796875" defaultRowHeight="14" x14ac:dyDescent="0.3"/>
  <cols>
    <col min="1" max="1" width="46.1796875" style="70" customWidth="1"/>
    <col min="2" max="2" width="13.54296875" style="41" customWidth="1"/>
    <col min="3" max="3" width="1.08984375" style="41" customWidth="1"/>
    <col min="4" max="4" width="13.54296875" style="41" customWidth="1"/>
    <col min="5" max="5" width="1.08984375" style="41" customWidth="1"/>
    <col min="6" max="6" width="13.1796875" style="41" customWidth="1"/>
    <col min="7" max="7" width="1.08984375" style="41" customWidth="1"/>
    <col min="8" max="8" width="13.6328125" style="41" bestFit="1" customWidth="1"/>
    <col min="9" max="9" width="1.08984375" style="41" customWidth="1"/>
    <col min="10" max="10" width="15.453125" style="41" bestFit="1" customWidth="1"/>
    <col min="11" max="11" width="1.08984375" style="41" customWidth="1"/>
    <col min="12" max="12" width="24.90625" style="41" bestFit="1" customWidth="1"/>
    <col min="13" max="13" width="1.08984375" style="41" customWidth="1"/>
    <col min="14" max="14" width="13.1796875" style="41" customWidth="1"/>
    <col min="15" max="15" width="1.08984375" style="41" customWidth="1"/>
    <col min="16" max="16" width="14.6328125" style="41" customWidth="1"/>
    <col min="17" max="16384" width="9.1796875" style="41"/>
  </cols>
  <sheetData>
    <row r="1" spans="1:16" ht="18.75" customHeight="1" x14ac:dyDescent="0.4">
      <c r="A1" s="134" t="s">
        <v>0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</row>
    <row r="2" spans="1:16" ht="18.75" customHeight="1" x14ac:dyDescent="0.35">
      <c r="A2" s="135" t="s">
        <v>48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9.75" customHeight="1" x14ac:dyDescent="0.35">
      <c r="A3" s="140"/>
      <c r="B3" s="39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</row>
    <row r="4" spans="1:16" ht="18.75" customHeight="1" x14ac:dyDescent="0.3">
      <c r="A4" s="130"/>
      <c r="B4" s="227" t="s">
        <v>65</v>
      </c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</row>
    <row r="5" spans="1:16" ht="18.75" customHeight="1" x14ac:dyDescent="0.3">
      <c r="A5" s="138"/>
      <c r="B5" s="43"/>
      <c r="C5" s="43"/>
      <c r="D5" s="43"/>
      <c r="E5" s="43"/>
      <c r="F5" s="228" t="s">
        <v>50</v>
      </c>
      <c r="G5" s="228"/>
      <c r="H5" s="228"/>
      <c r="I5" s="43"/>
      <c r="J5" s="230" t="s">
        <v>166</v>
      </c>
      <c r="K5" s="230"/>
      <c r="L5" s="230"/>
      <c r="M5" s="230"/>
      <c r="N5" s="230"/>
      <c r="O5" s="174"/>
      <c r="P5" s="174"/>
    </row>
    <row r="6" spans="1:16" ht="18.75" customHeight="1" x14ac:dyDescent="0.3">
      <c r="A6" s="138"/>
      <c r="B6" s="44"/>
      <c r="C6" s="44"/>
      <c r="D6" s="44"/>
      <c r="E6" s="43"/>
      <c r="F6" s="44"/>
      <c r="G6" s="43"/>
      <c r="I6" s="43"/>
      <c r="J6" s="174"/>
      <c r="K6" s="174"/>
      <c r="L6" s="181" t="s">
        <v>203</v>
      </c>
      <c r="M6" s="174"/>
      <c r="N6" s="163"/>
      <c r="O6" s="174"/>
      <c r="P6" s="174"/>
    </row>
    <row r="7" spans="1:16" ht="18.75" customHeight="1" x14ac:dyDescent="0.3">
      <c r="A7" s="138"/>
      <c r="B7" s="43" t="s">
        <v>52</v>
      </c>
      <c r="C7" s="43"/>
      <c r="D7" s="43" t="s">
        <v>94</v>
      </c>
      <c r="E7" s="43"/>
      <c r="F7" s="43"/>
      <c r="G7" s="43"/>
      <c r="H7" s="174"/>
      <c r="I7" s="43"/>
      <c r="J7" s="174"/>
      <c r="K7" s="174"/>
      <c r="L7" s="163" t="s">
        <v>204</v>
      </c>
      <c r="M7" s="174"/>
      <c r="N7" s="163" t="s">
        <v>157</v>
      </c>
      <c r="O7" s="174"/>
      <c r="P7" s="174"/>
    </row>
    <row r="8" spans="1:16" ht="18.75" customHeight="1" x14ac:dyDescent="0.3">
      <c r="A8" s="138"/>
      <c r="B8" s="44" t="s">
        <v>55</v>
      </c>
      <c r="C8" s="44"/>
      <c r="D8" s="44" t="s">
        <v>93</v>
      </c>
      <c r="E8" s="43"/>
      <c r="F8" s="44" t="s">
        <v>56</v>
      </c>
      <c r="G8" s="43"/>
      <c r="H8" s="174"/>
      <c r="I8" s="43"/>
      <c r="J8" s="174" t="s">
        <v>150</v>
      </c>
      <c r="K8" s="174"/>
      <c r="L8" s="163" t="s">
        <v>209</v>
      </c>
      <c r="M8" s="174"/>
      <c r="N8" s="163" t="s">
        <v>202</v>
      </c>
      <c r="O8" s="174"/>
      <c r="P8" s="174" t="s">
        <v>49</v>
      </c>
    </row>
    <row r="9" spans="1:16" ht="18.75" customHeight="1" x14ac:dyDescent="0.3">
      <c r="A9" s="138"/>
      <c r="B9" s="43" t="s">
        <v>59</v>
      </c>
      <c r="C9" s="43"/>
      <c r="D9" s="43" t="s">
        <v>82</v>
      </c>
      <c r="E9" s="43"/>
      <c r="F9" s="43" t="s">
        <v>60</v>
      </c>
      <c r="G9" s="43"/>
      <c r="H9" s="174" t="s">
        <v>61</v>
      </c>
      <c r="I9" s="43"/>
      <c r="J9" s="174" t="s">
        <v>151</v>
      </c>
      <c r="K9" s="174"/>
      <c r="L9" s="163" t="s">
        <v>167</v>
      </c>
      <c r="M9" s="174"/>
      <c r="N9" s="163" t="s">
        <v>51</v>
      </c>
      <c r="O9" s="174"/>
      <c r="P9" s="174" t="s">
        <v>63</v>
      </c>
    </row>
    <row r="10" spans="1:16" ht="18.75" customHeight="1" x14ac:dyDescent="0.3">
      <c r="A10" s="45"/>
      <c r="B10" s="229" t="s">
        <v>5</v>
      </c>
      <c r="C10" s="229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</row>
    <row r="11" spans="1:16" s="70" customFormat="1" ht="18.649999999999999" customHeight="1" x14ac:dyDescent="0.3">
      <c r="A11" s="46" t="s">
        <v>173</v>
      </c>
      <c r="B11" s="127"/>
      <c r="C11" s="127"/>
      <c r="D11" s="127"/>
      <c r="E11" s="127"/>
      <c r="F11" s="127"/>
      <c r="G11" s="127"/>
      <c r="H11" s="127"/>
      <c r="I11" s="127"/>
      <c r="J11" s="127"/>
      <c r="K11" s="127"/>
      <c r="L11" s="128"/>
      <c r="M11" s="128"/>
      <c r="N11" s="128"/>
      <c r="O11" s="128"/>
      <c r="P11" s="128"/>
    </row>
    <row r="12" spans="1:16" ht="18.75" customHeight="1" x14ac:dyDescent="0.3">
      <c r="A12" s="46" t="s">
        <v>174</v>
      </c>
      <c r="B12" s="13">
        <v>210000000</v>
      </c>
      <c r="C12" s="13"/>
      <c r="D12" s="13">
        <v>360812498</v>
      </c>
      <c r="E12" s="13"/>
      <c r="F12" s="13">
        <v>30000000</v>
      </c>
      <c r="G12" s="47"/>
      <c r="H12" s="13">
        <v>1339186222</v>
      </c>
      <c r="I12" s="47"/>
      <c r="J12" s="11">
        <v>-15398763</v>
      </c>
      <c r="K12" s="110"/>
      <c r="L12" s="13">
        <v>-158768508</v>
      </c>
      <c r="M12" s="110"/>
      <c r="N12" s="13">
        <f>SUM(J12,L12)</f>
        <v>-174167271</v>
      </c>
      <c r="O12" s="110"/>
      <c r="P12" s="110">
        <f>B12+D12+F12+H12+L12+J12</f>
        <v>1765831449</v>
      </c>
    </row>
    <row r="13" spans="1:16" ht="12.65" customHeight="1" x14ac:dyDescent="0.3">
      <c r="A13" s="46"/>
      <c r="B13" s="48"/>
      <c r="C13" s="196"/>
      <c r="D13" s="49"/>
      <c r="E13" s="196"/>
      <c r="F13" s="49"/>
      <c r="G13" s="196"/>
      <c r="H13" s="49"/>
      <c r="I13" s="196"/>
      <c r="J13" s="49"/>
      <c r="K13" s="54"/>
      <c r="L13" s="196"/>
      <c r="M13" s="196"/>
      <c r="N13" s="196"/>
      <c r="O13" s="196"/>
      <c r="P13" s="49"/>
    </row>
    <row r="14" spans="1:16" ht="18.75" customHeight="1" x14ac:dyDescent="0.3">
      <c r="A14" s="130" t="s">
        <v>108</v>
      </c>
      <c r="B14" s="19"/>
      <c r="C14" s="7"/>
      <c r="D14" s="19"/>
      <c r="E14" s="7"/>
      <c r="F14" s="19"/>
      <c r="G14" s="50"/>
      <c r="H14" s="7"/>
      <c r="I14" s="54"/>
      <c r="J14" s="7"/>
      <c r="K14" s="54"/>
      <c r="L14" s="7"/>
      <c r="M14" s="54"/>
      <c r="N14" s="7"/>
      <c r="O14" s="54"/>
      <c r="P14" s="51"/>
    </row>
    <row r="15" spans="1:16" ht="18.75" customHeight="1" x14ac:dyDescent="0.3">
      <c r="A15" s="111" t="s">
        <v>152</v>
      </c>
      <c r="B15" s="99">
        <v>0</v>
      </c>
      <c r="C15" s="7"/>
      <c r="D15" s="99">
        <v>0</v>
      </c>
      <c r="E15" s="7"/>
      <c r="F15" s="99">
        <v>0</v>
      </c>
      <c r="G15" s="100"/>
      <c r="H15" s="101">
        <f>'PL-7-8'!G74</f>
        <v>190326021</v>
      </c>
      <c r="I15" s="102"/>
      <c r="J15" s="101">
        <v>0</v>
      </c>
      <c r="K15" s="102"/>
      <c r="L15" s="101">
        <v>0</v>
      </c>
      <c r="M15" s="102"/>
      <c r="N15" s="132">
        <f>SUM(J15,L15)</f>
        <v>0</v>
      </c>
      <c r="O15" s="100"/>
      <c r="P15" s="101">
        <f>SUM(B15:I15,J15:L15)</f>
        <v>190326021</v>
      </c>
    </row>
    <row r="16" spans="1:16" ht="18.75" customHeight="1" x14ac:dyDescent="0.3">
      <c r="A16" s="111" t="s">
        <v>102</v>
      </c>
      <c r="B16" s="103">
        <v>0</v>
      </c>
      <c r="C16" s="7"/>
      <c r="D16" s="103">
        <v>0</v>
      </c>
      <c r="E16" s="7"/>
      <c r="F16" s="103">
        <v>0</v>
      </c>
      <c r="G16" s="104"/>
      <c r="H16" s="105">
        <f>'PL-7-8'!G64+'PL-7-8'!G66+'PL-7-8'!G68</f>
        <v>-3036935</v>
      </c>
      <c r="I16" s="106"/>
      <c r="J16" s="105">
        <f>'PL-7-8'!G59</f>
        <v>15398763</v>
      </c>
      <c r="K16" s="106"/>
      <c r="L16" s="105">
        <f>'PL-7-8'!G63</f>
        <v>9274692</v>
      </c>
      <c r="M16" s="106"/>
      <c r="N16" s="170">
        <f>SUM(J16,L16)</f>
        <v>24673455</v>
      </c>
      <c r="O16" s="102"/>
      <c r="P16" s="105">
        <f>SUM(B16:I16,J16:L16)</f>
        <v>21636520</v>
      </c>
    </row>
    <row r="17" spans="1:16" s="42" customFormat="1" ht="18.75" customHeight="1" x14ac:dyDescent="0.3">
      <c r="A17" s="130" t="s">
        <v>107</v>
      </c>
      <c r="B17" s="62">
        <v>0</v>
      </c>
      <c r="C17" s="13"/>
      <c r="D17" s="62">
        <v>0</v>
      </c>
      <c r="E17" s="13"/>
      <c r="F17" s="96">
        <v>0</v>
      </c>
      <c r="G17" s="54"/>
      <c r="H17" s="63">
        <f>H15+H16</f>
        <v>187289086</v>
      </c>
      <c r="I17" s="58"/>
      <c r="J17" s="63">
        <f>J15+J16</f>
        <v>15398763</v>
      </c>
      <c r="K17" s="58"/>
      <c r="L17" s="63">
        <f>L15+L16</f>
        <v>9274692</v>
      </c>
      <c r="M17" s="58"/>
      <c r="N17" s="171">
        <f>SUM(J17,L17)</f>
        <v>24673455</v>
      </c>
      <c r="O17" s="59"/>
      <c r="P17" s="63">
        <f>P15+P16</f>
        <v>211962541</v>
      </c>
    </row>
    <row r="18" spans="1:16" ht="12.65" customHeight="1" x14ac:dyDescent="0.3">
      <c r="A18" s="46"/>
      <c r="B18" s="48"/>
      <c r="C18" s="196"/>
      <c r="D18" s="49"/>
      <c r="E18" s="196"/>
      <c r="F18" s="49"/>
      <c r="G18" s="196"/>
      <c r="H18" s="49"/>
      <c r="I18" s="196"/>
      <c r="J18" s="49"/>
      <c r="K18" s="54"/>
      <c r="L18" s="196"/>
      <c r="M18" s="196"/>
      <c r="N18" s="196"/>
      <c r="O18" s="196"/>
      <c r="P18" s="49"/>
    </row>
    <row r="19" spans="1:16" ht="18.75" customHeight="1" thickBot="1" x14ac:dyDescent="0.35">
      <c r="A19" s="130" t="s">
        <v>175</v>
      </c>
      <c r="B19" s="17">
        <f>SUM(B17,B12)</f>
        <v>210000000</v>
      </c>
      <c r="C19" s="7"/>
      <c r="D19" s="17">
        <f>SUM(D17,D12)</f>
        <v>360812498</v>
      </c>
      <c r="E19" s="7"/>
      <c r="F19" s="17">
        <f>SUM(F17,F12)</f>
        <v>30000000</v>
      </c>
      <c r="G19" s="54"/>
      <c r="H19" s="17">
        <f>SUM(H17,H12)</f>
        <v>1526475308</v>
      </c>
      <c r="I19" s="60"/>
      <c r="J19" s="16">
        <f>SUM(J17,J12)</f>
        <v>0</v>
      </c>
      <c r="K19" s="109"/>
      <c r="L19" s="17">
        <f>SUM(L17,L12)</f>
        <v>-149493816</v>
      </c>
      <c r="M19" s="59"/>
      <c r="N19" s="17">
        <f>SUM(J19,L19)</f>
        <v>-149493816</v>
      </c>
      <c r="O19" s="60"/>
      <c r="P19" s="17">
        <f>SUM(P17,P12)</f>
        <v>1977793990</v>
      </c>
    </row>
    <row r="20" spans="1:16" s="70" customFormat="1" ht="18.75" customHeight="1" thickTop="1" x14ac:dyDescent="0.3"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</row>
  </sheetData>
  <mergeCells count="4">
    <mergeCell ref="B4:P4"/>
    <mergeCell ref="F5:H5"/>
    <mergeCell ref="J5:N5"/>
    <mergeCell ref="B10:P10"/>
  </mergeCells>
  <pageMargins left="0.7" right="0.5" top="0.48" bottom="0.5" header="0.5" footer="0.5"/>
  <pageSetup paperSize="9" scale="77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P174"/>
  <sheetViews>
    <sheetView showGridLines="0" zoomScale="70" zoomScaleNormal="70" zoomScaleSheetLayoutView="93" workbookViewId="0"/>
  </sheetViews>
  <sheetFormatPr defaultColWidth="9.1796875" defaultRowHeight="20.25" customHeight="1" x14ac:dyDescent="0.3"/>
  <cols>
    <col min="1" max="1" width="61.1796875" style="179" customWidth="1"/>
    <col min="2" max="2" width="5.36328125" style="179" customWidth="1"/>
    <col min="3" max="3" width="15.1796875" style="179" customWidth="1"/>
    <col min="4" max="4" width="1.1796875" style="179" customWidth="1"/>
    <col min="5" max="5" width="13.90625" style="197" customWidth="1"/>
    <col min="6" max="6" width="1.1796875" style="179" customWidth="1"/>
    <col min="7" max="7" width="13.90625" style="179" customWidth="1"/>
    <col min="8" max="8" width="1.1796875" style="179" customWidth="1"/>
    <col min="9" max="9" width="13.90625" style="197" customWidth="1"/>
    <col min="10" max="10" width="13.1796875" style="179" bestFit="1" customWidth="1"/>
    <col min="11" max="11" width="16.453125" style="179" bestFit="1" customWidth="1"/>
    <col min="12" max="12" width="14" style="179" bestFit="1" customWidth="1"/>
    <col min="13" max="16384" width="9.1796875" style="179"/>
  </cols>
  <sheetData>
    <row r="1" spans="1:16" s="28" customFormat="1" ht="20.25" customHeigh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6" s="75" customFormat="1" ht="20.25" customHeight="1" x14ac:dyDescent="0.35">
      <c r="A2" s="2" t="s">
        <v>66</v>
      </c>
      <c r="B2" s="2"/>
      <c r="C2" s="2"/>
      <c r="D2" s="2"/>
      <c r="E2" s="2"/>
      <c r="F2" s="2"/>
      <c r="G2" s="2"/>
      <c r="H2" s="2"/>
      <c r="I2" s="2"/>
    </row>
    <row r="3" spans="1:16" ht="19.75" customHeight="1" x14ac:dyDescent="0.3">
      <c r="A3" s="3"/>
      <c r="B3" s="3"/>
      <c r="C3" s="3"/>
      <c r="D3" s="3"/>
      <c r="E3" s="3"/>
      <c r="F3" s="3"/>
      <c r="G3" s="3"/>
      <c r="H3" s="3"/>
      <c r="I3" s="3"/>
    </row>
    <row r="4" spans="1:16" ht="18" customHeight="1" x14ac:dyDescent="0.3">
      <c r="A4" s="3"/>
      <c r="B4" s="3"/>
      <c r="C4" s="215" t="s">
        <v>97</v>
      </c>
      <c r="D4" s="215"/>
      <c r="E4" s="215"/>
      <c r="F4" s="176"/>
      <c r="G4" s="215" t="s">
        <v>99</v>
      </c>
      <c r="H4" s="215"/>
      <c r="I4" s="215"/>
    </row>
    <row r="5" spans="1:16" ht="18" customHeight="1" x14ac:dyDescent="0.3">
      <c r="A5" s="3"/>
      <c r="B5" s="3"/>
      <c r="C5" s="215" t="s">
        <v>98</v>
      </c>
      <c r="D5" s="215"/>
      <c r="E5" s="215"/>
      <c r="F5" s="176"/>
      <c r="G5" s="215" t="str">
        <f>C5</f>
        <v>financial statements</v>
      </c>
      <c r="H5" s="215"/>
      <c r="I5" s="215"/>
    </row>
    <row r="6" spans="1:16" ht="18" customHeight="1" x14ac:dyDescent="0.3">
      <c r="A6" s="3"/>
      <c r="B6" s="3"/>
      <c r="C6" s="222" t="str">
        <f>'PL-7-8'!C7</f>
        <v>Year ended 30 September</v>
      </c>
      <c r="D6" s="222"/>
      <c r="E6" s="222"/>
      <c r="F6" s="176"/>
      <c r="G6" s="222" t="str">
        <f>'PL-7-8'!G7</f>
        <v>Year ended 30 September</v>
      </c>
      <c r="H6" s="222"/>
      <c r="I6" s="222"/>
    </row>
    <row r="7" spans="1:16" ht="18" customHeight="1" x14ac:dyDescent="0.3">
      <c r="B7" s="177" t="s">
        <v>4</v>
      </c>
      <c r="C7" s="180">
        <f>'PL-7-8'!C8</f>
        <v>2022</v>
      </c>
      <c r="D7" s="180"/>
      <c r="E7" s="195">
        <f>'PL-7-8'!E8</f>
        <v>2021</v>
      </c>
      <c r="F7" s="180"/>
      <c r="G7" s="180">
        <f>'PL-7-8'!G8</f>
        <v>2022</v>
      </c>
      <c r="H7" s="180"/>
      <c r="I7" s="195">
        <f>'PL-7-8'!I8</f>
        <v>2021</v>
      </c>
    </row>
    <row r="8" spans="1:16" ht="18" customHeight="1" x14ac:dyDescent="0.3">
      <c r="A8" s="8"/>
      <c r="B8" s="8"/>
      <c r="C8" s="214" t="s">
        <v>5</v>
      </c>
      <c r="D8" s="214"/>
      <c r="E8" s="214"/>
      <c r="F8" s="214"/>
      <c r="G8" s="214"/>
      <c r="H8" s="214"/>
      <c r="I8" s="214"/>
    </row>
    <row r="9" spans="1:16" ht="19.5" customHeight="1" x14ac:dyDescent="0.3">
      <c r="A9" s="76" t="s">
        <v>67</v>
      </c>
      <c r="B9" s="76"/>
    </row>
    <row r="10" spans="1:16" ht="19.5" customHeight="1" x14ac:dyDescent="0.3">
      <c r="A10" s="179" t="s">
        <v>186</v>
      </c>
      <c r="C10" s="29">
        <v>189673885</v>
      </c>
      <c r="D10" s="15"/>
      <c r="E10" s="29">
        <v>88132053</v>
      </c>
      <c r="F10" s="15"/>
      <c r="G10" s="29">
        <v>190326021</v>
      </c>
      <c r="H10" s="15"/>
      <c r="I10" s="29">
        <v>119228930</v>
      </c>
      <c r="K10" s="168"/>
      <c r="L10" s="77"/>
    </row>
    <row r="11" spans="1:16" ht="19.5" customHeight="1" x14ac:dyDescent="0.3">
      <c r="A11" s="178" t="s">
        <v>187</v>
      </c>
      <c r="B11" s="178"/>
      <c r="C11" s="78"/>
      <c r="D11" s="78"/>
      <c r="E11" s="78"/>
      <c r="F11" s="78"/>
      <c r="G11" s="78"/>
      <c r="H11" s="78"/>
      <c r="I11" s="78"/>
      <c r="J11" s="15"/>
      <c r="K11" s="168"/>
      <c r="L11" s="77"/>
      <c r="M11" s="15"/>
      <c r="N11" s="15"/>
      <c r="O11" s="15"/>
      <c r="P11" s="15"/>
    </row>
    <row r="12" spans="1:16" ht="19.5" customHeight="1" x14ac:dyDescent="0.3">
      <c r="A12" s="179" t="s">
        <v>188</v>
      </c>
      <c r="B12" s="177">
        <v>22</v>
      </c>
      <c r="C12" s="72">
        <v>46235296</v>
      </c>
      <c r="D12" s="29"/>
      <c r="E12" s="72">
        <v>-7466041</v>
      </c>
      <c r="F12" s="29"/>
      <c r="G12" s="72">
        <v>38967070</v>
      </c>
      <c r="H12" s="29"/>
      <c r="I12" s="72">
        <v>-7571886</v>
      </c>
      <c r="K12" s="80"/>
    </row>
    <row r="13" spans="1:16" ht="19.5" customHeight="1" x14ac:dyDescent="0.3">
      <c r="A13" s="179" t="s">
        <v>46</v>
      </c>
      <c r="C13" s="72">
        <v>5144474</v>
      </c>
      <c r="D13" s="72"/>
      <c r="E13" s="72">
        <v>4546001</v>
      </c>
      <c r="F13" s="29"/>
      <c r="G13" s="72">
        <v>2593169</v>
      </c>
      <c r="H13" s="29"/>
      <c r="I13" s="72">
        <v>4531056</v>
      </c>
      <c r="K13" s="168"/>
      <c r="L13" s="77"/>
    </row>
    <row r="14" spans="1:16" ht="19.5" customHeight="1" x14ac:dyDescent="0.3">
      <c r="A14" s="179" t="s">
        <v>217</v>
      </c>
      <c r="B14" s="177">
        <v>21</v>
      </c>
      <c r="C14" s="29">
        <v>50266780</v>
      </c>
      <c r="D14" s="29"/>
      <c r="E14" s="29">
        <v>51124668</v>
      </c>
      <c r="F14" s="29"/>
      <c r="G14" s="29">
        <v>42602224</v>
      </c>
      <c r="H14" s="29"/>
      <c r="I14" s="29">
        <v>48517005</v>
      </c>
      <c r="K14" s="168"/>
      <c r="L14" s="77"/>
    </row>
    <row r="15" spans="1:16" ht="19.5" customHeight="1" x14ac:dyDescent="0.3">
      <c r="A15" s="179" t="s">
        <v>168</v>
      </c>
      <c r="B15" s="177">
        <v>11</v>
      </c>
      <c r="C15" s="141">
        <v>0</v>
      </c>
      <c r="D15" s="29"/>
      <c r="E15" s="141">
        <v>0</v>
      </c>
      <c r="F15" s="29"/>
      <c r="G15" s="141">
        <v>26000000</v>
      </c>
      <c r="H15" s="29"/>
      <c r="I15" s="141">
        <v>0</v>
      </c>
      <c r="K15" s="168"/>
      <c r="L15" s="77"/>
    </row>
    <row r="16" spans="1:16" s="200" customFormat="1" ht="19.5" customHeight="1" x14ac:dyDescent="0.3">
      <c r="A16" s="200" t="s">
        <v>223</v>
      </c>
      <c r="B16" s="198"/>
      <c r="C16" s="141">
        <v>-300000</v>
      </c>
      <c r="D16" s="29"/>
      <c r="E16" s="141">
        <v>0</v>
      </c>
      <c r="F16" s="29"/>
      <c r="G16" s="141">
        <v>-300000</v>
      </c>
      <c r="H16" s="29"/>
      <c r="I16" s="141">
        <v>0</v>
      </c>
      <c r="K16" s="168"/>
      <c r="L16" s="77"/>
    </row>
    <row r="17" spans="1:12" ht="19.5" customHeight="1" x14ac:dyDescent="0.3">
      <c r="A17" s="179" t="s">
        <v>122</v>
      </c>
      <c r="C17" s="29">
        <v>24342272</v>
      </c>
      <c r="D17" s="29"/>
      <c r="E17" s="29">
        <v>6732434</v>
      </c>
      <c r="F17" s="29"/>
      <c r="G17" s="29">
        <v>433443</v>
      </c>
      <c r="H17" s="29"/>
      <c r="I17" s="29">
        <v>6732434</v>
      </c>
      <c r="K17" s="168"/>
      <c r="L17" s="77"/>
    </row>
    <row r="18" spans="1:12" ht="19.5" customHeight="1" x14ac:dyDescent="0.3">
      <c r="A18" s="66" t="s">
        <v>224</v>
      </c>
      <c r="B18" s="177">
        <v>9</v>
      </c>
      <c r="C18" s="29">
        <v>5661564</v>
      </c>
      <c r="D18" s="29"/>
      <c r="E18" s="29">
        <v>-20967125</v>
      </c>
      <c r="F18" s="29"/>
      <c r="G18" s="29">
        <v>-1810822</v>
      </c>
      <c r="H18" s="29"/>
      <c r="I18" s="29">
        <v>-20059139</v>
      </c>
      <c r="K18" s="80"/>
      <c r="L18" s="77"/>
    </row>
    <row r="19" spans="1:12" ht="19.5" customHeight="1" x14ac:dyDescent="0.3">
      <c r="A19" s="66" t="s">
        <v>129</v>
      </c>
      <c r="B19" s="177"/>
      <c r="C19" s="29"/>
      <c r="D19" s="29"/>
      <c r="E19" s="29"/>
      <c r="F19" s="29"/>
      <c r="G19" s="29"/>
      <c r="H19" s="29"/>
      <c r="I19" s="29"/>
      <c r="K19" s="80"/>
      <c r="L19" s="77"/>
    </row>
    <row r="20" spans="1:12" ht="19.5" customHeight="1" x14ac:dyDescent="0.3">
      <c r="A20" s="66" t="s">
        <v>130</v>
      </c>
      <c r="B20" s="177" t="s">
        <v>162</v>
      </c>
      <c r="C20" s="29">
        <v>-64616350</v>
      </c>
      <c r="D20" s="29"/>
      <c r="E20" s="29">
        <v>-49991715</v>
      </c>
      <c r="F20" s="29"/>
      <c r="G20" s="29">
        <v>0</v>
      </c>
      <c r="H20" s="29"/>
      <c r="I20" s="29">
        <v>0</v>
      </c>
      <c r="K20" s="80"/>
      <c r="L20" s="77"/>
    </row>
    <row r="21" spans="1:12" s="200" customFormat="1" ht="19.5" customHeight="1" x14ac:dyDescent="0.3">
      <c r="A21" s="66" t="s">
        <v>189</v>
      </c>
      <c r="B21" s="198"/>
      <c r="C21" s="29">
        <v>0</v>
      </c>
      <c r="D21" s="29"/>
      <c r="E21" s="29">
        <v>0</v>
      </c>
      <c r="F21" s="29"/>
      <c r="G21" s="29">
        <v>-6351197</v>
      </c>
      <c r="H21" s="29"/>
      <c r="I21" s="29">
        <v>0</v>
      </c>
      <c r="K21" s="80"/>
      <c r="L21" s="77"/>
    </row>
    <row r="22" spans="1:12" ht="19.5" customHeight="1" x14ac:dyDescent="0.3">
      <c r="A22" s="179" t="s">
        <v>216</v>
      </c>
      <c r="B22" s="177">
        <v>8</v>
      </c>
      <c r="C22" s="72">
        <v>16704955</v>
      </c>
      <c r="D22" s="29"/>
      <c r="E22" s="72">
        <v>-53316988</v>
      </c>
      <c r="F22" s="29"/>
      <c r="G22" s="72">
        <v>4814509</v>
      </c>
      <c r="H22" s="29"/>
      <c r="I22" s="72">
        <v>-52576519</v>
      </c>
      <c r="K22" s="168"/>
      <c r="L22" s="77"/>
    </row>
    <row r="23" spans="1:12" ht="19.5" customHeight="1" x14ac:dyDescent="0.3">
      <c r="A23" s="179" t="s">
        <v>77</v>
      </c>
      <c r="B23" s="177">
        <v>9</v>
      </c>
      <c r="C23" s="29">
        <v>151512630</v>
      </c>
      <c r="D23" s="29"/>
      <c r="E23" s="29">
        <v>147198114</v>
      </c>
      <c r="F23" s="29"/>
      <c r="G23" s="29">
        <v>10770022</v>
      </c>
      <c r="H23" s="29"/>
      <c r="I23" s="29">
        <v>136374643</v>
      </c>
      <c r="K23" s="168"/>
      <c r="L23" s="77"/>
    </row>
    <row r="24" spans="1:12" s="146" customFormat="1" ht="19.5" customHeight="1" x14ac:dyDescent="0.3">
      <c r="A24" s="179" t="s">
        <v>158</v>
      </c>
      <c r="C24" s="29">
        <v>-217208</v>
      </c>
      <c r="D24" s="147"/>
      <c r="E24" s="29">
        <v>-15769</v>
      </c>
      <c r="F24" s="147"/>
      <c r="G24" s="29">
        <v>-215299</v>
      </c>
      <c r="H24" s="147"/>
      <c r="I24" s="29">
        <v>-24090</v>
      </c>
      <c r="K24" s="169"/>
    </row>
    <row r="25" spans="1:12" ht="19.5" customHeight="1" x14ac:dyDescent="0.3">
      <c r="A25" s="148" t="s">
        <v>225</v>
      </c>
      <c r="B25" s="148"/>
      <c r="C25" s="71">
        <v>-2062338</v>
      </c>
      <c r="D25" s="29"/>
      <c r="E25" s="71">
        <v>-153411</v>
      </c>
      <c r="F25" s="29"/>
      <c r="G25" s="71">
        <v>-1582668</v>
      </c>
      <c r="H25" s="29"/>
      <c r="I25" s="71">
        <v>-37152</v>
      </c>
      <c r="K25" s="168"/>
      <c r="L25" s="77"/>
    </row>
    <row r="26" spans="1:12" ht="19.5" customHeight="1" x14ac:dyDescent="0.3">
      <c r="A26" s="179" t="s">
        <v>76</v>
      </c>
      <c r="B26" s="177">
        <v>16</v>
      </c>
      <c r="C26" s="29">
        <v>8315779</v>
      </c>
      <c r="D26" s="29"/>
      <c r="E26" s="29">
        <v>7486768</v>
      </c>
      <c r="F26" s="29"/>
      <c r="G26" s="29">
        <v>2011217</v>
      </c>
      <c r="H26" s="29"/>
      <c r="I26" s="29">
        <v>6828824</v>
      </c>
      <c r="K26" s="168"/>
      <c r="L26" s="77"/>
    </row>
    <row r="27" spans="1:12" ht="19.5" customHeight="1" x14ac:dyDescent="0.3">
      <c r="A27" s="179" t="s">
        <v>84</v>
      </c>
      <c r="B27" s="177"/>
      <c r="C27" s="72">
        <v>-7141836</v>
      </c>
      <c r="D27" s="29"/>
      <c r="E27" s="72">
        <v>-5978460</v>
      </c>
      <c r="F27" s="29"/>
      <c r="G27" s="72">
        <v>-63141836</v>
      </c>
      <c r="H27" s="29"/>
      <c r="I27" s="72">
        <v>-53978460</v>
      </c>
      <c r="K27" s="168"/>
      <c r="L27" s="77"/>
    </row>
    <row r="28" spans="1:12" ht="19.5" customHeight="1" x14ac:dyDescent="0.3">
      <c r="A28" s="179" t="s">
        <v>68</v>
      </c>
      <c r="B28" s="177"/>
      <c r="C28" s="72">
        <v>-200472</v>
      </c>
      <c r="D28" s="29"/>
      <c r="E28" s="72">
        <v>-207992</v>
      </c>
      <c r="F28" s="29"/>
      <c r="G28" s="72">
        <v>-6515748</v>
      </c>
      <c r="H28" s="29"/>
      <c r="I28" s="72">
        <v>-2473345</v>
      </c>
      <c r="K28" s="168"/>
      <c r="L28" s="77"/>
    </row>
    <row r="29" spans="1:12" ht="19.5" customHeight="1" x14ac:dyDescent="0.3">
      <c r="C29" s="81">
        <f>SUM(C10:C28)</f>
        <v>423319431</v>
      </c>
      <c r="D29" s="78"/>
      <c r="E29" s="81">
        <f>SUM(E10:E28)</f>
        <v>167122537</v>
      </c>
      <c r="F29" s="78"/>
      <c r="G29" s="81">
        <f>SUM(G10:G28)</f>
        <v>238600105</v>
      </c>
      <c r="H29" s="78"/>
      <c r="I29" s="81">
        <f>SUM(I10:I28)</f>
        <v>185492301</v>
      </c>
      <c r="J29" s="27"/>
      <c r="K29" s="80"/>
    </row>
    <row r="30" spans="1:12" ht="19.5" customHeight="1" x14ac:dyDescent="0.3">
      <c r="A30" s="178" t="s">
        <v>69</v>
      </c>
      <c r="B30" s="178"/>
      <c r="C30" s="78"/>
      <c r="D30" s="78"/>
      <c r="E30" s="78"/>
      <c r="F30" s="78"/>
      <c r="G30" s="7"/>
      <c r="H30" s="78"/>
      <c r="I30" s="7"/>
    </row>
    <row r="31" spans="1:12" ht="19.5" customHeight="1" x14ac:dyDescent="0.3">
      <c r="A31" s="79" t="s">
        <v>8</v>
      </c>
      <c r="B31" s="79"/>
      <c r="C31" s="7">
        <v>-66840117</v>
      </c>
      <c r="D31" s="15"/>
      <c r="E31" s="7">
        <v>-92251813</v>
      </c>
      <c r="F31" s="15"/>
      <c r="G31" s="7">
        <v>-71770945</v>
      </c>
      <c r="H31" s="15"/>
      <c r="I31" s="7">
        <v>-92251813</v>
      </c>
      <c r="K31" s="77"/>
      <c r="L31" s="82"/>
    </row>
    <row r="32" spans="1:12" ht="19.5" customHeight="1" x14ac:dyDescent="0.3">
      <c r="A32" s="79" t="s">
        <v>9</v>
      </c>
      <c r="B32" s="79"/>
      <c r="C32" s="7">
        <v>-120991128</v>
      </c>
      <c r="D32" s="15"/>
      <c r="E32" s="7">
        <v>-6331340</v>
      </c>
      <c r="F32" s="15"/>
      <c r="G32" s="7">
        <v>-60489328</v>
      </c>
      <c r="H32" s="15"/>
      <c r="I32" s="7">
        <v>-17449803</v>
      </c>
      <c r="K32" s="77"/>
      <c r="L32" s="82"/>
    </row>
    <row r="33" spans="1:12" ht="19.5" customHeight="1" x14ac:dyDescent="0.3">
      <c r="A33" s="79" t="s">
        <v>10</v>
      </c>
      <c r="B33" s="79"/>
      <c r="C33" s="7">
        <v>-179686474</v>
      </c>
      <c r="D33" s="15"/>
      <c r="E33" s="7">
        <v>-167519428</v>
      </c>
      <c r="F33" s="15"/>
      <c r="G33" s="7">
        <v>535248429</v>
      </c>
      <c r="H33" s="15"/>
      <c r="I33" s="7">
        <v>-173406383</v>
      </c>
      <c r="K33" s="77"/>
      <c r="L33" s="82"/>
    </row>
    <row r="34" spans="1:12" ht="19.5" customHeight="1" x14ac:dyDescent="0.3">
      <c r="A34" s="79" t="s">
        <v>11</v>
      </c>
      <c r="B34" s="79"/>
      <c r="C34" s="7">
        <v>-3612480</v>
      </c>
      <c r="D34" s="15"/>
      <c r="E34" s="7">
        <v>-2539179</v>
      </c>
      <c r="F34" s="15"/>
      <c r="G34" s="7">
        <v>6404777</v>
      </c>
      <c r="H34" s="15"/>
      <c r="I34" s="7">
        <v>-1965184</v>
      </c>
      <c r="K34" s="77"/>
      <c r="L34" s="82"/>
    </row>
    <row r="35" spans="1:12" ht="19.5" customHeight="1" x14ac:dyDescent="0.3">
      <c r="A35" s="179" t="s">
        <v>18</v>
      </c>
      <c r="C35" s="7">
        <v>-659679</v>
      </c>
      <c r="D35" s="83"/>
      <c r="E35" s="7">
        <v>-2952217</v>
      </c>
      <c r="F35" s="83"/>
      <c r="G35" s="7">
        <v>6875198</v>
      </c>
      <c r="H35" s="83"/>
      <c r="I35" s="7">
        <v>-2963217</v>
      </c>
      <c r="K35" s="77"/>
      <c r="L35" s="82"/>
    </row>
    <row r="36" spans="1:12" ht="19.5" customHeight="1" x14ac:dyDescent="0.3">
      <c r="A36" s="79" t="s">
        <v>23</v>
      </c>
      <c r="B36" s="79"/>
      <c r="C36" s="7">
        <v>29505627</v>
      </c>
      <c r="D36" s="15"/>
      <c r="E36" s="7">
        <v>27724801</v>
      </c>
      <c r="F36" s="15"/>
      <c r="G36" s="7">
        <v>-106098685</v>
      </c>
      <c r="H36" s="15"/>
      <c r="I36" s="7">
        <v>25353848</v>
      </c>
      <c r="K36" s="77"/>
      <c r="L36" s="82"/>
    </row>
    <row r="37" spans="1:12" ht="19.5" customHeight="1" x14ac:dyDescent="0.3">
      <c r="A37" s="79" t="s">
        <v>24</v>
      </c>
      <c r="B37" s="79"/>
      <c r="C37" s="7">
        <v>-8801686</v>
      </c>
      <c r="D37" s="15"/>
      <c r="E37" s="7">
        <v>25301781</v>
      </c>
      <c r="F37" s="15"/>
      <c r="G37" s="7">
        <v>-85659127</v>
      </c>
      <c r="H37" s="15"/>
      <c r="I37" s="7">
        <v>23918652</v>
      </c>
      <c r="K37" s="77"/>
      <c r="L37" s="82"/>
    </row>
    <row r="38" spans="1:12" ht="19.5" customHeight="1" x14ac:dyDescent="0.3">
      <c r="A38" s="79" t="s">
        <v>25</v>
      </c>
      <c r="B38" s="79"/>
      <c r="C38" s="7">
        <v>11634984</v>
      </c>
      <c r="D38" s="15"/>
      <c r="E38" s="7">
        <v>15602491</v>
      </c>
      <c r="F38" s="15"/>
      <c r="G38" s="7">
        <v>-27594192</v>
      </c>
      <c r="H38" s="15"/>
      <c r="I38" s="7">
        <v>15602491</v>
      </c>
      <c r="K38" s="77"/>
      <c r="L38" s="82"/>
    </row>
    <row r="39" spans="1:12" ht="19.5" customHeight="1" x14ac:dyDescent="0.3">
      <c r="A39" s="79" t="s">
        <v>26</v>
      </c>
      <c r="B39" s="79"/>
      <c r="C39" s="7">
        <v>485676</v>
      </c>
      <c r="D39" s="15"/>
      <c r="E39" s="7">
        <v>464388</v>
      </c>
      <c r="F39" s="15"/>
      <c r="G39" s="7">
        <v>-735921</v>
      </c>
      <c r="H39" s="15"/>
      <c r="I39" s="7">
        <v>389083</v>
      </c>
      <c r="K39" s="77"/>
      <c r="L39" s="82"/>
    </row>
    <row r="40" spans="1:12" ht="19.5" customHeight="1" x14ac:dyDescent="0.3">
      <c r="A40" s="79" t="s">
        <v>29</v>
      </c>
      <c r="B40" s="79"/>
      <c r="C40" s="9">
        <v>-445224</v>
      </c>
      <c r="D40" s="15"/>
      <c r="E40" s="9">
        <v>-900007</v>
      </c>
      <c r="F40" s="113"/>
      <c r="G40" s="115">
        <v>-425223</v>
      </c>
      <c r="H40" s="113"/>
      <c r="I40" s="115">
        <v>-959536</v>
      </c>
      <c r="K40" s="77"/>
      <c r="L40" s="82"/>
    </row>
    <row r="41" spans="1:12" ht="19.5" customHeight="1" x14ac:dyDescent="0.3">
      <c r="A41" s="79" t="s">
        <v>70</v>
      </c>
      <c r="B41" s="177"/>
      <c r="C41" s="114">
        <v>-12359585</v>
      </c>
      <c r="D41" s="78"/>
      <c r="E41" s="114">
        <v>-8506764</v>
      </c>
      <c r="F41" s="78"/>
      <c r="G41" s="114">
        <v>-5534790</v>
      </c>
      <c r="H41" s="78"/>
      <c r="I41" s="114">
        <v>-8506764</v>
      </c>
    </row>
    <row r="42" spans="1:12" ht="19.5" customHeight="1" x14ac:dyDescent="0.3">
      <c r="A42" s="79" t="s">
        <v>211</v>
      </c>
      <c r="B42" s="79"/>
      <c r="C42" s="78">
        <f>SUM(C29:C41)</f>
        <v>71549345</v>
      </c>
      <c r="D42" s="78"/>
      <c r="E42" s="78">
        <f>SUM(E29:E41)</f>
        <v>-44784750</v>
      </c>
      <c r="F42" s="78"/>
      <c r="G42" s="78">
        <f>SUM(G29:G41)</f>
        <v>428820298</v>
      </c>
      <c r="H42" s="78"/>
      <c r="I42" s="78">
        <f>SUM(I29:I41)</f>
        <v>-46746325</v>
      </c>
    </row>
    <row r="43" spans="1:12" ht="19.5" customHeight="1" x14ac:dyDescent="0.3">
      <c r="A43" s="66" t="s">
        <v>127</v>
      </c>
      <c r="B43" s="177"/>
      <c r="C43" s="114">
        <v>-4993083</v>
      </c>
      <c r="D43" s="29"/>
      <c r="E43" s="114">
        <v>-558695</v>
      </c>
      <c r="F43" s="78"/>
      <c r="G43" s="78">
        <v>-4872348</v>
      </c>
      <c r="H43" s="78"/>
      <c r="I43" s="78">
        <v>-554891</v>
      </c>
    </row>
    <row r="44" spans="1:12" ht="19.5" customHeight="1" x14ac:dyDescent="0.3">
      <c r="A44" s="45" t="s">
        <v>210</v>
      </c>
      <c r="B44" s="45"/>
      <c r="C44" s="85">
        <f t="shared" ref="C44:H44" si="0">SUM(C42:C43)</f>
        <v>66556262</v>
      </c>
      <c r="D44" s="86">
        <f t="shared" si="0"/>
        <v>0</v>
      </c>
      <c r="E44" s="85">
        <f t="shared" ref="E44" si="1">SUM(E42:E43)</f>
        <v>-45343445</v>
      </c>
      <c r="F44" s="86">
        <f t="shared" si="0"/>
        <v>0</v>
      </c>
      <c r="G44" s="87">
        <f t="shared" si="0"/>
        <v>423947950</v>
      </c>
      <c r="H44" s="86">
        <f t="shared" si="0"/>
        <v>0</v>
      </c>
      <c r="I44" s="87">
        <f t="shared" ref="I44" si="2">SUM(I42:I43)</f>
        <v>-47301216</v>
      </c>
    </row>
    <row r="45" spans="1:12" ht="19.5" customHeight="1" x14ac:dyDescent="0.3">
      <c r="A45" s="45"/>
      <c r="B45" s="45"/>
      <c r="C45" s="86"/>
      <c r="D45" s="86"/>
      <c r="E45" s="86"/>
      <c r="F45" s="86"/>
      <c r="G45" s="86"/>
      <c r="H45" s="86"/>
      <c r="I45" s="86"/>
    </row>
    <row r="46" spans="1:12" s="28" customFormat="1" ht="20.25" customHeight="1" x14ac:dyDescent="0.4">
      <c r="A46" s="1" t="s">
        <v>0</v>
      </c>
      <c r="B46" s="1"/>
      <c r="C46" s="1"/>
      <c r="D46" s="1"/>
      <c r="E46" s="1"/>
      <c r="F46" s="1"/>
      <c r="G46" s="1"/>
      <c r="H46" s="1"/>
      <c r="I46" s="1"/>
    </row>
    <row r="47" spans="1:12" s="75" customFormat="1" ht="20.25" customHeight="1" x14ac:dyDescent="0.35">
      <c r="A47" s="2" t="s">
        <v>66</v>
      </c>
      <c r="B47" s="2"/>
      <c r="C47" s="2"/>
      <c r="D47" s="2"/>
      <c r="E47" s="2"/>
      <c r="F47" s="2"/>
      <c r="G47" s="2"/>
      <c r="H47" s="2"/>
      <c r="I47" s="2"/>
    </row>
    <row r="48" spans="1:12" ht="19.75" customHeight="1" x14ac:dyDescent="0.3">
      <c r="A48" s="3"/>
      <c r="B48" s="3"/>
      <c r="C48" s="3"/>
      <c r="D48" s="3"/>
      <c r="E48" s="3"/>
      <c r="F48" s="3"/>
      <c r="G48" s="3"/>
      <c r="H48" s="3"/>
      <c r="I48" s="3"/>
    </row>
    <row r="49" spans="1:9" ht="18" customHeight="1" x14ac:dyDescent="0.3">
      <c r="A49" s="3"/>
      <c r="B49" s="3"/>
      <c r="C49" s="215" t="str">
        <f>C4</f>
        <v xml:space="preserve">Consolidated </v>
      </c>
      <c r="D49" s="215"/>
      <c r="E49" s="215"/>
      <c r="F49" s="176"/>
      <c r="G49" s="215" t="str">
        <f>G4</f>
        <v>Separate</v>
      </c>
      <c r="H49" s="215"/>
      <c r="I49" s="215"/>
    </row>
    <row r="50" spans="1:9" ht="18" customHeight="1" x14ac:dyDescent="0.3">
      <c r="A50" s="3"/>
      <c r="B50" s="3"/>
      <c r="C50" s="215" t="str">
        <f>C5</f>
        <v>financial statements</v>
      </c>
      <c r="D50" s="215"/>
      <c r="E50" s="215"/>
      <c r="F50" s="176"/>
      <c r="G50" s="215" t="str">
        <f>G5</f>
        <v>financial statements</v>
      </c>
      <c r="H50" s="215"/>
      <c r="I50" s="215"/>
    </row>
    <row r="51" spans="1:9" ht="18" customHeight="1" x14ac:dyDescent="0.3">
      <c r="A51" s="3"/>
      <c r="B51" s="3"/>
      <c r="C51" s="222" t="str">
        <f>C6</f>
        <v>Year ended 30 September</v>
      </c>
      <c r="D51" s="222"/>
      <c r="E51" s="222"/>
      <c r="F51" s="176"/>
      <c r="G51" s="222" t="str">
        <f>G6</f>
        <v>Year ended 30 September</v>
      </c>
      <c r="H51" s="222"/>
      <c r="I51" s="222"/>
    </row>
    <row r="52" spans="1:9" ht="18" customHeight="1" x14ac:dyDescent="0.3">
      <c r="B52" s="177" t="s">
        <v>4</v>
      </c>
      <c r="C52" s="180">
        <f>C7</f>
        <v>2022</v>
      </c>
      <c r="D52" s="180"/>
      <c r="E52" s="195">
        <f>E7</f>
        <v>2021</v>
      </c>
      <c r="F52" s="180"/>
      <c r="G52" s="180">
        <f>G7</f>
        <v>2022</v>
      </c>
      <c r="H52" s="180"/>
      <c r="I52" s="195">
        <f>I7</f>
        <v>2021</v>
      </c>
    </row>
    <row r="53" spans="1:9" ht="18" customHeight="1" x14ac:dyDescent="0.3">
      <c r="A53" s="8"/>
      <c r="B53" s="8"/>
      <c r="C53" s="214" t="s">
        <v>5</v>
      </c>
      <c r="D53" s="214"/>
      <c r="E53" s="214"/>
      <c r="F53" s="214"/>
      <c r="G53" s="214"/>
      <c r="H53" s="214"/>
      <c r="I53" s="214"/>
    </row>
    <row r="54" spans="1:9" ht="19.5" customHeight="1" x14ac:dyDescent="0.3">
      <c r="A54" s="76" t="s">
        <v>71</v>
      </c>
      <c r="B54" s="76"/>
    </row>
    <row r="55" spans="1:9" ht="19.5" customHeight="1" x14ac:dyDescent="0.3">
      <c r="A55" s="179" t="s">
        <v>153</v>
      </c>
      <c r="B55" s="209">
        <v>11</v>
      </c>
      <c r="C55" s="20">
        <v>0</v>
      </c>
      <c r="D55" s="20"/>
      <c r="E55" s="20">
        <v>0</v>
      </c>
      <c r="F55" s="20"/>
      <c r="G55" s="20">
        <v>-99750000</v>
      </c>
      <c r="H55" s="20"/>
      <c r="I55" s="20">
        <v>-150000000</v>
      </c>
    </row>
    <row r="56" spans="1:9" ht="19.5" customHeight="1" x14ac:dyDescent="0.3">
      <c r="A56" s="179" t="s">
        <v>125</v>
      </c>
      <c r="B56" s="76"/>
    </row>
    <row r="57" spans="1:9" ht="19.5" customHeight="1" x14ac:dyDescent="0.3">
      <c r="A57" s="179" t="s">
        <v>126</v>
      </c>
      <c r="B57" s="177"/>
      <c r="C57" s="20">
        <v>6689412</v>
      </c>
      <c r="E57" s="20">
        <v>6947940</v>
      </c>
      <c r="G57" s="20">
        <v>6689412</v>
      </c>
      <c r="I57" s="20">
        <v>6947940</v>
      </c>
    </row>
    <row r="58" spans="1:9" ht="19.5" customHeight="1" x14ac:dyDescent="0.3">
      <c r="A58" s="179" t="s">
        <v>110</v>
      </c>
      <c r="C58" s="29">
        <v>530666</v>
      </c>
      <c r="D58" s="83"/>
      <c r="E58" s="29">
        <v>138999</v>
      </c>
      <c r="F58" s="83"/>
      <c r="G58" s="83">
        <v>528605</v>
      </c>
      <c r="H58" s="83"/>
      <c r="I58" s="83">
        <v>138699</v>
      </c>
    </row>
    <row r="59" spans="1:9" ht="19.5" customHeight="1" x14ac:dyDescent="0.3">
      <c r="A59" s="179" t="s">
        <v>111</v>
      </c>
      <c r="C59" s="29">
        <v>-42509103</v>
      </c>
      <c r="D59" s="83"/>
      <c r="E59" s="29">
        <v>-24189100</v>
      </c>
      <c r="F59" s="83"/>
      <c r="G59" s="83">
        <v>-34674301</v>
      </c>
      <c r="H59" s="83"/>
      <c r="I59" s="83">
        <v>-23431526</v>
      </c>
    </row>
    <row r="60" spans="1:9" ht="19.5" customHeight="1" x14ac:dyDescent="0.3">
      <c r="A60" s="179" t="s">
        <v>118</v>
      </c>
      <c r="B60" s="177"/>
      <c r="C60" s="29">
        <v>0</v>
      </c>
      <c r="D60" s="91"/>
      <c r="E60" s="29">
        <v>0</v>
      </c>
      <c r="F60" s="83"/>
      <c r="G60" s="83">
        <v>-715000000</v>
      </c>
      <c r="H60" s="83"/>
      <c r="I60" s="83">
        <v>-96500000</v>
      </c>
    </row>
    <row r="61" spans="1:9" ht="19.5" customHeight="1" x14ac:dyDescent="0.3">
      <c r="A61" s="179" t="s">
        <v>116</v>
      </c>
      <c r="B61" s="177"/>
      <c r="C61" s="115">
        <v>0</v>
      </c>
      <c r="D61" s="91"/>
      <c r="E61" s="115">
        <v>0</v>
      </c>
      <c r="F61" s="83"/>
      <c r="G61" s="83">
        <v>367000000</v>
      </c>
      <c r="H61" s="83"/>
      <c r="I61" s="83">
        <v>233500000</v>
      </c>
    </row>
    <row r="62" spans="1:9" ht="19.5" customHeight="1" x14ac:dyDescent="0.3">
      <c r="A62" s="179" t="s">
        <v>78</v>
      </c>
      <c r="B62" s="177">
        <v>9</v>
      </c>
      <c r="C62" s="29">
        <v>-92896891</v>
      </c>
      <c r="D62" s="83"/>
      <c r="E62" s="29">
        <v>-130582349</v>
      </c>
      <c r="F62" s="83"/>
      <c r="G62" s="83">
        <v>-22000395</v>
      </c>
      <c r="H62" s="83"/>
      <c r="I62" s="83">
        <v>-120183785</v>
      </c>
    </row>
    <row r="63" spans="1:9" s="200" customFormat="1" ht="19.5" customHeight="1" x14ac:dyDescent="0.3">
      <c r="A63" s="200" t="s">
        <v>190</v>
      </c>
      <c r="B63" s="198" t="s">
        <v>213</v>
      </c>
      <c r="C63" s="29">
        <v>0</v>
      </c>
      <c r="D63" s="83"/>
      <c r="E63" s="29">
        <v>0</v>
      </c>
      <c r="F63" s="83"/>
      <c r="G63" s="83">
        <v>18491680</v>
      </c>
      <c r="H63" s="83"/>
      <c r="I63" s="210">
        <v>0</v>
      </c>
    </row>
    <row r="64" spans="1:9" ht="19.5" customHeight="1" x14ac:dyDescent="0.3">
      <c r="A64" s="179" t="s">
        <v>113</v>
      </c>
      <c r="C64" s="29">
        <v>63141836</v>
      </c>
      <c r="D64" s="83"/>
      <c r="E64" s="29">
        <v>53978460</v>
      </c>
      <c r="F64" s="83"/>
      <c r="G64" s="83">
        <v>63141836</v>
      </c>
      <c r="H64" s="83"/>
      <c r="I64" s="83">
        <v>53978460</v>
      </c>
    </row>
    <row r="65" spans="1:12" ht="19.5" customHeight="1" x14ac:dyDescent="0.3">
      <c r="A65" s="179" t="s">
        <v>114</v>
      </c>
      <c r="C65" s="29">
        <v>200472</v>
      </c>
      <c r="D65" s="83"/>
      <c r="E65" s="29">
        <v>207824</v>
      </c>
      <c r="F65" s="83"/>
      <c r="G65" s="83">
        <v>9361966</v>
      </c>
      <c r="H65" s="83"/>
      <c r="I65" s="83">
        <v>1759480</v>
      </c>
      <c r="K65" s="97"/>
    </row>
    <row r="66" spans="1:12" ht="19.5" customHeight="1" x14ac:dyDescent="0.3">
      <c r="A66" s="3" t="s">
        <v>169</v>
      </c>
      <c r="B66" s="3"/>
      <c r="C66" s="87">
        <f>SUM(C55:C65)</f>
        <v>-64843608</v>
      </c>
      <c r="D66" s="78"/>
      <c r="E66" s="87">
        <f>SUM(E55:E65)</f>
        <v>-93498226</v>
      </c>
      <c r="F66" s="86"/>
      <c r="G66" s="87">
        <f>SUM(G55:G65)</f>
        <v>-406211197</v>
      </c>
      <c r="H66" s="86"/>
      <c r="I66" s="87">
        <f>SUM(I55:I65)</f>
        <v>-93790732</v>
      </c>
    </row>
    <row r="67" spans="1:12" ht="19.5" customHeight="1" x14ac:dyDescent="0.3">
      <c r="A67" s="3"/>
      <c r="B67" s="3"/>
      <c r="C67" s="29"/>
      <c r="D67" s="78"/>
      <c r="E67" s="29"/>
      <c r="F67" s="29"/>
      <c r="G67" s="29"/>
      <c r="H67" s="78"/>
      <c r="I67" s="29"/>
    </row>
    <row r="68" spans="1:12" ht="19.5" customHeight="1" x14ac:dyDescent="0.3">
      <c r="A68" s="76" t="s">
        <v>72</v>
      </c>
      <c r="B68" s="76"/>
      <c r="C68" s="78"/>
      <c r="D68" s="78"/>
      <c r="E68" s="78"/>
      <c r="F68" s="78"/>
      <c r="G68" s="78"/>
      <c r="H68" s="78"/>
      <c r="I68" s="78"/>
      <c r="L68" s="88"/>
    </row>
    <row r="69" spans="1:12" ht="19.5" customHeight="1" x14ac:dyDescent="0.3">
      <c r="A69" s="179" t="s">
        <v>134</v>
      </c>
      <c r="C69" s="89">
        <v>1020000000</v>
      </c>
      <c r="D69" s="83"/>
      <c r="E69" s="89">
        <v>670000000</v>
      </c>
      <c r="F69" s="83"/>
      <c r="G69" s="89">
        <v>620000000</v>
      </c>
      <c r="H69" s="83"/>
      <c r="I69" s="89">
        <v>670000000</v>
      </c>
    </row>
    <row r="70" spans="1:12" ht="19.5" customHeight="1" x14ac:dyDescent="0.3">
      <c r="A70" s="179" t="s">
        <v>135</v>
      </c>
      <c r="C70" s="9">
        <v>-1000000000</v>
      </c>
      <c r="D70" s="83"/>
      <c r="E70" s="9">
        <v>-660000000</v>
      </c>
      <c r="F70" s="83"/>
      <c r="G70" s="9">
        <v>-650000000</v>
      </c>
      <c r="H70" s="83"/>
      <c r="I70" s="9">
        <v>-660000000</v>
      </c>
    </row>
    <row r="71" spans="1:12" ht="19.5" hidden="1" customHeight="1" x14ac:dyDescent="0.3">
      <c r="A71" s="179" t="s">
        <v>166</v>
      </c>
      <c r="B71" s="177">
        <v>5</v>
      </c>
      <c r="C71" s="78"/>
      <c r="D71" s="78"/>
      <c r="E71" s="78">
        <v>0</v>
      </c>
      <c r="F71" s="78"/>
      <c r="G71" s="78"/>
      <c r="H71" s="78"/>
      <c r="I71" s="78">
        <v>0</v>
      </c>
      <c r="L71" s="88"/>
    </row>
    <row r="72" spans="1:12" ht="19.5" hidden="1" customHeight="1" x14ac:dyDescent="0.3">
      <c r="A72" s="179" t="s">
        <v>131</v>
      </c>
      <c r="B72" s="177">
        <v>5</v>
      </c>
      <c r="C72" s="71"/>
      <c r="D72" s="83"/>
      <c r="E72" s="71">
        <v>0</v>
      </c>
      <c r="F72" s="112"/>
      <c r="G72" s="78"/>
      <c r="H72" s="112"/>
      <c r="I72" s="78">
        <v>0</v>
      </c>
    </row>
    <row r="73" spans="1:12" ht="19.5" customHeight="1" x14ac:dyDescent="0.3">
      <c r="A73" s="179" t="s">
        <v>159</v>
      </c>
      <c r="C73" s="9">
        <v>-17354148</v>
      </c>
      <c r="D73" s="83"/>
      <c r="E73" s="9">
        <v>-16866438</v>
      </c>
      <c r="F73" s="83"/>
      <c r="G73" s="9">
        <v>-4647135</v>
      </c>
      <c r="H73" s="83"/>
      <c r="I73" s="9">
        <v>-14603757</v>
      </c>
    </row>
    <row r="74" spans="1:12" ht="19.5" customHeight="1" x14ac:dyDescent="0.3">
      <c r="A74" s="179" t="s">
        <v>115</v>
      </c>
      <c r="C74" s="9">
        <v>-5161241</v>
      </c>
      <c r="D74" s="83"/>
      <c r="E74" s="9">
        <v>-3946222</v>
      </c>
      <c r="F74" s="83"/>
      <c r="G74" s="9">
        <v>-2609936</v>
      </c>
      <c r="H74" s="83"/>
      <c r="I74" s="9">
        <v>-3945891</v>
      </c>
    </row>
    <row r="75" spans="1:12" ht="19.5" customHeight="1" x14ac:dyDescent="0.3">
      <c r="A75" s="3" t="s">
        <v>212</v>
      </c>
      <c r="B75" s="3"/>
      <c r="C75" s="90">
        <f>SUM(C69:C74)</f>
        <v>-2515389</v>
      </c>
      <c r="D75" s="91"/>
      <c r="E75" s="90">
        <f>SUM(E69:E74)</f>
        <v>-10812660</v>
      </c>
      <c r="F75" s="91"/>
      <c r="G75" s="90">
        <f>SUM(G69:G74)</f>
        <v>-37257071</v>
      </c>
      <c r="H75" s="91"/>
      <c r="I75" s="90">
        <f>SUM(I69:I74)</f>
        <v>-8549648</v>
      </c>
    </row>
    <row r="76" spans="1:12" ht="20" customHeight="1" x14ac:dyDescent="0.3">
      <c r="A76" s="3"/>
      <c r="B76" s="3"/>
      <c r="C76" s="78"/>
      <c r="D76" s="29"/>
      <c r="E76" s="78"/>
      <c r="F76" s="29"/>
      <c r="G76" s="78"/>
      <c r="H76" s="29"/>
      <c r="I76" s="78"/>
    </row>
    <row r="77" spans="1:12" ht="20" customHeight="1" x14ac:dyDescent="0.3">
      <c r="A77" s="179" t="s">
        <v>170</v>
      </c>
      <c r="C77" s="78">
        <f>C75+C66+C44</f>
        <v>-802735</v>
      </c>
      <c r="D77" s="78"/>
      <c r="E77" s="78">
        <f>E75+E66+E44</f>
        <v>-149654331</v>
      </c>
      <c r="F77" s="78"/>
      <c r="G77" s="78">
        <f>G75+G66+G44</f>
        <v>-19520318</v>
      </c>
      <c r="H77" s="78"/>
      <c r="I77" s="78">
        <f>I75+I66+I44</f>
        <v>-149641596</v>
      </c>
    </row>
    <row r="78" spans="1:12" ht="19.5" customHeight="1" x14ac:dyDescent="0.3">
      <c r="A78" s="179" t="s">
        <v>123</v>
      </c>
      <c r="C78" s="114">
        <v>26307</v>
      </c>
      <c r="D78" s="78"/>
      <c r="E78" s="114">
        <v>5763</v>
      </c>
      <c r="F78" s="78"/>
      <c r="G78" s="114">
        <v>12797</v>
      </c>
      <c r="H78" s="78"/>
      <c r="I78" s="114">
        <v>5763</v>
      </c>
    </row>
    <row r="79" spans="1:12" ht="19.5" customHeight="1" x14ac:dyDescent="0.3">
      <c r="A79" s="3" t="s">
        <v>117</v>
      </c>
      <c r="C79" s="131">
        <f>SUM(C77:C78)</f>
        <v>-776428</v>
      </c>
      <c r="D79" s="131"/>
      <c r="E79" s="131">
        <f>SUM(E77:E78)</f>
        <v>-149648568</v>
      </c>
      <c r="F79" s="131"/>
      <c r="G79" s="131">
        <f>SUM(G77:G78)</f>
        <v>-19507521</v>
      </c>
      <c r="H79" s="131"/>
      <c r="I79" s="131">
        <f>SUM(I77:I78)</f>
        <v>-149635833</v>
      </c>
    </row>
    <row r="80" spans="1:12" ht="19.5" customHeight="1" x14ac:dyDescent="0.3">
      <c r="A80" s="179" t="s">
        <v>171</v>
      </c>
      <c r="C80" s="84">
        <v>39885319</v>
      </c>
      <c r="D80" s="83"/>
      <c r="E80" s="84">
        <v>189533887</v>
      </c>
      <c r="F80" s="83"/>
      <c r="G80" s="84">
        <v>36300584</v>
      </c>
      <c r="H80" s="83"/>
      <c r="I80" s="84">
        <v>185936417</v>
      </c>
    </row>
    <row r="81" spans="1:9" ht="19.5" customHeight="1" thickBot="1" x14ac:dyDescent="0.35">
      <c r="A81" s="3" t="s">
        <v>172</v>
      </c>
      <c r="B81" s="177">
        <v>6</v>
      </c>
      <c r="C81" s="36">
        <f>SUM(C79:C80)</f>
        <v>39108891</v>
      </c>
      <c r="D81" s="78"/>
      <c r="E81" s="36">
        <f>SUM(E79:E80)</f>
        <v>39885319</v>
      </c>
      <c r="F81" s="86"/>
      <c r="G81" s="36">
        <f>SUM(G79:G80)</f>
        <v>16793063</v>
      </c>
      <c r="H81" s="86"/>
      <c r="I81" s="36">
        <f>SUM(I79:I80)</f>
        <v>36300584</v>
      </c>
    </row>
    <row r="82" spans="1:9" ht="19.5" customHeight="1" thickTop="1" x14ac:dyDescent="0.3">
      <c r="A82" s="3"/>
      <c r="B82" s="3"/>
      <c r="C82" s="86"/>
      <c r="D82" s="78"/>
      <c r="E82" s="86"/>
      <c r="F82" s="86"/>
      <c r="G82" s="86"/>
      <c r="H82" s="86"/>
      <c r="I82" s="86"/>
    </row>
    <row r="83" spans="1:9" s="200" customFormat="1" ht="19.5" customHeight="1" x14ac:dyDescent="0.3">
      <c r="A83" s="76" t="s">
        <v>214</v>
      </c>
      <c r="B83" s="3"/>
      <c r="C83" s="86"/>
      <c r="D83" s="78"/>
      <c r="E83" s="86"/>
      <c r="F83" s="86"/>
      <c r="G83" s="86"/>
      <c r="H83" s="86"/>
      <c r="I83" s="86"/>
    </row>
    <row r="84" spans="1:9" s="200" customFormat="1" ht="19.5" customHeight="1" x14ac:dyDescent="0.3">
      <c r="A84" s="3" t="s">
        <v>7</v>
      </c>
      <c r="B84" s="199"/>
      <c r="C84" s="86"/>
      <c r="D84" s="78"/>
      <c r="E84" s="86"/>
      <c r="F84" s="86"/>
      <c r="G84" s="86"/>
      <c r="H84" s="86"/>
      <c r="I84" s="86"/>
    </row>
    <row r="85" spans="1:9" s="200" customFormat="1" ht="19.5" customHeight="1" x14ac:dyDescent="0.3">
      <c r="A85" s="200" t="s">
        <v>191</v>
      </c>
      <c r="B85" s="199"/>
      <c r="C85" s="86"/>
      <c r="D85" s="78"/>
      <c r="E85" s="86"/>
      <c r="F85" s="86"/>
      <c r="G85" s="86"/>
      <c r="H85" s="86"/>
      <c r="I85" s="86"/>
    </row>
    <row r="86" spans="1:9" s="200" customFormat="1" ht="19.5" customHeight="1" x14ac:dyDescent="0.3">
      <c r="A86" s="200" t="s">
        <v>7</v>
      </c>
      <c r="B86" s="198"/>
      <c r="C86" s="29">
        <v>39528896</v>
      </c>
      <c r="D86" s="78"/>
      <c r="E86" s="29">
        <v>39885319</v>
      </c>
      <c r="F86" s="29"/>
      <c r="G86" s="29">
        <v>16793063</v>
      </c>
      <c r="H86" s="29"/>
      <c r="I86" s="29">
        <v>36300584</v>
      </c>
    </row>
    <row r="87" spans="1:9" s="200" customFormat="1" ht="19.5" customHeight="1" x14ac:dyDescent="0.3">
      <c r="A87" s="200" t="s">
        <v>215</v>
      </c>
      <c r="B87" s="199"/>
      <c r="C87" s="114">
        <v>-420005</v>
      </c>
      <c r="D87" s="78"/>
      <c r="E87" s="114">
        <v>0</v>
      </c>
      <c r="F87" s="29"/>
      <c r="G87" s="114">
        <v>0</v>
      </c>
      <c r="H87" s="29"/>
      <c r="I87" s="114">
        <v>0</v>
      </c>
    </row>
    <row r="88" spans="1:9" s="200" customFormat="1" ht="19.5" customHeight="1" thickBot="1" x14ac:dyDescent="0.35">
      <c r="A88" s="3" t="s">
        <v>192</v>
      </c>
      <c r="B88" s="199"/>
      <c r="C88" s="36">
        <f>SUM(C86:C87)</f>
        <v>39108891</v>
      </c>
      <c r="D88" s="131"/>
      <c r="E88" s="36">
        <f>SUM(E86:E87)</f>
        <v>39885319</v>
      </c>
      <c r="F88" s="86"/>
      <c r="G88" s="36">
        <f>SUM(G86:G87)</f>
        <v>16793063</v>
      </c>
      <c r="H88" s="86"/>
      <c r="I88" s="36">
        <f>SUM(I86:I87)</f>
        <v>36300584</v>
      </c>
    </row>
    <row r="89" spans="1:9" s="200" customFormat="1" ht="19.5" customHeight="1" thickTop="1" x14ac:dyDescent="0.3">
      <c r="A89" s="3"/>
      <c r="B89" s="199"/>
      <c r="C89" s="86"/>
      <c r="D89" s="78"/>
      <c r="E89" s="86"/>
      <c r="F89" s="86"/>
      <c r="G89" s="86"/>
      <c r="H89" s="86"/>
      <c r="I89" s="86"/>
    </row>
    <row r="90" spans="1:9" ht="19.5" customHeight="1" x14ac:dyDescent="0.3">
      <c r="A90" s="76" t="s">
        <v>124</v>
      </c>
      <c r="B90" s="199"/>
      <c r="G90" s="27"/>
      <c r="I90" s="27"/>
    </row>
    <row r="91" spans="1:9" ht="19.5" customHeight="1" x14ac:dyDescent="0.3">
      <c r="A91" s="182" t="s">
        <v>149</v>
      </c>
      <c r="B91" s="92"/>
      <c r="C91" s="93">
        <v>23727845</v>
      </c>
      <c r="D91" s="93"/>
      <c r="E91" s="93">
        <v>7082035</v>
      </c>
      <c r="G91" s="93">
        <v>623803</v>
      </c>
      <c r="H91" s="93"/>
      <c r="I91" s="93">
        <v>7082035</v>
      </c>
    </row>
    <row r="92" spans="1:9" ht="19.5" customHeight="1" x14ac:dyDescent="0.3">
      <c r="A92" s="182" t="s">
        <v>79</v>
      </c>
      <c r="B92" s="92"/>
      <c r="C92" s="67">
        <v>2824389</v>
      </c>
      <c r="E92" s="67">
        <v>3973157</v>
      </c>
      <c r="G92" s="67">
        <v>2781696</v>
      </c>
      <c r="I92" s="67">
        <v>3949672</v>
      </c>
    </row>
    <row r="93" spans="1:9" ht="20.25" customHeight="1" x14ac:dyDescent="0.3">
      <c r="A93" s="178"/>
      <c r="B93" s="178"/>
      <c r="C93" s="78"/>
      <c r="D93" s="78"/>
      <c r="E93" s="78"/>
      <c r="F93" s="78"/>
      <c r="G93" s="78"/>
      <c r="H93" s="78"/>
      <c r="I93" s="78"/>
    </row>
    <row r="94" spans="1:9" ht="20.25" customHeight="1" x14ac:dyDescent="0.3">
      <c r="C94" s="78"/>
      <c r="D94" s="78"/>
      <c r="E94" s="78"/>
      <c r="F94" s="78"/>
      <c r="G94" s="78"/>
      <c r="H94" s="78"/>
      <c r="I94" s="78"/>
    </row>
    <row r="95" spans="1:9" ht="20.25" customHeight="1" x14ac:dyDescent="0.3">
      <c r="A95" s="178"/>
      <c r="B95" s="178"/>
    </row>
    <row r="96" spans="1:9" ht="20.25" customHeight="1" x14ac:dyDescent="0.3">
      <c r="A96" s="94"/>
      <c r="B96" s="94"/>
    </row>
    <row r="98" spans="1:9" ht="20.25" customHeight="1" x14ac:dyDescent="0.3">
      <c r="A98" s="178"/>
      <c r="B98" s="178"/>
    </row>
    <row r="100" spans="1:9" ht="20.25" customHeight="1" x14ac:dyDescent="0.3">
      <c r="A100" s="178"/>
      <c r="B100" s="178"/>
    </row>
    <row r="101" spans="1:9" ht="20.25" customHeight="1" x14ac:dyDescent="0.3">
      <c r="A101" s="94"/>
      <c r="B101" s="94"/>
    </row>
    <row r="102" spans="1:9" ht="20.25" customHeight="1" x14ac:dyDescent="0.3">
      <c r="A102" s="94"/>
      <c r="B102" s="94"/>
    </row>
    <row r="104" spans="1:9" ht="20.25" customHeight="1" x14ac:dyDescent="0.3">
      <c r="C104" s="27"/>
      <c r="D104" s="27"/>
      <c r="E104" s="27"/>
      <c r="F104" s="27"/>
      <c r="G104" s="27"/>
      <c r="H104" s="27"/>
      <c r="I104" s="27"/>
    </row>
    <row r="105" spans="1:9" ht="20.25" customHeight="1" x14ac:dyDescent="0.3">
      <c r="A105" s="231"/>
      <c r="B105" s="231"/>
      <c r="C105" s="232"/>
      <c r="D105" s="232"/>
      <c r="E105" s="232"/>
      <c r="F105" s="232"/>
      <c r="G105" s="232"/>
      <c r="H105" s="232"/>
      <c r="I105" s="232"/>
    </row>
    <row r="106" spans="1:9" ht="20.25" customHeight="1" x14ac:dyDescent="0.3">
      <c r="A106" s="178"/>
      <c r="B106" s="178"/>
    </row>
    <row r="107" spans="1:9" ht="20.25" customHeight="1" x14ac:dyDescent="0.3">
      <c r="A107" s="79"/>
      <c r="B107" s="79"/>
    </row>
    <row r="108" spans="1:9" ht="20.25" customHeight="1" x14ac:dyDescent="0.3">
      <c r="A108" s="79"/>
      <c r="B108" s="79"/>
    </row>
    <row r="167" spans="4:10" ht="20.25" customHeight="1" x14ac:dyDescent="0.3">
      <c r="H167" s="8"/>
    </row>
    <row r="168" spans="4:10" ht="20.25" customHeight="1" x14ac:dyDescent="0.3">
      <c r="G168" s="8"/>
      <c r="H168" s="8"/>
      <c r="I168" s="8"/>
    </row>
    <row r="169" spans="4:10" ht="20.25" customHeight="1" x14ac:dyDescent="0.3">
      <c r="D169" s="95"/>
      <c r="F169" s="95"/>
      <c r="H169" s="95"/>
      <c r="J169" s="95"/>
    </row>
    <row r="173" spans="4:10" ht="20.25" customHeight="1" x14ac:dyDescent="0.3">
      <c r="F173" s="180"/>
    </row>
    <row r="174" spans="4:10" ht="20.25" customHeight="1" x14ac:dyDescent="0.3">
      <c r="D174" s="95"/>
      <c r="F174" s="95"/>
    </row>
  </sheetData>
  <mergeCells count="15">
    <mergeCell ref="A105:I105"/>
    <mergeCell ref="C8:I8"/>
    <mergeCell ref="C49:E49"/>
    <mergeCell ref="G49:I49"/>
    <mergeCell ref="C50:E50"/>
    <mergeCell ref="G50:I50"/>
    <mergeCell ref="C51:E51"/>
    <mergeCell ref="G51:I51"/>
    <mergeCell ref="C4:E4"/>
    <mergeCell ref="G4:I4"/>
    <mergeCell ref="C5:E5"/>
    <mergeCell ref="G5:I5"/>
    <mergeCell ref="C53:I53"/>
    <mergeCell ref="C6:E6"/>
    <mergeCell ref="G6:I6"/>
  </mergeCells>
  <pageMargins left="0.7" right="0.5" top="0.48" bottom="0.5" header="0.5" footer="0.5"/>
  <pageSetup paperSize="9" scale="72" firstPageNumber="13" fitToHeight="0" orientation="portrait" useFirstPageNumber="1" r:id="rId1"/>
  <headerFooter>
    <oddFooter>&amp;LThe accompanying notes form an integral part of the financial statements.&amp;16&amp;X
&amp;C&amp;P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5-6</vt:lpstr>
      <vt:lpstr>PL-7-8</vt:lpstr>
      <vt:lpstr>SH Con 9</vt:lpstr>
      <vt:lpstr>SH Con 10</vt:lpstr>
      <vt:lpstr>SH Sep 11</vt:lpstr>
      <vt:lpstr>SH Sep 12</vt:lpstr>
      <vt:lpstr>CF 13-14</vt:lpstr>
      <vt:lpstr>'BS 5-6'!Print_Area</vt:lpstr>
      <vt:lpstr>'CF 13-14'!Print_Area</vt:lpstr>
      <vt:lpstr>'PL-7-8'!Print_Area</vt:lpstr>
      <vt:lpstr>'SH Con 10'!Print_Area</vt:lpstr>
      <vt:lpstr>'SH Con 9'!Print_Area</vt:lpstr>
      <vt:lpstr>'SH Sep 11'!Print_Area</vt:lpstr>
      <vt:lpstr>'SH Sep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Jirapa Phayakka : จิรภา พยัคฆา</cp:lastModifiedBy>
  <cp:lastPrinted>2022-11-30T00:11:28Z</cp:lastPrinted>
  <dcterms:created xsi:type="dcterms:W3CDTF">2016-10-05T03:15:34Z</dcterms:created>
  <dcterms:modified xsi:type="dcterms:W3CDTF">2022-11-30T02:12:17Z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