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ngNing\1.MTW\เอกสารนำส่ง Setlink\งบการเงินปี 2564\"/>
    </mc:Choice>
  </mc:AlternateContent>
  <xr:revisionPtr revIDLastSave="0" documentId="8_{E84AE653-EE59-4445-A1AF-A444D03068A2}" xr6:coauthVersionLast="47" xr6:coauthVersionMax="47" xr10:uidLastSave="{00000000-0000-0000-0000-000000000000}"/>
  <bookViews>
    <workbookView xWindow="-120" yWindow="-120" windowWidth="29040" windowHeight="15840" tabRatio="845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ผู้ถือหุ้น" sheetId="3" r:id="rId3"/>
    <sheet name="งบการเปลี่ยนแปลงผู้ถือหุ้น 2" sheetId="4" r:id="rId4"/>
    <sheet name="งบกระแสเงินสด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Hlk18344400" localSheetId="0">งบแสดงฐานะการเงิน!$N$4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0">งบแสดงฐานะการเงิน!$A$1:$M$113</definedName>
    <definedName name="_xlnm.Print_Area" localSheetId="4">งบกระแสเงินสด!$A$1:$L$115</definedName>
    <definedName name="_xlnm.Print_Area" localSheetId="2">งบการเปลี่ยนแปลงผู้ถือหุ้น!$A$1:$O$40</definedName>
    <definedName name="_xlnm.Print_Area" localSheetId="3">'งบการเปลี่ยนแปลงผู้ถือหุ้น 2'!$A$1:$K$36</definedName>
    <definedName name="_xlnm.Print_Area" localSheetId="1">งบกำไรขาดทุนเบ็ดเสร็จ!$A$1:$L$81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ฝากประจำ">#REF!</definedName>
    <definedName name="เช็คเอกสาร">#REF!</definedName>
    <definedName name="เชียงใหม่">#REF!</definedName>
    <definedName name="เชียงราย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กห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สอด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บหลุม">#REF!</definedName>
    <definedName name="ไ">#N/A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้ลอกศรีราชา">#REF!</definedName>
    <definedName name="ไห">#REF!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ไปที่_Sheet_Detail">[141]TB11!#REF!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ค่าใช้จ่าย">[143]PL!#REF!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ัตตานี">#REF!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ได้จากการขาย" localSheetId="2">#REF!</definedName>
    <definedName name="รายได้จากการขาย">'[142]SUM CONTROL PL'!$J$10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เห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" l="1"/>
  <c r="E26" i="4"/>
  <c r="F20" i="2" l="1"/>
  <c r="F22" i="2" s="1"/>
  <c r="M58" i="2"/>
  <c r="G114" i="1"/>
  <c r="I114" i="1"/>
  <c r="L31" i="2" l="1"/>
  <c r="L29" i="2"/>
  <c r="K14" i="4"/>
  <c r="K13" i="4"/>
  <c r="K12" i="4"/>
  <c r="M57" i="2" l="1"/>
  <c r="M36" i="2"/>
  <c r="M35" i="2"/>
  <c r="P23" i="3"/>
  <c r="P27" i="3"/>
  <c r="P21" i="3"/>
  <c r="N103" i="1" l="1"/>
  <c r="L20" i="4" l="1"/>
  <c r="M26" i="4" l="1"/>
  <c r="Q21" i="3" l="1"/>
  <c r="K114" i="1" l="1"/>
  <c r="M114" i="1"/>
  <c r="H114" i="1" l="1"/>
  <c r="J114" i="1"/>
  <c r="L114" i="1"/>
</calcChain>
</file>

<file path=xl/sharedStrings.xml><?xml version="1.0" encoding="utf-8"?>
<sst xmlns="http://schemas.openxmlformats.org/spreadsheetml/2006/main" count="345" uniqueCount="195">
  <si>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</si>
  <si>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</si>
  <si>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</si>
  <si>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</si>
  <si>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</si>
  <si>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</si>
  <si>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</si>
  <si>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</si>
  <si>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</si>
  <si>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</si>
  <si>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</si>
  <si>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</si>
  <si>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</si>
  <si>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</si>
  <si>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</si>
  <si>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</si>
  <si>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</si>
  <si>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</si>
  <si>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</si>
  <si>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</si>
  <si>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</si>
  <si>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</si>
  <si>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</si>
  <si>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</si>
  <si>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 xml:space="preserve">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</si>
  <si>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</si>
  <si>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</si>
  <si>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    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</si>
  <si>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</si>
  <si>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</si>
  <si>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</si>
  <si>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</si>
  <si>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  ทุนที่ออกและชำระแล้ว</t>
  </si>
  <si>
    <t>กำไรสะสม</t>
  </si>
  <si>
    <t>จัดสรรแล้ว</t>
  </si>
  <si>
    <t xml:space="preserve">     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</si>
  <si>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</si>
  <si>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</si>
  <si>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</si>
  <si>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</si>
  <si>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</si>
  <si>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</si>
  <si>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</si>
  <si>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</si>
  <si>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</si>
  <si>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</si>
  <si>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</si>
  <si>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</si>
  <si>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</si>
  <si>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</si>
  <si>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</si>
  <si>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</si>
  <si>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</si>
  <si>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</si>
  <si>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</si>
  <si>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</si>
  <si>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</si>
  <si>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</si>
  <si>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</si>
  <si>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</si>
  <si>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</si>
  <si>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</si>
  <si>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</si>
  <si>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</si>
  <si>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</si>
  <si>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</si>
  <si>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</si>
  <si>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</si>
  <si>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</si>
  <si>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</si>
  <si>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</si>
  <si>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</si>
  <si>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รับเงินจากตั๋วสัญญาใช้เงิน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</si>
  <si>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</si>
  <si>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</si>
  <si>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เงินกู้ยืมระยะยาวจากสถาบันการเงินที่ถึงกำหนด</t>
  </si>
  <si>
    <t>ชำระภายในหนึ่งปี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</si>
  <si>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</si>
  <si>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</si>
  <si>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</si>
  <si>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</si>
  <si>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 xml:space="preserve">หุ้นสามัญ 2,500,000 หุ้น มูลค่าหุ้นละ 100 บาท
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</si>
  <si>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</si>
  <si>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</si>
  <si>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เงินสดจ่ายเงินให้กู้ยืมบริษัทที่เกี่ยวข้องกัน</t>
  </si>
  <si>
    <t>เงินเบิกเกินบัญชีและเงินกู้ยืมระยะสั้นจาก</t>
  </si>
  <si>
    <t>สถาบันการเงิน</t>
  </si>
  <si>
    <t xml:space="preserve">กำไร (ขาดทุน) สะสม </t>
  </si>
  <si>
    <t>กระแสเงินสดจากกิจกรรมการดำเนินงาน</t>
  </si>
  <si>
    <t>กำไร (ขาดทุน) จากการดำเนินงานก่อนการเปลี่ยนแปลง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</si>
  <si>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</si>
  <si>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</si>
  <si>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</si>
  <si>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</si>
  <si>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</si>
  <si>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ในสินทรัพย์และหนี้สินดำเนินงาน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</si>
  <si>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</si>
  <si>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</si>
  <si>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</si>
  <si>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2563</t>
  </si>
  <si>
    <t>ผลขาดทุนจากการประมาณการตามหลัก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</si>
  <si>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</si>
  <si>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</si>
  <si>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</si>
  <si>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</si>
  <si>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</si>
  <si>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</si>
  <si>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</si>
  <si>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</si>
  <si>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</si>
  <si>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</si>
  <si>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</si>
  <si>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</si>
  <si>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</si>
  <si>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ข้อมูลงบกระแสเงินสดเปิดเผยเพิ่มเติม</t>
  </si>
  <si>
    <t>รายการที่ไม่ใช่เงินสด</t>
  </si>
  <si>
    <t>เงินเบิกเกินบัญชีและเงินกู้ยืมระยะสั้นเพิ่มขึ้น (ลดลง)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</si>
  <si>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</si>
  <si>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</si>
  <si>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</si>
  <si>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(กำไร) ขาดทุนจากการจำหน่ายสินทรัพย์ถาวร</t>
  </si>
  <si>
    <t>จ่ายชำระตั๋วสัญญาใช้เงิน</t>
  </si>
  <si>
    <t>(กำไร) ขาดทุนจากการตัดจำหน่ายสินทรัพย์ไม่มีตัวตน</t>
  </si>
  <si>
    <t xml:space="preserve"> จากการดำเนินงาน</t>
  </si>
  <si>
    <t>สินทรัพย์สิทธิการใช้</t>
  </si>
  <si>
    <t xml:space="preserve">หนี้สินตามสัญญาเช่าที่ถึงกำหนด
   	</t>
  </si>
  <si>
    <t>เงินฝากติดภาระค้ำประกัน (เพิ่มขึ้น) ลดลง</t>
  </si>
  <si>
    <t>ซื้อสินทรัพย์สิทธิการใช้</t>
  </si>
  <si>
    <t>(กำไร) ขาดทุนจากการตัดจำหน่ายสินทรัพย์ถาวร</t>
  </si>
  <si>
    <t>เงินสดรับจากเงินให้กู้ยืมบริษัทที่เกี่ยวข้องกัน</t>
  </si>
  <si>
    <t>งบการเงินนี้ได้รับอนุมัติจากที่ประชุมใหญ่สามัญครั้งที่ ............./.............</t>
  </si>
  <si>
    <t>เมื่อวันที่ ............./............./.............</t>
  </si>
  <si>
    <t>ขอรับรองว่าเป็นรายการอันถูกต้องและเป็นจริง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</si>
  <si>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</si>
  <si>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</si>
  <si>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 - สุทธิจากภาษี</t>
  </si>
  <si>
    <t>การแบ่งปันกำไร (ขาดทุน) สำหรับปี</t>
  </si>
  <si>
    <t>กำไร (ขาดทุน) สุทธิสำหรับปี</t>
  </si>
  <si>
    <t>การแบ่งปันกำไร (ขาดทุน) เบ็ดเสร็จสำหรับปี</t>
  </si>
  <si>
    <t>กำไร (ขาดทุน) เบ็ดเสร็จสำหรับปี</t>
  </si>
  <si>
    <t>ยอดคงเหลือ ณ วันที่ 31 ธันวาคม 2563</t>
  </si>
  <si>
    <t>การเปลี่ยนแปลงในส่วนของผู้ถือหุ้นสำหรับปี</t>
  </si>
  <si>
    <t>กำไร (ขาดทุน) เบ็ดเสร็จอื่นรวมสำหรับปี</t>
  </si>
  <si>
    <t>กำไร (ขาดทุน) เบ็ดเสร็จอื่นสำหรับปี</t>
  </si>
  <si>
    <t>ปรับกระทบกำไรสำหรับปีเป็นเงินสดรับ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</si>
  <si>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</si>
  <si>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</si>
  <si>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จ่ายชำระเงินกู้ยืมระยะยาวแก่สถาบันการเงิน</t>
  </si>
  <si>
    <t>เงินปันผลจ่าย</t>
  </si>
  <si>
    <t>สำรองตามกฎหมาย</t>
  </si>
  <si>
    <t>เงินสดรับจากการเรียกชำระเพิ่มทุน</t>
  </si>
  <si>
    <t>จ่ายเงินปันผล</t>
  </si>
  <si>
    <t xml:space="preserve"> - 6 -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</si>
  <si>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</si>
  <si>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</si>
  <si>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</si>
  <si>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</si>
  <si>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</si>
  <si>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</si>
  <si>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พนักงาน</t>
  </si>
  <si>
    <t>ค่าเผื่อหนี้สงสัยจะสูญ (โอนกลับ)</t>
  </si>
  <si>
    <t xml:space="preserve"> - 4 -</t>
  </si>
  <si>
    <t>อสังหาริมทรัพย์เพื่อการลงทุน</t>
  </si>
  <si>
    <t>กำไร (ขาดทุน) รวมสำหรับปี</t>
  </si>
  <si>
    <t>กำไรต่อหุ้นขั้นพื้นฐาน</t>
  </si>
  <si>
    <t>กำไรต่อหุ้นขั้นพื้นฐาน (บาทต่อหุ้น)</t>
  </si>
  <si>
    <t>ซื้อสินทรัพย์สิทธิการใช้โดยการทำสัญญาเช่า</t>
  </si>
  <si>
    <t>ชำระค่าหุ้นเพิ่มทุน</t>
  </si>
  <si>
    <t>จ่ายผลประโยชน์พนักงาน</t>
  </si>
  <si>
    <t>สำหรับปีสิ้นสุดวันที่ 31 ธันวาคม 2564</t>
  </si>
  <si>
    <t>2564</t>
  </si>
  <si>
    <t>ยอดคงเหลือ ณ วันที่ 1 มกราคม 2563</t>
  </si>
  <si>
    <t>ยอดคงเหลือ ณ วันที่  31 ธันวาคม 2563</t>
  </si>
  <si>
    <t>ยอดคงเหลือ ณ วันที่ 31 ธันวาคม 2564</t>
  </si>
  <si>
    <t>ณ วันที่ 31 ธันวาคม 2564</t>
  </si>
  <si>
    <t>ผลกำไร (ขาดทุน) จากการวัดมูลค่าใหม่ของ</t>
  </si>
  <si>
    <t>ผลประโยชน์พนักงานที่กำหนดไว้</t>
  </si>
  <si>
    <t>ซื้ออสังหาริมทรัพย์เพื่อการลงทุน</t>
  </si>
  <si>
    <t>ค่าเผื่อสินค้าค้างนาน (โอนกลับ)</t>
  </si>
  <si>
    <t>ประมาณการหนี้สินจากการซ่อมและเคลมสินค้า</t>
  </si>
  <si>
    <t>(กำไร) ขาดทุนจากอัตราแลกเปลี่ยนที่ยังไม่เกิดขึ้นจริง</t>
  </si>
  <si>
    <t xml:space="preserve"> บริษัท เมคทูวิน โฮลดิ้ง จำกัด (มหาชน) และบริษัทย่อย</t>
  </si>
  <si>
    <t>(เดิมชื่อ บริษัท เมคทูวิน การ์เม้นท์ จำกัด)</t>
  </si>
  <si>
    <t>บริษัท เมคทูวิน โฮลดิ้ง จำกัด (มหาชน) และบริษัทย่อย</t>
  </si>
  <si>
    <t xml:space="preserve">หุ้นสามัญ 333,500,000 หุ้น มูลค่าหุ้นละ 1 บาท
</t>
  </si>
  <si>
    <t xml:space="preserve">หุ้นสามัญ 250,000,000 หุ้น มูลค่าหุ้นละ 1 บาท
</t>
  </si>
  <si>
    <t>ผลกำไร (ขาดทุน) จากการประมาณการ</t>
  </si>
  <si>
    <t>ตามหลักคณิตศาสตร์ประกันภัย</t>
  </si>
  <si>
    <t>หุ้นสามัญ 2,500,000 หุ้น มูลค่าหุ้นละ 100 บาท</t>
  </si>
  <si>
    <t>งบกำไรขาดทุนเบ็ดเสร็จ (ต่อ)</t>
  </si>
  <si>
    <t>สำหรับสิ้นสุดวันที่ 31 ธันวาคม 2564</t>
  </si>
  <si>
    <t>เงินให้กู้ยืมบริษัทยอ่ย</t>
  </si>
  <si>
    <t>โอนเปลี่ยนประเภทสินทรัพย์ถาวรเป็นสินทรัพย์สิทธิการใช้</t>
  </si>
  <si>
    <t>เงินกู้ทรัสต์รีซีท</t>
  </si>
  <si>
    <t>โอนเปลี่ยนประเภทสินทรัพย์สิทธิการใช้เป็นสินทรัพย์ถาวร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</si>
</sst>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?_-;_-@_-"/>
    <numFmt numFmtId="172" formatCode="_(* #,##0.0000_);_(* \(#,##0.0000\);_(* &quot;-&quot;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1.5"/>
      <color indexed="8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2"/>
      <name val="Angsana New"/>
      <family val="1"/>
    </font>
    <font>
      <b/>
      <i/>
      <sz val="12"/>
      <color indexed="8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9" fillId="0" borderId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24" fillId="0" borderId="0"/>
    <xf numFmtId="165" fontId="1" fillId="0" borderId="0" applyFont="0" applyFill="0" applyBorder="0" applyAlignment="0" applyProtection="0"/>
  </cellStyleXfs>
  <cellXfs count="382">
    <xf numFmtId="0" fontId="0" fillId="0" borderId="0" xfId="0"/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11" fillId="0" borderId="0" xfId="3" applyFont="1" applyAlignment="1">
      <alignment horizontal="right" vertical="center"/>
    </xf>
    <xf numFmtId="43" fontId="11" fillId="0" borderId="0" xfId="4" applyFont="1" applyAlignment="1">
      <alignment vertic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167" fontId="7" fillId="0" borderId="0" xfId="1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37" fontId="9" fillId="0" borderId="0" xfId="4" applyNumberFormat="1" applyFont="1" applyAlignment="1">
      <alignment vertical="center"/>
    </xf>
    <xf numFmtId="167" fontId="11" fillId="0" borderId="0" xfId="1" applyNumberFormat="1" applyFont="1" applyAlignment="1">
      <alignment vertical="center"/>
    </xf>
    <xf numFmtId="0" fontId="3" fillId="0" borderId="0" xfId="3" applyFont="1" applyAlignment="1">
      <alignment horizontal="center" vertical="top"/>
    </xf>
    <xf numFmtId="0" fontId="3" fillId="0" borderId="0" xfId="3" applyFont="1" applyAlignment="1">
      <alignment vertical="top"/>
    </xf>
    <xf numFmtId="0" fontId="4" fillId="0" borderId="0" xfId="3" applyFont="1" applyAlignment="1">
      <alignment vertical="center"/>
    </xf>
    <xf numFmtId="43" fontId="3" fillId="0" borderId="0" xfId="4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15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vertical="top"/>
    </xf>
    <xf numFmtId="43" fontId="12" fillId="0" borderId="0" xfId="4" applyFont="1" applyAlignment="1">
      <alignment vertical="top"/>
    </xf>
    <xf numFmtId="166" fontId="8" fillId="0" borderId="0" xfId="4" applyNumberFormat="1" applyFont="1" applyAlignment="1">
      <alignment vertical="top"/>
    </xf>
    <xf numFmtId="166" fontId="12" fillId="0" borderId="0" xfId="3" applyNumberFormat="1" applyFont="1" applyAlignment="1">
      <alignment vertical="top"/>
    </xf>
    <xf numFmtId="43" fontId="12" fillId="0" borderId="0" xfId="3" applyNumberFormat="1" applyFont="1" applyAlignment="1">
      <alignment vertical="top"/>
    </xf>
    <xf numFmtId="166" fontId="12" fillId="0" borderId="0" xfId="3" applyNumberFormat="1" applyFont="1" applyAlignment="1">
      <alignment horizontal="center" vertical="top"/>
    </xf>
    <xf numFmtId="0" fontId="12" fillId="0" borderId="0" xfId="3" applyFont="1" applyAlignment="1">
      <alignment horizontal="right" vertical="top"/>
    </xf>
    <xf numFmtId="166" fontId="18" fillId="0" borderId="0" xfId="3" applyNumberFormat="1" applyFont="1" applyAlignment="1">
      <alignment vertical="top"/>
    </xf>
    <xf numFmtId="43" fontId="18" fillId="0" borderId="0" xfId="3" applyNumberFormat="1" applyFont="1" applyAlignment="1">
      <alignment vertical="top"/>
    </xf>
    <xf numFmtId="37" fontId="10" fillId="0" borderId="0" xfId="4" applyNumberFormat="1" applyFont="1" applyAlignment="1">
      <alignment vertical="top"/>
    </xf>
    <xf numFmtId="166" fontId="3" fillId="0" borderId="0" xfId="6" applyNumberFormat="1" applyFont="1"/>
    <xf numFmtId="37" fontId="4" fillId="0" borderId="0" xfId="6" applyNumberFormat="1" applyFont="1" applyAlignment="1">
      <alignment horizontal="center"/>
    </xf>
    <xf numFmtId="166" fontId="11" fillId="0" borderId="0" xfId="6" applyNumberFormat="1" applyFont="1"/>
    <xf numFmtId="166" fontId="11" fillId="0" borderId="0" xfId="6" applyNumberFormat="1" applyFont="1" applyAlignment="1">
      <alignment horizontal="center"/>
    </xf>
    <xf numFmtId="0" fontId="11" fillId="0" borderId="0" xfId="6" applyFont="1"/>
    <xf numFmtId="0" fontId="11" fillId="0" borderId="0" xfId="6" applyFont="1" applyAlignment="1">
      <alignment horizontal="right"/>
    </xf>
    <xf numFmtId="166" fontId="11" fillId="0" borderId="0" xfId="4" applyNumberFormat="1" applyFont="1" applyAlignment="1">
      <alignment horizontal="center"/>
    </xf>
    <xf numFmtId="166" fontId="11" fillId="0" borderId="0" xfId="6" applyNumberFormat="1" applyFont="1" applyAlignment="1">
      <alignment horizontal="right"/>
    </xf>
    <xf numFmtId="166" fontId="12" fillId="0" borderId="0" xfId="6" applyNumberFormat="1" applyFont="1" applyAlignment="1">
      <alignment horizontal="right" vertical="center"/>
    </xf>
    <xf numFmtId="15" fontId="12" fillId="0" borderId="0" xfId="3" applyNumberFormat="1" applyFont="1" applyAlignment="1">
      <alignment vertical="top"/>
    </xf>
    <xf numFmtId="0" fontId="12" fillId="0" borderId="0" xfId="6" applyFont="1" applyAlignment="1">
      <alignment vertical="center"/>
    </xf>
    <xf numFmtId="43" fontId="12" fillId="0" borderId="0" xfId="4" applyFont="1" applyAlignment="1">
      <alignment horizontal="right" vertical="center"/>
    </xf>
    <xf numFmtId="43" fontId="20" fillId="0" borderId="0" xfId="4" applyFont="1" applyAlignment="1">
      <alignment horizontal="right" vertical="center"/>
    </xf>
    <xf numFmtId="166" fontId="20" fillId="0" borderId="0" xfId="6" applyNumberFormat="1" applyFont="1" applyAlignment="1">
      <alignment horizontal="right" vertical="center"/>
    </xf>
    <xf numFmtId="0" fontId="20" fillId="0" borderId="0" xfId="6" applyFont="1" applyAlignment="1">
      <alignment vertical="center"/>
    </xf>
    <xf numFmtId="166" fontId="20" fillId="0" borderId="0" xfId="4" applyNumberFormat="1" applyFont="1" applyAlignment="1">
      <alignment horizontal="right" vertical="center"/>
    </xf>
    <xf numFmtId="166" fontId="12" fillId="0" borderId="0" xfId="6" applyNumberFormat="1" applyFont="1"/>
    <xf numFmtId="43" fontId="3" fillId="0" borderId="0" xfId="4" applyFont="1" applyAlignment="1">
      <alignment vertical="center"/>
    </xf>
    <xf numFmtId="43" fontId="12" fillId="0" borderId="0" xfId="4" applyFont="1" applyAlignment="1">
      <alignment vertical="center"/>
    </xf>
    <xf numFmtId="4" fontId="12" fillId="0" borderId="0" xfId="3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166" fontId="10" fillId="0" borderId="0" xfId="3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4" fontId="3" fillId="0" borderId="0" xfId="3" applyNumberFormat="1" applyFont="1" applyAlignment="1">
      <alignment vertical="center"/>
    </xf>
    <xf numFmtId="165" fontId="12" fillId="0" borderId="0" xfId="3" applyNumberFormat="1" applyFont="1" applyAlignment="1">
      <alignment vertical="center"/>
    </xf>
    <xf numFmtId="166" fontId="18" fillId="0" borderId="0" xfId="3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41" fontId="10" fillId="0" borderId="0" xfId="4" applyNumberFormat="1" applyFont="1" applyAlignment="1">
      <alignment vertical="center"/>
    </xf>
    <xf numFmtId="43" fontId="10" fillId="0" borderId="0" xfId="4" applyFont="1" applyAlignment="1">
      <alignment vertical="center"/>
    </xf>
    <xf numFmtId="43" fontId="18" fillId="0" borderId="0" xfId="3" applyNumberFormat="1" applyFont="1" applyAlignment="1">
      <alignment vertical="center"/>
    </xf>
    <xf numFmtId="0" fontId="11" fillId="0" borderId="0" xfId="3" applyFont="1" applyAlignment="1">
      <alignment horizontal="centerContinuous" vertical="top"/>
    </xf>
    <xf numFmtId="0" fontId="11" fillId="0" borderId="0" xfId="3" applyFont="1" applyAlignment="1">
      <alignment horizontal="right" vertical="top"/>
    </xf>
    <xf numFmtId="0" fontId="11" fillId="0" borderId="0" xfId="3" applyFont="1" applyAlignment="1">
      <alignment horizontal="center" vertical="top"/>
    </xf>
    <xf numFmtId="166" fontId="13" fillId="0" borderId="0" xfId="3" applyNumberFormat="1" applyFont="1" applyAlignment="1">
      <alignment horizontal="centerContinuous" vertical="top"/>
    </xf>
    <xf numFmtId="0" fontId="11" fillId="0" borderId="0" xfId="3" applyFont="1" applyAlignment="1">
      <alignment vertical="top"/>
    </xf>
    <xf numFmtId="166" fontId="13" fillId="0" borderId="0" xfId="3" applyNumberFormat="1" applyFont="1" applyAlignment="1">
      <alignment vertical="top"/>
    </xf>
    <xf numFmtId="37" fontId="9" fillId="0" borderId="0" xfId="4" applyNumberFormat="1" applyFont="1" applyAlignment="1">
      <alignment vertical="top"/>
    </xf>
    <xf numFmtId="43" fontId="9" fillId="0" borderId="2" xfId="4" quotePrefix="1" applyFont="1" applyBorder="1" applyAlignment="1">
      <alignment horizontal="center" vertical="top" wrapText="1"/>
    </xf>
    <xf numFmtId="37" fontId="9" fillId="0" borderId="0" xfId="4" applyNumberFormat="1" applyFont="1" applyAlignment="1">
      <alignment horizontal="center" vertical="top"/>
    </xf>
    <xf numFmtId="166" fontId="9" fillId="0" borderId="0" xfId="3" applyNumberFormat="1" applyFont="1" applyAlignment="1">
      <alignment horizontal="center" vertical="top"/>
    </xf>
    <xf numFmtId="166" fontId="21" fillId="0" borderId="0" xfId="3" applyNumberFormat="1" applyFont="1" applyAlignment="1">
      <alignment horizontal="center" vertical="top"/>
    </xf>
    <xf numFmtId="43" fontId="9" fillId="0" borderId="0" xfId="4" quotePrefix="1" applyFont="1" applyAlignment="1">
      <alignment horizontal="center" vertical="top" wrapText="1"/>
    </xf>
    <xf numFmtId="37" fontId="11" fillId="0" borderId="0" xfId="3" applyNumberFormat="1" applyFont="1" applyAlignment="1">
      <alignment vertical="top"/>
    </xf>
    <xf numFmtId="37" fontId="11" fillId="0" borderId="0" xfId="3" applyNumberFormat="1" applyFont="1" applyAlignment="1">
      <alignment horizontal="right" vertical="top"/>
    </xf>
    <xf numFmtId="37" fontId="9" fillId="0" borderId="0" xfId="3" applyNumberFormat="1" applyFont="1" applyAlignment="1">
      <alignment vertical="top"/>
    </xf>
    <xf numFmtId="37" fontId="9" fillId="0" borderId="0" xfId="3" applyNumberFormat="1" applyFont="1" applyAlignment="1">
      <alignment horizontal="right" vertical="top"/>
    </xf>
    <xf numFmtId="0" fontId="17" fillId="0" borderId="0" xfId="3" applyFont="1" applyAlignment="1">
      <alignment vertical="center"/>
    </xf>
    <xf numFmtId="43" fontId="10" fillId="0" borderId="0" xfId="4" applyNumberFormat="1" applyFont="1" applyAlignment="1">
      <alignment vertical="center"/>
    </xf>
    <xf numFmtId="167" fontId="12" fillId="0" borderId="0" xfId="1" applyNumberFormat="1" applyFont="1" applyAlignment="1">
      <alignment vertical="center"/>
    </xf>
    <xf numFmtId="165" fontId="12" fillId="0" borderId="0" xfId="1" applyFont="1" applyAlignment="1">
      <alignment vertical="center"/>
    </xf>
    <xf numFmtId="37" fontId="12" fillId="0" borderId="0" xfId="3" applyNumberFormat="1" applyFont="1" applyAlignment="1">
      <alignment vertical="center"/>
    </xf>
    <xf numFmtId="43" fontId="12" fillId="0" borderId="0" xfId="4" applyNumberFormat="1" applyFont="1" applyAlignment="1">
      <alignment vertical="center"/>
    </xf>
    <xf numFmtId="37" fontId="12" fillId="0" borderId="0" xfId="3" applyNumberFormat="1" applyFont="1" applyAlignment="1">
      <alignment horizontal="right" vertical="center"/>
    </xf>
    <xf numFmtId="37" fontId="17" fillId="0" borderId="0" xfId="3" applyNumberFormat="1" applyFont="1" applyAlignment="1">
      <alignment vertical="center"/>
    </xf>
    <xf numFmtId="43" fontId="11" fillId="0" borderId="0" xfId="4" applyNumberFormat="1" applyFont="1" applyAlignment="1">
      <alignment vertical="top"/>
    </xf>
    <xf numFmtId="43" fontId="9" fillId="0" borderId="0" xfId="4" applyNumberFormat="1" applyFont="1" applyAlignment="1">
      <alignment vertical="top"/>
    </xf>
    <xf numFmtId="43" fontId="9" fillId="0" borderId="0" xfId="4" applyNumberFormat="1" applyFont="1" applyAlignment="1">
      <alignment horizontal="right" vertical="top"/>
    </xf>
    <xf numFmtId="43" fontId="11" fillId="0" borderId="2" xfId="4" applyNumberFormat="1" applyFont="1" applyBorder="1" applyAlignment="1">
      <alignment vertical="top"/>
    </xf>
    <xf numFmtId="43" fontId="11" fillId="0" borderId="4" xfId="4" applyNumberFormat="1" applyFont="1" applyBorder="1" applyAlignment="1">
      <alignment vertical="top"/>
    </xf>
    <xf numFmtId="43" fontId="11" fillId="0" borderId="0" xfId="3" applyNumberFormat="1" applyFont="1" applyAlignment="1">
      <alignment vertical="top"/>
    </xf>
    <xf numFmtId="43" fontId="11" fillId="0" borderId="1" xfId="4" applyNumberFormat="1" applyFont="1" applyBorder="1" applyAlignment="1">
      <alignment vertical="top"/>
    </xf>
    <xf numFmtId="43" fontId="9" fillId="0" borderId="5" xfId="4" applyNumberFormat="1" applyFont="1" applyBorder="1" applyAlignment="1">
      <alignment horizontal="right" vertical="top"/>
    </xf>
    <xf numFmtId="43" fontId="9" fillId="0" borderId="0" xfId="3" applyNumberFormat="1" applyFont="1" applyAlignment="1">
      <alignment vertical="top"/>
    </xf>
    <xf numFmtId="43" fontId="11" fillId="0" borderId="0" xfId="5" applyNumberFormat="1" applyFont="1"/>
    <xf numFmtId="43" fontId="9" fillId="0" borderId="5" xfId="4" applyNumberFormat="1" applyFont="1" applyBorder="1" applyAlignment="1">
      <alignment vertical="top"/>
    </xf>
    <xf numFmtId="170" fontId="11" fillId="0" borderId="1" xfId="4" applyNumberFormat="1" applyFont="1" applyBorder="1" applyAlignment="1">
      <alignment vertical="top"/>
    </xf>
    <xf numFmtId="43" fontId="12" fillId="0" borderId="0" xfId="6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9" fontId="11" fillId="0" borderId="0" xfId="4" applyNumberFormat="1" applyFont="1" applyBorder="1" applyAlignment="1">
      <alignment vertical="top"/>
    </xf>
    <xf numFmtId="43" fontId="9" fillId="0" borderId="0" xfId="4" applyNumberFormat="1" applyFont="1" applyBorder="1" applyAlignment="1">
      <alignment vertical="top"/>
    </xf>
    <xf numFmtId="43" fontId="10" fillId="0" borderId="0" xfId="4" applyNumberFormat="1" applyFont="1" applyBorder="1" applyAlignment="1">
      <alignment horizontal="right" vertical="center"/>
    </xf>
    <xf numFmtId="43" fontId="10" fillId="0" borderId="0" xfId="4" applyNumberFormat="1" applyFont="1" applyBorder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43" fontId="12" fillId="0" borderId="0" xfId="6" applyNumberFormat="1" applyFont="1" applyBorder="1" applyAlignment="1">
      <alignment horizontal="right" vertical="center"/>
    </xf>
    <xf numFmtId="170" fontId="11" fillId="0" borderId="0" xfId="4" applyNumberFormat="1" applyFont="1" applyBorder="1" applyAlignment="1">
      <alignment vertical="top"/>
    </xf>
    <xf numFmtId="170" fontId="9" fillId="0" borderId="0" xfId="4" applyNumberFormat="1" applyFont="1" applyAlignment="1">
      <alignment vertical="top"/>
    </xf>
    <xf numFmtId="170" fontId="20" fillId="0" borderId="0" xfId="4" applyNumberFormat="1" applyFont="1" applyAlignment="1">
      <alignment horizontal="right" vertical="center"/>
    </xf>
    <xf numFmtId="170" fontId="20" fillId="0" borderId="0" xfId="6" applyNumberFormat="1" applyFont="1" applyAlignment="1">
      <alignment horizontal="right" vertical="center"/>
    </xf>
    <xf numFmtId="170" fontId="12" fillId="0" borderId="0" xfId="6" applyNumberFormat="1" applyFont="1"/>
    <xf numFmtId="43" fontId="9" fillId="0" borderId="1" xfId="4" quotePrefix="1" applyFont="1" applyBorder="1" applyAlignment="1">
      <alignment horizontal="center" vertical="top" wrapText="1"/>
    </xf>
    <xf numFmtId="0" fontId="4" fillId="0" borderId="0" xfId="9" applyFont="1" applyAlignment="1">
      <alignment horizontal="right"/>
    </xf>
    <xf numFmtId="165" fontId="11" fillId="0" borderId="0" xfId="1" applyFont="1" applyBorder="1" applyAlignment="1">
      <alignment vertical="top"/>
    </xf>
    <xf numFmtId="43" fontId="11" fillId="0" borderId="0" xfId="4" applyNumberFormat="1" applyFont="1" applyAlignment="1">
      <alignment horizontal="right" vertical="center"/>
    </xf>
    <xf numFmtId="0" fontId="23" fillId="0" borderId="0" xfId="3" applyFont="1" applyAlignment="1">
      <alignment vertical="top"/>
    </xf>
    <xf numFmtId="37" fontId="23" fillId="0" borderId="0" xfId="3" applyNumberFormat="1" applyFont="1" applyAlignment="1">
      <alignment vertical="top"/>
    </xf>
    <xf numFmtId="37" fontId="25" fillId="0" borderId="0" xfId="3" applyNumberFormat="1" applyFont="1" applyAlignment="1">
      <alignment vertical="top"/>
    </xf>
    <xf numFmtId="43" fontId="11" fillId="0" borderId="0" xfId="4" applyNumberFormat="1" applyFont="1" applyBorder="1" applyAlignment="1">
      <alignment vertical="top"/>
    </xf>
    <xf numFmtId="43" fontId="11" fillId="0" borderId="4" xfId="4" applyNumberFormat="1" applyFont="1" applyBorder="1" applyAlignment="1">
      <alignment horizontal="right" vertical="top"/>
    </xf>
    <xf numFmtId="43" fontId="11" fillId="0" borderId="0" xfId="3" applyNumberFormat="1" applyFont="1" applyFill="1" applyAlignment="1">
      <alignment vertical="top"/>
    </xf>
    <xf numFmtId="43" fontId="11" fillId="0" borderId="0" xfId="4" applyNumberFormat="1" applyFont="1" applyFill="1" applyAlignment="1">
      <alignment vertical="top"/>
    </xf>
    <xf numFmtId="49" fontId="26" fillId="0" borderId="0" xfId="10" applyNumberFormat="1" applyFont="1" applyAlignment="1">
      <alignment vertical="center"/>
    </xf>
    <xf numFmtId="0" fontId="26" fillId="0" borderId="0" xfId="10" applyFont="1" applyAlignment="1">
      <alignment vertical="center"/>
    </xf>
    <xf numFmtId="37" fontId="11" fillId="0" borderId="0" xfId="3" applyNumberFormat="1" applyFont="1" applyAlignment="1">
      <alignment horizontal="left" vertical="top" indent="1"/>
    </xf>
    <xf numFmtId="0" fontId="11" fillId="0" borderId="0" xfId="3" applyFont="1" applyAlignment="1">
      <alignment horizontal="left" vertical="top" indent="1"/>
    </xf>
    <xf numFmtId="37" fontId="3" fillId="0" borderId="0" xfId="3" applyNumberFormat="1" applyFont="1" applyAlignment="1">
      <alignment horizontal="center" vertical="center"/>
    </xf>
    <xf numFmtId="37" fontId="15" fillId="0" borderId="0" xfId="3" applyNumberFormat="1" applyFont="1" applyAlignment="1">
      <alignment vertical="top"/>
    </xf>
    <xf numFmtId="43" fontId="9" fillId="0" borderId="0" xfId="4" applyNumberFormat="1" applyFont="1" applyBorder="1" applyAlignment="1">
      <alignment horizontal="right" vertical="top"/>
    </xf>
    <xf numFmtId="166" fontId="12" fillId="0" borderId="0" xfId="6" applyNumberFormat="1" applyFont="1" applyAlignment="1">
      <alignment horizontal="right" vertical="center"/>
    </xf>
    <xf numFmtId="43" fontId="9" fillId="0" borderId="4" xfId="4" applyNumberFormat="1" applyFont="1" applyBorder="1" applyAlignment="1">
      <alignment horizontal="right" vertical="top"/>
    </xf>
    <xf numFmtId="0" fontId="12" fillId="0" borderId="0" xfId="3" applyFont="1" applyBorder="1" applyAlignment="1">
      <alignment vertical="top"/>
    </xf>
    <xf numFmtId="43" fontId="11" fillId="0" borderId="0" xfId="3" applyNumberFormat="1" applyFont="1" applyBorder="1" applyAlignment="1">
      <alignment vertical="top"/>
    </xf>
    <xf numFmtId="166" fontId="12" fillId="0" borderId="0" xfId="4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10" fillId="0" borderId="0" xfId="3" applyNumberFormat="1" applyFont="1" applyBorder="1" applyAlignment="1">
      <alignment vertical="top"/>
    </xf>
    <xf numFmtId="37" fontId="10" fillId="0" borderId="0" xfId="3" applyNumberFormat="1" applyFont="1" applyBorder="1" applyAlignment="1">
      <alignment horizontal="right" vertical="top"/>
    </xf>
    <xf numFmtId="43" fontId="10" fillId="0" borderId="0" xfId="4" applyFont="1" applyBorder="1" applyAlignment="1">
      <alignment vertical="top"/>
    </xf>
    <xf numFmtId="166" fontId="10" fillId="0" borderId="0" xfId="4" applyNumberFormat="1" applyFont="1" applyBorder="1" applyAlignment="1">
      <alignment vertical="top"/>
    </xf>
    <xf numFmtId="0" fontId="12" fillId="0" borderId="0" xfId="3" applyFont="1" applyBorder="1" applyAlignment="1">
      <alignment horizontal="center" vertical="top"/>
    </xf>
    <xf numFmtId="43" fontId="12" fillId="0" borderId="0" xfId="4" applyFont="1" applyBorder="1" applyAlignment="1">
      <alignment vertical="top"/>
    </xf>
    <xf numFmtId="43" fontId="12" fillId="0" borderId="0" xfId="3" applyNumberFormat="1" applyFont="1" applyBorder="1" applyAlignment="1">
      <alignment vertical="top"/>
    </xf>
    <xf numFmtId="43" fontId="9" fillId="0" borderId="0" xfId="4" applyFont="1" applyAlignment="1">
      <alignment vertical="top"/>
    </xf>
    <xf numFmtId="43" fontId="9" fillId="0" borderId="5" xfId="4" applyFont="1" applyBorder="1" applyAlignment="1">
      <alignment vertical="top"/>
    </xf>
    <xf numFmtId="43" fontId="8" fillId="0" borderId="0" xfId="4" applyFont="1" applyAlignment="1">
      <alignment vertical="top"/>
    </xf>
    <xf numFmtId="43" fontId="9" fillId="0" borderId="6" xfId="4" applyFont="1" applyBorder="1" applyAlignment="1">
      <alignment vertical="top"/>
    </xf>
    <xf numFmtId="43" fontId="9" fillId="0" borderId="0" xfId="4" applyFont="1" applyBorder="1" applyAlignment="1">
      <alignment vertical="top"/>
    </xf>
    <xf numFmtId="165" fontId="11" fillId="0" borderId="0" xfId="4" applyNumberFormat="1" applyFont="1" applyBorder="1" applyAlignment="1">
      <alignment horizontal="right" vertical="top"/>
    </xf>
    <xf numFmtId="165" fontId="11" fillId="0" borderId="0" xfId="4" applyNumberFormat="1" applyFont="1" applyBorder="1" applyAlignment="1">
      <alignment vertical="top"/>
    </xf>
    <xf numFmtId="37" fontId="3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167" fontId="12" fillId="0" borderId="0" xfId="1" applyNumberFormat="1" applyFont="1" applyAlignment="1">
      <alignment vertical="center" wrapText="1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3" fillId="0" borderId="0" xfId="6" applyFont="1" applyAlignment="1">
      <alignment horizontal="left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11" fillId="0" borderId="2" xfId="4" applyNumberFormat="1" applyFont="1" applyBorder="1" applyAlignment="1">
      <alignment vertical="top"/>
    </xf>
    <xf numFmtId="0" fontId="4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37" fontId="11" fillId="0" borderId="0" xfId="3" applyNumberFormat="1" applyFont="1" applyAlignment="1">
      <alignment horizontal="center" vertical="top"/>
    </xf>
    <xf numFmtId="0" fontId="20" fillId="0" borderId="0" xfId="6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72" fontId="9" fillId="0" borderId="3" xfId="4" applyNumberFormat="1" applyFont="1" applyBorder="1" applyAlignment="1">
      <alignment vertical="top"/>
    </xf>
    <xf numFmtId="37" fontId="9" fillId="0" borderId="0" xfId="3" applyNumberFormat="1" applyFont="1" applyAlignment="1">
      <alignment horizontal="left" vertical="center"/>
    </xf>
    <xf numFmtId="43" fontId="9" fillId="0" borderId="0" xfId="4" applyFont="1" applyBorder="1" applyAlignment="1">
      <alignment horizontal="left" vertical="center"/>
    </xf>
    <xf numFmtId="43" fontId="9" fillId="0" borderId="0" xfId="4" applyFont="1" applyAlignment="1">
      <alignment horizontal="left" vertical="center"/>
    </xf>
    <xf numFmtId="166" fontId="8" fillId="0" borderId="0" xfId="4" applyNumberFormat="1" applyFont="1" applyAlignment="1">
      <alignment horizontal="left" vertical="center"/>
    </xf>
    <xf numFmtId="43" fontId="12" fillId="0" borderId="0" xfId="4" applyFont="1" applyAlignment="1">
      <alignment horizontal="left" vertical="center"/>
    </xf>
    <xf numFmtId="43" fontId="12" fillId="0" borderId="0" xfId="3" applyNumberFormat="1" applyFont="1" applyAlignment="1">
      <alignment horizontal="left" vertical="center"/>
    </xf>
    <xf numFmtId="166" fontId="11" fillId="0" borderId="0" xfId="6" applyNumberFormat="1" applyFont="1" applyAlignment="1">
      <alignment horizontal="right" vertical="center"/>
    </xf>
    <xf numFmtId="166" fontId="11" fillId="0" borderId="0" xfId="6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15" fontId="11" fillId="0" borderId="0" xfId="3" applyNumberFormat="1" applyFont="1" applyAlignment="1">
      <alignment vertical="top"/>
    </xf>
    <xf numFmtId="0" fontId="11" fillId="0" borderId="0" xfId="6" applyFont="1" applyAlignment="1">
      <alignment vertical="center"/>
    </xf>
    <xf numFmtId="43" fontId="11" fillId="0" borderId="4" xfId="6" applyNumberFormat="1" applyFont="1" applyBorder="1" applyAlignment="1">
      <alignment horizontal="right" vertical="center"/>
    </xf>
    <xf numFmtId="43" fontId="11" fillId="0" borderId="0" xfId="6" applyNumberFormat="1" applyFont="1" applyAlignment="1">
      <alignment horizontal="right" vertical="center"/>
    </xf>
    <xf numFmtId="43" fontId="11" fillId="0" borderId="4" xfId="4" applyFont="1" applyBorder="1" applyAlignment="1">
      <alignment horizontal="right" vertical="center"/>
    </xf>
    <xf numFmtId="43" fontId="11" fillId="0" borderId="0" xfId="4" applyFont="1" applyAlignment="1">
      <alignment horizontal="right" vertical="center"/>
    </xf>
    <xf numFmtId="170" fontId="11" fillId="0" borderId="0" xfId="4" applyNumberFormat="1" applyFont="1" applyAlignment="1">
      <alignment horizontal="right" vertical="center"/>
    </xf>
    <xf numFmtId="170" fontId="11" fillId="0" borderId="0" xfId="6" applyNumberFormat="1" applyFont="1" applyAlignment="1">
      <alignment horizontal="right" vertical="center"/>
    </xf>
    <xf numFmtId="43" fontId="11" fillId="0" borderId="0" xfId="4" applyNumberFormat="1" applyFont="1" applyBorder="1" applyAlignment="1">
      <alignment horizontal="right" vertical="center"/>
    </xf>
    <xf numFmtId="170" fontId="11" fillId="0" borderId="0" xfId="4" applyNumberFormat="1" applyFont="1" applyAlignment="1">
      <alignment horizontal="right"/>
    </xf>
    <xf numFmtId="170" fontId="11" fillId="0" borderId="0" xfId="4" applyNumberFormat="1" applyFont="1" applyBorder="1" applyAlignment="1">
      <alignment horizontal="right" vertical="center"/>
    </xf>
    <xf numFmtId="43" fontId="11" fillId="0" borderId="0" xfId="6" applyNumberFormat="1" applyFont="1" applyBorder="1" applyAlignment="1">
      <alignment horizontal="right" vertical="center"/>
    </xf>
    <xf numFmtId="0" fontId="11" fillId="0" borderId="0" xfId="6" applyFont="1" applyAlignment="1">
      <alignment horizontal="left" indent="1"/>
    </xf>
    <xf numFmtId="0" fontId="11" fillId="0" borderId="0" xfId="6" applyFont="1" applyAlignment="1">
      <alignment horizontal="left" indent="2"/>
    </xf>
    <xf numFmtId="43" fontId="11" fillId="0" borderId="4" xfId="4" applyNumberFormat="1" applyFont="1" applyBorder="1" applyAlignment="1">
      <alignment horizontal="right" vertical="center"/>
    </xf>
    <xf numFmtId="170" fontId="11" fillId="0" borderId="0" xfId="6" applyNumberFormat="1" applyFont="1" applyBorder="1" applyAlignment="1">
      <alignment horizontal="right" vertical="center"/>
    </xf>
    <xf numFmtId="43" fontId="11" fillId="0" borderId="5" xfId="6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1" fillId="0" borderId="0" xfId="3" applyFont="1" applyAlignment="1">
      <alignment horizontal="centerContinuous" vertical="center"/>
    </xf>
    <xf numFmtId="166" fontId="13" fillId="0" borderId="0" xfId="3" applyNumberFormat="1" applyFont="1" applyAlignment="1">
      <alignment horizontal="centerContinuous" vertical="center"/>
    </xf>
    <xf numFmtId="41" fontId="9" fillId="0" borderId="4" xfId="4" applyNumberFormat="1" applyFont="1" applyBorder="1" applyAlignment="1">
      <alignment horizontal="center" vertical="center" wrapText="1"/>
    </xf>
    <xf numFmtId="168" fontId="9" fillId="0" borderId="1" xfId="4" quotePrefix="1" applyNumberFormat="1" applyFont="1" applyBorder="1" applyAlignment="1">
      <alignment horizontal="center" vertical="center" wrapText="1"/>
    </xf>
    <xf numFmtId="166" fontId="9" fillId="0" borderId="0" xfId="3" applyNumberFormat="1" applyFont="1" applyAlignment="1">
      <alignment horizontal="center" vertical="center"/>
    </xf>
    <xf numFmtId="37" fontId="9" fillId="0" borderId="0" xfId="4" applyNumberFormat="1" applyFont="1" applyAlignment="1">
      <alignment horizontal="center" vertical="center"/>
    </xf>
    <xf numFmtId="0" fontId="28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43" fontId="21" fillId="0" borderId="0" xfId="4" quotePrefix="1" applyFont="1" applyAlignment="1">
      <alignment horizontal="center" vertical="center" wrapText="1"/>
    </xf>
    <xf numFmtId="166" fontId="21" fillId="0" borderId="0" xfId="3" applyNumberFormat="1" applyFont="1" applyAlignment="1">
      <alignment horizontal="center" vertical="center"/>
    </xf>
    <xf numFmtId="168" fontId="21" fillId="0" borderId="0" xfId="4" quotePrefix="1" applyNumberFormat="1" applyFont="1" applyAlignment="1">
      <alignment horizontal="center" vertical="center" wrapText="1"/>
    </xf>
    <xf numFmtId="43" fontId="9" fillId="0" borderId="0" xfId="4" applyFont="1" applyAlignment="1">
      <alignment vertical="center"/>
    </xf>
    <xf numFmtId="43" fontId="9" fillId="0" borderId="0" xfId="3" applyNumberFormat="1" applyFont="1" applyAlignment="1">
      <alignment vertical="center"/>
    </xf>
    <xf numFmtId="43" fontId="9" fillId="0" borderId="0" xfId="4" applyFont="1" applyAlignment="1">
      <alignment horizontal="right" vertical="center"/>
    </xf>
    <xf numFmtId="4" fontId="11" fillId="0" borderId="0" xfId="3" applyNumberFormat="1" applyFont="1" applyAlignment="1">
      <alignment vertical="center"/>
    </xf>
    <xf numFmtId="170" fontId="9" fillId="0" borderId="0" xfId="3" applyNumberFormat="1" applyFont="1" applyAlignment="1">
      <alignment vertical="center"/>
    </xf>
    <xf numFmtId="170" fontId="9" fillId="0" borderId="0" xfId="4" applyNumberFormat="1" applyFont="1" applyAlignment="1">
      <alignment horizontal="right" vertical="center"/>
    </xf>
    <xf numFmtId="170" fontId="9" fillId="0" borderId="0" xfId="4" applyNumberFormat="1" applyFont="1" applyAlignment="1">
      <alignment vertical="center"/>
    </xf>
    <xf numFmtId="165" fontId="9" fillId="0" borderId="0" xfId="1" applyFont="1" applyAlignment="1">
      <alignment horizontal="right" vertical="center"/>
    </xf>
    <xf numFmtId="171" fontId="9" fillId="0" borderId="0" xfId="4" applyNumberFormat="1" applyFont="1" applyAlignment="1">
      <alignment horizontal="right" vertical="center"/>
    </xf>
    <xf numFmtId="0" fontId="11" fillId="0" borderId="0" xfId="3" applyFont="1" applyAlignment="1">
      <alignment horizontal="left" vertical="center"/>
    </xf>
    <xf numFmtId="43" fontId="9" fillId="0" borderId="1" xfId="4" applyFont="1" applyBorder="1" applyAlignment="1">
      <alignment horizontal="right" vertical="center"/>
    </xf>
    <xf numFmtId="43" fontId="9" fillId="0" borderId="0" xfId="4" applyFont="1" applyBorder="1" applyAlignment="1">
      <alignment horizontal="right" vertical="center"/>
    </xf>
    <xf numFmtId="43" fontId="13" fillId="0" borderId="0" xfId="3" applyNumberFormat="1" applyFont="1" applyAlignment="1">
      <alignment vertical="center"/>
    </xf>
    <xf numFmtId="168" fontId="9" fillId="0" borderId="0" xfId="4" applyNumberFormat="1" applyFont="1" applyAlignment="1">
      <alignment vertical="center"/>
    </xf>
    <xf numFmtId="41" fontId="9" fillId="0" borderId="0" xfId="4" applyNumberFormat="1" applyFont="1" applyAlignment="1">
      <alignment vertical="center"/>
    </xf>
    <xf numFmtId="43" fontId="9" fillId="0" borderId="0" xfId="3" applyNumberFormat="1" applyFont="1" applyBorder="1" applyAlignment="1">
      <alignment vertical="center"/>
    </xf>
    <xf numFmtId="165" fontId="11" fillId="0" borderId="0" xfId="3" applyNumberFormat="1" applyFont="1" applyAlignment="1">
      <alignment vertical="center"/>
    </xf>
    <xf numFmtId="41" fontId="9" fillId="0" borderId="0" xfId="4" applyNumberFormat="1" applyFont="1" applyAlignment="1">
      <alignment horizontal="center" vertical="center" wrapText="1"/>
    </xf>
    <xf numFmtId="165" fontId="9" fillId="0" borderId="0" xfId="1" applyFont="1" applyAlignment="1">
      <alignment vertical="center"/>
    </xf>
    <xf numFmtId="43" fontId="9" fillId="0" borderId="0" xfId="4" applyNumberFormat="1" applyFont="1" applyAlignment="1">
      <alignment vertical="center"/>
    </xf>
    <xf numFmtId="170" fontId="9" fillId="0" borderId="1" xfId="4" applyNumberFormat="1" applyFont="1" applyBorder="1" applyAlignment="1">
      <alignment horizontal="right" vertical="center"/>
    </xf>
    <xf numFmtId="43" fontId="11" fillId="0" borderId="2" xfId="4" applyFont="1" applyBorder="1" applyAlignment="1">
      <alignment horizontal="right" vertical="center"/>
    </xf>
    <xf numFmtId="43" fontId="9" fillId="0" borderId="2" xfId="4" applyNumberFormat="1" applyFont="1" applyBorder="1" applyAlignment="1">
      <alignment vertical="center"/>
    </xf>
    <xf numFmtId="43" fontId="9" fillId="0" borderId="1" xfId="4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43" fontId="9" fillId="0" borderId="5" xfId="3" applyNumberFormat="1" applyFont="1" applyBorder="1" applyAlignment="1">
      <alignment vertical="center"/>
    </xf>
    <xf numFmtId="43" fontId="9" fillId="0" borderId="3" xfId="4" applyFont="1" applyBorder="1" applyAlignment="1">
      <alignment horizontal="right" vertical="center"/>
    </xf>
    <xf numFmtId="0" fontId="28" fillId="0" borderId="0" xfId="3" quotePrefix="1" applyFont="1" applyAlignment="1">
      <alignment horizontal="left" vertical="center"/>
    </xf>
    <xf numFmtId="166" fontId="13" fillId="0" borderId="0" xfId="3" applyNumberFormat="1" applyFont="1" applyAlignment="1">
      <alignment horizontal="center" vertical="center"/>
    </xf>
    <xf numFmtId="49" fontId="11" fillId="0" borderId="1" xfId="3" applyNumberFormat="1" applyFont="1" applyBorder="1" applyAlignment="1">
      <alignment horizontal="center" vertical="center"/>
    </xf>
    <xf numFmtId="49" fontId="11" fillId="0" borderId="0" xfId="3" applyNumberFormat="1" applyFont="1" applyAlignment="1">
      <alignment horizontal="center" vertical="center"/>
    </xf>
    <xf numFmtId="0" fontId="23" fillId="0" borderId="0" xfId="3" applyFont="1" applyAlignment="1">
      <alignment vertical="center"/>
    </xf>
    <xf numFmtId="0" fontId="23" fillId="0" borderId="0" xfId="3" applyFont="1" applyAlignment="1">
      <alignment horizontal="right" vertical="center"/>
    </xf>
    <xf numFmtId="166" fontId="29" fillId="0" borderId="0" xfId="3" applyNumberFormat="1" applyFont="1" applyAlignment="1">
      <alignment vertical="center"/>
    </xf>
    <xf numFmtId="37" fontId="25" fillId="0" borderId="0" xfId="4" applyNumberFormat="1" applyFont="1" applyAlignment="1">
      <alignment vertical="center"/>
    </xf>
    <xf numFmtId="43" fontId="23" fillId="0" borderId="0" xfId="4" applyFont="1" applyAlignment="1">
      <alignment vertical="center"/>
    </xf>
    <xf numFmtId="43" fontId="23" fillId="0" borderId="0" xfId="4" applyFont="1" applyAlignment="1">
      <alignment horizontal="right" vertical="center"/>
    </xf>
    <xf numFmtId="43" fontId="9" fillId="0" borderId="1" xfId="4" applyNumberFormat="1" applyFont="1" applyBorder="1" applyAlignment="1">
      <alignment vertical="center"/>
    </xf>
    <xf numFmtId="43" fontId="9" fillId="0" borderId="0" xfId="4" applyNumberFormat="1" applyFont="1" applyAlignment="1">
      <alignment horizontal="right" vertical="center"/>
    </xf>
    <xf numFmtId="167" fontId="23" fillId="0" borderId="0" xfId="1" applyNumberFormat="1" applyFont="1" applyAlignment="1">
      <alignment vertical="center"/>
    </xf>
    <xf numFmtId="0" fontId="23" fillId="0" borderId="0" xfId="3" quotePrefix="1" applyFont="1" applyAlignment="1">
      <alignment horizontal="left" vertical="center"/>
    </xf>
    <xf numFmtId="166" fontId="9" fillId="0" borderId="0" xfId="4" applyNumberFormat="1" applyFont="1" applyAlignment="1">
      <alignment vertical="center"/>
    </xf>
    <xf numFmtId="169" fontId="9" fillId="0" borderId="0" xfId="4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0" fontId="11" fillId="0" borderId="0" xfId="3" quotePrefix="1" applyFont="1" applyAlignment="1">
      <alignment horizontal="right" vertical="center"/>
    </xf>
    <xf numFmtId="43" fontId="9" fillId="0" borderId="2" xfId="4" applyNumberFormat="1" applyFont="1" applyBorder="1" applyAlignment="1">
      <alignment horizontal="right" vertical="center"/>
    </xf>
    <xf numFmtId="43" fontId="9" fillId="0" borderId="3" xfId="4" applyNumberFormat="1" applyFont="1" applyBorder="1" applyAlignment="1">
      <alignment horizontal="right" vertical="center"/>
    </xf>
    <xf numFmtId="10" fontId="11" fillId="0" borderId="0" xfId="2" applyNumberFormat="1" applyFont="1" applyAlignment="1">
      <alignment vertical="center"/>
    </xf>
    <xf numFmtId="166" fontId="29" fillId="0" borderId="0" xfId="3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/>
    </xf>
    <xf numFmtId="166" fontId="25" fillId="0" borderId="0" xfId="4" applyNumberFormat="1" applyFont="1" applyAlignment="1">
      <alignment horizontal="right" vertical="center"/>
    </xf>
    <xf numFmtId="165" fontId="11" fillId="0" borderId="0" xfId="1" applyFont="1" applyAlignment="1">
      <alignment vertical="center"/>
    </xf>
    <xf numFmtId="37" fontId="11" fillId="0" borderId="0" xfId="3" applyNumberFormat="1" applyFont="1" applyAlignment="1">
      <alignment vertical="center"/>
    </xf>
    <xf numFmtId="43" fontId="11" fillId="0" borderId="0" xfId="3" applyNumberFormat="1" applyFont="1" applyAlignment="1">
      <alignment vertical="center"/>
    </xf>
    <xf numFmtId="43" fontId="11" fillId="0" borderId="0" xfId="4" applyNumberFormat="1" applyFont="1" applyAlignment="1">
      <alignment vertical="center"/>
    </xf>
    <xf numFmtId="37" fontId="11" fillId="0" borderId="0" xfId="3" applyNumberFormat="1" applyFont="1" applyAlignment="1">
      <alignment horizontal="left" vertical="center" wrapText="1"/>
    </xf>
    <xf numFmtId="37" fontId="11" fillId="0" borderId="0" xfId="3" applyNumberFormat="1" applyFont="1" applyAlignment="1">
      <alignment horizontal="right" vertical="center"/>
    </xf>
    <xf numFmtId="37" fontId="23" fillId="0" borderId="0" xfId="3" applyNumberFormat="1" applyFont="1" applyAlignment="1">
      <alignment vertical="center"/>
    </xf>
    <xf numFmtId="43" fontId="11" fillId="0" borderId="0" xfId="4" applyNumberFormat="1" applyFont="1" applyBorder="1" applyAlignment="1">
      <alignment vertical="center"/>
    </xf>
    <xf numFmtId="43" fontId="9" fillId="0" borderId="0" xfId="4" applyNumberFormat="1" applyFont="1" applyBorder="1" applyAlignment="1">
      <alignment vertical="center"/>
    </xf>
    <xf numFmtId="43" fontId="9" fillId="0" borderId="0" xfId="4" applyNumberFormat="1" applyFont="1" applyBorder="1" applyAlignment="1">
      <alignment horizontal="right" vertical="center"/>
    </xf>
    <xf numFmtId="37" fontId="23" fillId="0" borderId="0" xfId="3" applyNumberFormat="1" applyFont="1" applyAlignment="1">
      <alignment horizontal="right" vertical="center"/>
    </xf>
    <xf numFmtId="43" fontId="11" fillId="0" borderId="3" xfId="4" applyNumberFormat="1" applyFont="1" applyBorder="1" applyAlignment="1">
      <alignment horizontal="right" vertical="center"/>
    </xf>
    <xf numFmtId="43" fontId="11" fillId="0" borderId="0" xfId="4" applyNumberFormat="1" applyFont="1" applyAlignment="1">
      <alignment horizontal="center" vertical="center"/>
    </xf>
    <xf numFmtId="166" fontId="13" fillId="0" borderId="0" xfId="3" applyNumberFormat="1" applyFont="1" applyAlignment="1">
      <alignment horizontal="left" vertical="center"/>
    </xf>
    <xf numFmtId="43" fontId="9" fillId="0" borderId="0" xfId="4" applyNumberFormat="1" applyFont="1" applyAlignment="1">
      <alignment horizontal="left" vertical="center"/>
    </xf>
    <xf numFmtId="0" fontId="23" fillId="0" borderId="0" xfId="3" applyFont="1" applyAlignment="1">
      <alignment horizontal="left" vertical="center"/>
    </xf>
    <xf numFmtId="43" fontId="25" fillId="0" borderId="0" xfId="4" applyNumberFormat="1" applyFont="1" applyAlignment="1">
      <alignment vertical="center"/>
    </xf>
    <xf numFmtId="43" fontId="9" fillId="0" borderId="1" xfId="4" applyNumberFormat="1" applyFont="1" applyBorder="1" applyAlignment="1">
      <alignment horizontal="right" vertical="center"/>
    </xf>
    <xf numFmtId="170" fontId="9" fillId="0" borderId="1" xfId="4" applyNumberFormat="1" applyFont="1" applyBorder="1" applyAlignment="1">
      <alignment vertical="center"/>
    </xf>
    <xf numFmtId="165" fontId="11" fillId="0" borderId="0" xfId="3" applyNumberFormat="1" applyFont="1" applyBorder="1" applyAlignment="1">
      <alignment vertical="center"/>
    </xf>
    <xf numFmtId="43" fontId="9" fillId="0" borderId="3" xfId="4" applyNumberFormat="1" applyFont="1" applyBorder="1" applyAlignment="1">
      <alignment vertical="center"/>
    </xf>
    <xf numFmtId="37" fontId="9" fillId="0" borderId="0" xfId="4" applyNumberFormat="1" applyFont="1" applyAlignment="1">
      <alignment horizontal="right" vertical="top"/>
    </xf>
    <xf numFmtId="43" fontId="11" fillId="0" borderId="0" xfId="4" applyFont="1" applyAlignment="1">
      <alignment vertical="top"/>
    </xf>
    <xf numFmtId="37" fontId="9" fillId="0" borderId="0" xfId="4" applyNumberFormat="1" applyFont="1" applyAlignment="1">
      <alignment horizontal="center" vertical="top" wrapText="1"/>
    </xf>
    <xf numFmtId="166" fontId="9" fillId="0" borderId="0" xfId="4" applyNumberFormat="1" applyFont="1" applyAlignment="1">
      <alignment vertical="top"/>
    </xf>
    <xf numFmtId="43" fontId="11" fillId="0" borderId="0" xfId="4" applyFont="1" applyAlignment="1">
      <alignment horizontal="center" vertical="top"/>
    </xf>
    <xf numFmtId="165" fontId="11" fillId="0" borderId="0" xfId="3" applyNumberFormat="1" applyFont="1" applyAlignment="1">
      <alignment vertical="top"/>
    </xf>
    <xf numFmtId="166" fontId="11" fillId="0" borderId="0" xfId="3" applyNumberFormat="1" applyFont="1" applyAlignment="1">
      <alignment vertical="top"/>
    </xf>
    <xf numFmtId="165" fontId="9" fillId="0" borderId="0" xfId="1" applyFont="1" applyAlignment="1">
      <alignment vertical="top"/>
    </xf>
    <xf numFmtId="166" fontId="11" fillId="0" borderId="0" xfId="3" applyNumberFormat="1" applyFont="1" applyAlignment="1">
      <alignment horizontal="center" vertical="top"/>
    </xf>
    <xf numFmtId="165" fontId="9" fillId="0" borderId="0" xfId="4" applyNumberFormat="1" applyFont="1" applyBorder="1" applyAlignment="1">
      <alignment vertical="top"/>
    </xf>
    <xf numFmtId="0" fontId="11" fillId="0" borderId="0" xfId="3" applyFont="1" applyBorder="1" applyAlignment="1">
      <alignment vertical="top"/>
    </xf>
    <xf numFmtId="166" fontId="9" fillId="0" borderId="0" xfId="4" applyNumberFormat="1" applyFont="1" applyAlignment="1">
      <alignment horizontal="right" vertical="top"/>
    </xf>
    <xf numFmtId="43" fontId="23" fillId="0" borderId="0" xfId="4" applyFont="1" applyAlignment="1">
      <alignment vertical="top"/>
    </xf>
    <xf numFmtId="165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/>
    </xf>
    <xf numFmtId="166" fontId="5" fillId="0" borderId="0" xfId="6" applyNumberFormat="1" applyFont="1"/>
    <xf numFmtId="166" fontId="5" fillId="0" borderId="0" xfId="6" applyNumberFormat="1" applyFont="1" applyAlignment="1">
      <alignment horizontal="right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0" xfId="6" applyNumberFormat="1" applyFont="1" applyAlignment="1">
      <alignment horizontal="centerContinuous" vertical="center"/>
    </xf>
    <xf numFmtId="166" fontId="5" fillId="0" borderId="0" xfId="6" applyNumberFormat="1" applyFont="1" applyAlignment="1">
      <alignment horizontal="center"/>
    </xf>
    <xf numFmtId="166" fontId="5" fillId="0" borderId="1" xfId="6" applyNumberFormat="1" applyFont="1" applyBorder="1" applyAlignment="1">
      <alignment horizontal="center"/>
    </xf>
    <xf numFmtId="0" fontId="30" fillId="0" borderId="0" xfId="6" applyFont="1"/>
    <xf numFmtId="0" fontId="5" fillId="0" borderId="0" xfId="6" applyFont="1"/>
    <xf numFmtId="0" fontId="5" fillId="0" borderId="0" xfId="6" applyFont="1" applyAlignment="1">
      <alignment horizontal="right"/>
    </xf>
    <xf numFmtId="165" fontId="5" fillId="0" borderId="4" xfId="1" applyFont="1" applyBorder="1" applyAlignment="1">
      <alignment horizontal="right"/>
    </xf>
    <xf numFmtId="165" fontId="5" fillId="0" borderId="0" xfId="1" applyFont="1" applyAlignment="1">
      <alignment horizontal="center"/>
    </xf>
    <xf numFmtId="165" fontId="5" fillId="0" borderId="0" xfId="1" applyNumberFormat="1" applyFont="1" applyBorder="1" applyAlignment="1">
      <alignment horizontal="right"/>
    </xf>
    <xf numFmtId="165" fontId="5" fillId="0" borderId="0" xfId="4" applyNumberFormat="1" applyFont="1" applyBorder="1" applyAlignment="1">
      <alignment horizontal="right"/>
    </xf>
    <xf numFmtId="170" fontId="5" fillId="0" borderId="0" xfId="4" applyNumberFormat="1" applyFont="1" applyBorder="1" applyAlignment="1">
      <alignment horizontal="right"/>
    </xf>
    <xf numFmtId="170" fontId="5" fillId="0" borderId="0" xfId="4" applyNumberFormat="1" applyFont="1" applyAlignment="1">
      <alignment horizontal="right"/>
    </xf>
    <xf numFmtId="165" fontId="5" fillId="0" borderId="0" xfId="4" applyNumberFormat="1" applyFont="1" applyAlignment="1">
      <alignment horizontal="right"/>
    </xf>
    <xf numFmtId="43" fontId="5" fillId="0" borderId="0" xfId="4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0" xfId="1" applyFont="1" applyBorder="1" applyAlignment="1">
      <alignment horizontal="right"/>
    </xf>
    <xf numFmtId="43" fontId="5" fillId="0" borderId="0" xfId="4" applyFont="1"/>
    <xf numFmtId="165" fontId="5" fillId="0" borderId="0" xfId="1" applyFont="1" applyAlignment="1">
      <alignment horizontal="right"/>
    </xf>
    <xf numFmtId="0" fontId="5" fillId="0" borderId="0" xfId="6" applyFont="1" applyAlignment="1">
      <alignment horizontal="left" indent="1"/>
    </xf>
    <xf numFmtId="169" fontId="5" fillId="0" borderId="0" xfId="1" applyNumberFormat="1" applyFont="1" applyBorder="1" applyAlignment="1">
      <alignment horizontal="center"/>
    </xf>
    <xf numFmtId="169" fontId="5" fillId="0" borderId="0" xfId="1" applyNumberFormat="1" applyFont="1" applyAlignment="1">
      <alignment horizontal="right"/>
    </xf>
    <xf numFmtId="0" fontId="5" fillId="0" borderId="0" xfId="6" applyFont="1" applyAlignment="1">
      <alignment horizontal="left" indent="2"/>
    </xf>
    <xf numFmtId="170" fontId="5" fillId="0" borderId="0" xfId="1" applyNumberFormat="1" applyFont="1" applyBorder="1" applyAlignment="1">
      <alignment horizontal="center"/>
    </xf>
    <xf numFmtId="43" fontId="5" fillId="0" borderId="1" xfId="4" applyFont="1" applyBorder="1" applyAlignment="1">
      <alignment horizontal="right"/>
    </xf>
    <xf numFmtId="165" fontId="5" fillId="0" borderId="0" xfId="1" applyFont="1"/>
    <xf numFmtId="165" fontId="5" fillId="0" borderId="0" xfId="6" applyNumberFormat="1" applyFont="1" applyAlignment="1">
      <alignment horizontal="center"/>
    </xf>
    <xf numFmtId="165" fontId="5" fillId="0" borderId="0" xfId="4" applyNumberFormat="1" applyFont="1" applyBorder="1" applyAlignment="1">
      <alignment horizontal="center"/>
    </xf>
    <xf numFmtId="165" fontId="5" fillId="0" borderId="1" xfId="4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center"/>
    </xf>
    <xf numFmtId="37" fontId="11" fillId="0" borderId="0" xfId="3" applyNumberFormat="1" applyFont="1" applyAlignment="1">
      <alignment horizontal="left" vertical="center"/>
    </xf>
    <xf numFmtId="43" fontId="11" fillId="0" borderId="0" xfId="4" applyFont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43" fontId="9" fillId="0" borderId="0" xfId="3" applyNumberFormat="1" applyFont="1" applyFill="1" applyAlignment="1">
      <alignment vertical="center"/>
    </xf>
    <xf numFmtId="170" fontId="9" fillId="0" borderId="0" xfId="4" applyNumberFormat="1" applyFont="1" applyFill="1" applyAlignment="1">
      <alignment horizontal="right" vertical="center"/>
    </xf>
    <xf numFmtId="43" fontId="11" fillId="0" borderId="0" xfId="4" applyFont="1" applyFill="1" applyAlignment="1">
      <alignment vertical="center"/>
    </xf>
    <xf numFmtId="43" fontId="9" fillId="0" borderId="2" xfId="4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top"/>
    </xf>
    <xf numFmtId="0" fontId="11" fillId="0" borderId="0" xfId="3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3" fillId="0" borderId="0" xfId="3" quotePrefix="1" applyFont="1" applyAlignment="1">
      <alignment horizontal="center" vertical="center"/>
    </xf>
    <xf numFmtId="37" fontId="11" fillId="0" borderId="0" xfId="3" applyNumberFormat="1" applyFont="1" applyAlignment="1">
      <alignment horizontal="center" vertical="center"/>
    </xf>
    <xf numFmtId="0" fontId="22" fillId="0" borderId="0" xfId="3" applyFont="1" applyAlignment="1">
      <alignment horizontal="center" vertical="center"/>
    </xf>
    <xf numFmtId="37" fontId="9" fillId="0" borderId="1" xfId="4" applyNumberFormat="1" applyFont="1" applyBorder="1" applyAlignment="1">
      <alignment horizontal="center" vertical="center"/>
    </xf>
    <xf numFmtId="37" fontId="11" fillId="0" borderId="0" xfId="3" applyNumberFormat="1" applyFont="1" applyAlignment="1">
      <alignment horizontal="left" vertical="top" wrapText="1"/>
    </xf>
    <xf numFmtId="37" fontId="9" fillId="0" borderId="1" xfId="4" applyNumberFormat="1" applyFont="1" applyBorder="1" applyAlignment="1">
      <alignment horizontal="right" vertical="center"/>
    </xf>
    <xf numFmtId="37" fontId="9" fillId="0" borderId="2" xfId="4" applyNumberFormat="1" applyFont="1" applyBorder="1" applyAlignment="1">
      <alignment horizontal="center" vertical="top" wrapText="1"/>
    </xf>
    <xf numFmtId="37" fontId="11" fillId="0" borderId="0" xfId="3" applyNumberFormat="1" applyFont="1" applyAlignment="1">
      <alignment horizontal="center" vertical="top"/>
    </xf>
    <xf numFmtId="0" fontId="14" fillId="0" borderId="0" xfId="3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37" fontId="9" fillId="0" borderId="1" xfId="4" applyNumberFormat="1" applyFont="1" applyBorder="1" applyAlignment="1">
      <alignment horizontal="right" vertical="top"/>
    </xf>
    <xf numFmtId="166" fontId="5" fillId="0" borderId="2" xfId="6" applyNumberFormat="1" applyFont="1" applyBorder="1" applyAlignment="1">
      <alignment horizontal="center"/>
    </xf>
    <xf numFmtId="166" fontId="5" fillId="0" borderId="4" xfId="6" applyNumberFormat="1" applyFont="1" applyBorder="1" applyAlignment="1">
      <alignment horizontal="center"/>
    </xf>
    <xf numFmtId="166" fontId="5" fillId="0" borderId="0" xfId="6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4" fillId="0" borderId="0" xfId="6" applyNumberFormat="1" applyFont="1" applyAlignment="1">
      <alignment horizontal="center"/>
    </xf>
    <xf numFmtId="0" fontId="5" fillId="0" borderId="1" xfId="6" applyFont="1" applyBorder="1" applyAlignment="1">
      <alignment horizontal="right"/>
    </xf>
    <xf numFmtId="166" fontId="5" fillId="0" borderId="2" xfId="6" applyNumberFormat="1" applyFont="1" applyBorder="1" applyAlignment="1">
      <alignment horizontal="center" vertical="center"/>
    </xf>
    <xf numFmtId="166" fontId="11" fillId="0" borderId="4" xfId="6" applyNumberFormat="1" applyFont="1" applyBorder="1" applyAlignment="1">
      <alignment horizontal="center" vertical="center"/>
    </xf>
    <xf numFmtId="166" fontId="11" fillId="0" borderId="0" xfId="6" applyNumberFormat="1" applyFont="1" applyAlignment="1">
      <alignment horizontal="right" vertical="center"/>
    </xf>
    <xf numFmtId="0" fontId="3" fillId="0" borderId="0" xfId="6" applyFont="1" applyAlignment="1">
      <alignment horizontal="left"/>
    </xf>
    <xf numFmtId="38" fontId="11" fillId="0" borderId="1" xfId="6" applyNumberFormat="1" applyFont="1" applyBorder="1" applyAlignment="1">
      <alignment horizontal="right" vertical="center"/>
    </xf>
    <xf numFmtId="166" fontId="11" fillId="0" borderId="1" xfId="6" applyNumberFormat="1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2" xfId="4" applyNumberFormat="1" applyFont="1" applyBorder="1" applyAlignment="1">
      <alignment horizontal="center" vertical="center" wrapText="1"/>
    </xf>
    <xf numFmtId="43" fontId="9" fillId="0" borderId="2" xfId="4" applyFont="1" applyBorder="1" applyAlignment="1">
      <alignment horizontal="center" vertical="center"/>
    </xf>
    <xf numFmtId="0" fontId="3" fillId="0" borderId="0" xfId="3" applyFont="1" applyAlignment="1">
      <alignment horizontal="left"/>
    </xf>
  </cellXfs>
  <cellStyles count="12">
    <cellStyle name="Comma 10" xfId="4" xr:uid="{00000000-0005-0000-0000-000001000000}"/>
    <cellStyle name="Comma 2" xfId="11" xr:uid="{0C13C996-1BDD-4FFA-96AC-08161DAEB7E2}"/>
    <cellStyle name="Comma 3 2" xfId="7" xr:uid="{00000000-0005-0000-0000-000002000000}"/>
    <cellStyle name="Comma 4 2 5" xfId="5" xr:uid="{00000000-0005-0000-0000-000003000000}"/>
    <cellStyle name="Normal 2 2" xfId="10" xr:uid="{00000000-0005-0000-0000-000005000000}"/>
    <cellStyle name="Normal 2 2 10" xfId="9" xr:uid="{00000000-0005-0000-0000-000006000000}"/>
    <cellStyle name="Normal 2 20" xfId="8" xr:uid="{00000000-0005-0000-0000-000007000000}"/>
    <cellStyle name="Normal 5 2" xfId="3" xr:uid="{00000000-0005-0000-0000-000008000000}"/>
    <cellStyle name="Normal_Equity" xfId="6" xr:uid="{00000000-0005-0000-0000-000009000000}"/>
    <cellStyle name="เปอร์เซ็นต์" xfId="2" builtinId="5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alcChain" Target="calcChain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619571</xdr:colOff>
      <xdr:row>38</xdr:row>
      <xdr:rowOff>0</xdr:rowOff>
    </xdr:from>
    <xdr:ext cx="2598917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1FB91D7-8C23-4EC5-AAE3-81C993831CDD}"/>
            </a:ext>
          </a:extLst>
        </xdr:cNvPr>
        <xdr:cNvSpPr txBox="1"/>
      </xdr:nvSpPr>
      <xdr:spPr>
        <a:xfrm>
          <a:off x="797371" y="8464550"/>
          <a:ext cx="25989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751840</xdr:colOff>
      <xdr:row>32</xdr:row>
      <xdr:rowOff>233680</xdr:rowOff>
    </xdr:from>
    <xdr:to>
      <xdr:col>10</xdr:col>
      <xdr:colOff>826374</xdr:colOff>
      <xdr:row>38</xdr:row>
      <xdr:rowOff>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B11423F1-A3BB-4B35-875C-2C04D1B2D27F}"/>
            </a:ext>
          </a:extLst>
        </xdr:cNvPr>
        <xdr:cNvGrpSpPr/>
      </xdr:nvGrpSpPr>
      <xdr:grpSpPr>
        <a:xfrm>
          <a:off x="903374" y="7485669"/>
          <a:ext cx="3917006" cy="1314132"/>
          <a:chOff x="859695" y="16578376"/>
          <a:chExt cx="4725571" cy="65920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4C2873DD-F110-44B6-9EF2-E81F98075888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6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FCABFAFD-F423-4CB0-85D4-827BEE45BFBB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687466</xdr:colOff>
      <xdr:row>69</xdr:row>
      <xdr:rowOff>128160</xdr:rowOff>
    </xdr:from>
    <xdr:to>
      <xdr:col>10</xdr:col>
      <xdr:colOff>762000</xdr:colOff>
      <xdr:row>76</xdr:row>
      <xdr:rowOff>247302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1285CFA9-DB29-4814-8031-EFD5A44C40F5}"/>
            </a:ext>
          </a:extLst>
        </xdr:cNvPr>
        <xdr:cNvGrpSpPr/>
      </xdr:nvGrpSpPr>
      <xdr:grpSpPr>
        <a:xfrm>
          <a:off x="839000" y="15768643"/>
          <a:ext cx="3917006" cy="2013318"/>
          <a:chOff x="859695" y="16578376"/>
          <a:chExt cx="4725571" cy="659209"/>
        </a:xfrm>
      </xdr:grpSpPr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36EE9D1D-2A3A-4239-A93A-15269DD3F6D7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4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4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400"/>
          </a:p>
        </xdr:txBody>
      </xdr:sp>
      <xdr:sp macro="" textlink="">
        <xdr:nvSpPr>
          <xdr:cNvPr id="29" name="TextBox 28">
            <a:extLst>
              <a:ext uri="{FF2B5EF4-FFF2-40B4-BE49-F238E27FC236}">
                <a16:creationId xmlns:a16="http://schemas.microsoft.com/office/drawing/2014/main" id="{EFEA5D7B-134A-447D-9716-DAB25AFEA7F7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4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4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2</xdr:col>
      <xdr:colOff>802640</xdr:colOff>
      <xdr:row>108</xdr:row>
      <xdr:rowOff>101600</xdr:rowOff>
    </xdr:from>
    <xdr:to>
      <xdr:col>10</xdr:col>
      <xdr:colOff>877174</xdr:colOff>
      <xdr:row>113</xdr:row>
      <xdr:rowOff>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F0896375-D768-4C6C-A971-2A7D5F07D6BC}"/>
            </a:ext>
          </a:extLst>
        </xdr:cNvPr>
        <xdr:cNvGrpSpPr/>
      </xdr:nvGrpSpPr>
      <xdr:grpSpPr>
        <a:xfrm>
          <a:off x="954174" y="25007310"/>
          <a:ext cx="3907481" cy="1078201"/>
          <a:chOff x="859695" y="16578376"/>
          <a:chExt cx="4725571" cy="659209"/>
        </a:xfrm>
      </xdr:grpSpPr>
      <xdr:sp macro="" textlink="">
        <xdr:nvSpPr>
          <xdr:cNvPr id="31" name="TextBox 30">
            <a:extLst>
              <a:ext uri="{FF2B5EF4-FFF2-40B4-BE49-F238E27FC236}">
                <a16:creationId xmlns:a16="http://schemas.microsoft.com/office/drawing/2014/main" id="{F7FF74F7-C0E3-49B1-845C-24913EB3D375}"/>
              </a:ext>
            </a:extLst>
          </xdr:cNvPr>
          <xdr:cNvSpPr txBox="1"/>
        </xdr:nvSpPr>
        <xdr:spPr>
          <a:xfrm>
            <a:off x="859695" y="16578376"/>
            <a:ext cx="2353520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32" name="TextBox 31">
            <a:extLst>
              <a:ext uri="{FF2B5EF4-FFF2-40B4-BE49-F238E27FC236}">
                <a16:creationId xmlns:a16="http://schemas.microsoft.com/office/drawing/2014/main" id="{E5DEC47E-A962-497E-91A2-66309B9D644A}"/>
              </a:ext>
            </a:extLst>
          </xdr:cNvPr>
          <xdr:cNvSpPr txBox="1"/>
        </xdr:nvSpPr>
        <xdr:spPr>
          <a:xfrm>
            <a:off x="3044585" y="16578390"/>
            <a:ext cx="2540681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851646</xdr:colOff>
      <xdr:row>68</xdr:row>
      <xdr:rowOff>14941</xdr:rowOff>
    </xdr:from>
    <xdr:to>
      <xdr:col>10</xdr:col>
      <xdr:colOff>55083</xdr:colOff>
      <xdr:row>71</xdr:row>
      <xdr:rowOff>76958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3A59F7A-2104-481B-8615-2D3B539CAA0B}"/>
            </a:ext>
          </a:extLst>
        </xdr:cNvPr>
        <xdr:cNvGrpSpPr/>
      </xdr:nvGrpSpPr>
      <xdr:grpSpPr>
        <a:xfrm>
          <a:off x="937371" y="14845366"/>
          <a:ext cx="4042137" cy="690667"/>
          <a:chOff x="859695" y="16578375"/>
          <a:chExt cx="4264059" cy="659209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064F8CB4-E8EE-46C2-9152-22874776F113}"/>
              </a:ext>
            </a:extLst>
          </xdr:cNvPr>
          <xdr:cNvSpPr txBox="1"/>
        </xdr:nvSpPr>
        <xdr:spPr>
          <a:xfrm>
            <a:off x="859695" y="16578375"/>
            <a:ext cx="2382706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55D5CE3-A8E1-46DA-A30F-FF0F4DC45BDD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695696</xdr:colOff>
      <xdr:row>38</xdr:row>
      <xdr:rowOff>95292</xdr:rowOff>
    </xdr:from>
    <xdr:to>
      <xdr:col>9</xdr:col>
      <xdr:colOff>706915</xdr:colOff>
      <xdr:row>41</xdr:row>
      <xdr:rowOff>212444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E72106A2-52BD-43D2-825B-CB9912309AE3}"/>
            </a:ext>
          </a:extLst>
        </xdr:cNvPr>
        <xdr:cNvGrpSpPr/>
      </xdr:nvGrpSpPr>
      <xdr:grpSpPr>
        <a:xfrm>
          <a:off x="781421" y="8201067"/>
          <a:ext cx="4040294" cy="736277"/>
          <a:chOff x="859695" y="16578375"/>
          <a:chExt cx="4264059" cy="659209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D94B438E-9B65-4FE8-A884-E7B4DA9C46BC}"/>
              </a:ext>
            </a:extLst>
          </xdr:cNvPr>
          <xdr:cNvSpPr txBox="1"/>
        </xdr:nvSpPr>
        <xdr:spPr>
          <a:xfrm>
            <a:off x="859695" y="16578375"/>
            <a:ext cx="224255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2224F9FD-A0FF-4B1E-A960-85E04885D741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659</xdr:row>
      <xdr:rowOff>3657600</xdr:rowOff>
    </xdr:from>
    <xdr:to>
      <xdr:col>4</xdr:col>
      <xdr:colOff>0</xdr:colOff>
      <xdr:row>659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641350</xdr:colOff>
      <xdr:row>31</xdr:row>
      <xdr:rowOff>151278</xdr:rowOff>
    </xdr:from>
    <xdr:to>
      <xdr:col>12</xdr:col>
      <xdr:colOff>15638</xdr:colOff>
      <xdr:row>39</xdr:row>
      <xdr:rowOff>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E5BDAC4-E716-444D-AB23-EFFC5C94C2E3}"/>
            </a:ext>
          </a:extLst>
        </xdr:cNvPr>
        <xdr:cNvGrpSpPr/>
      </xdr:nvGrpSpPr>
      <xdr:grpSpPr>
        <a:xfrm>
          <a:off x="725086" y="6902514"/>
          <a:ext cx="3969316" cy="1722321"/>
          <a:chOff x="859695" y="16578375"/>
          <a:chExt cx="4264059" cy="659209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E7E26A0-9E6F-4A89-9344-B77431882273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33759B86-D2C4-4160-8FB6-218EFBE2BDF2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662</xdr:row>
      <xdr:rowOff>3657600</xdr:rowOff>
    </xdr:from>
    <xdr:to>
      <xdr:col>4</xdr:col>
      <xdr:colOff>0</xdr:colOff>
      <xdr:row>662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754212</xdr:colOff>
      <xdr:row>31</xdr:row>
      <xdr:rowOff>172126</xdr:rowOff>
    </xdr:from>
    <xdr:to>
      <xdr:col>8</xdr:col>
      <xdr:colOff>715536</xdr:colOff>
      <xdr:row>34</xdr:row>
      <xdr:rowOff>121440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E6B00A39-9D5E-4717-9AF5-646E0E4E6132}"/>
            </a:ext>
          </a:extLst>
        </xdr:cNvPr>
        <xdr:cNvGrpSpPr/>
      </xdr:nvGrpSpPr>
      <xdr:grpSpPr>
        <a:xfrm>
          <a:off x="903040" y="7544079"/>
          <a:ext cx="3662184" cy="643845"/>
          <a:chOff x="859695" y="16578375"/>
          <a:chExt cx="4635738" cy="659209"/>
        </a:xfrm>
      </xdr:grpSpPr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EAC64F63-7EC8-4FA1-B1C3-FF5CE84775AD}"/>
              </a:ext>
            </a:extLst>
          </xdr:cNvPr>
          <xdr:cNvSpPr txBox="1"/>
        </xdr:nvSpPr>
        <xdr:spPr>
          <a:xfrm>
            <a:off x="859695" y="16578375"/>
            <a:ext cx="2436589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6A36A98-9BFF-4514-A6B2-16360B979F41}"/>
              </a:ext>
            </a:extLst>
          </xdr:cNvPr>
          <xdr:cNvSpPr txBox="1"/>
        </xdr:nvSpPr>
        <xdr:spPr>
          <a:xfrm>
            <a:off x="3044586" y="16578389"/>
            <a:ext cx="2450847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634084</xdr:colOff>
      <xdr:row>36</xdr:row>
      <xdr:rowOff>185857</xdr:rowOff>
    </xdr:from>
    <xdr:to>
      <xdr:col>9</xdr:col>
      <xdr:colOff>464635</xdr:colOff>
      <xdr:row>39</xdr:row>
      <xdr:rowOff>139395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74412DC2-4821-427A-9DE9-C52AA54B716F}"/>
            </a:ext>
          </a:extLst>
        </xdr:cNvPr>
        <xdr:cNvGrpSpPr/>
      </xdr:nvGrpSpPr>
      <xdr:grpSpPr>
        <a:xfrm>
          <a:off x="895555" y="8095342"/>
          <a:ext cx="3911359" cy="681921"/>
          <a:chOff x="859695" y="16578375"/>
          <a:chExt cx="4264059" cy="659209"/>
        </a:xfrm>
      </xdr:grpSpPr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AE6E6DC7-5262-4C64-9CD9-9D539A57E2CB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5C18AB70-F5E0-4980-90F1-FCB0795A9130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72</xdr:row>
      <xdr:rowOff>242341</xdr:rowOff>
    </xdr:from>
    <xdr:to>
      <xdr:col>9</xdr:col>
      <xdr:colOff>428856</xdr:colOff>
      <xdr:row>77</xdr:row>
      <xdr:rowOff>117768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3E6D6A08-9F4B-495F-82C1-9DCC3328AE39}"/>
            </a:ext>
          </a:extLst>
        </xdr:cNvPr>
        <xdr:cNvGrpSpPr/>
      </xdr:nvGrpSpPr>
      <xdr:grpSpPr>
        <a:xfrm>
          <a:off x="732122" y="16285429"/>
          <a:ext cx="4039013" cy="1164104"/>
          <a:chOff x="859695" y="16578375"/>
          <a:chExt cx="4264059" cy="659209"/>
        </a:xfrm>
      </xdr:grpSpPr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1276B0-2F8E-4D49-9AE2-E01228B75BEF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480F7D8F-BCA9-42B1-8AEC-C866EA459A34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3</xdr:col>
      <xdr:colOff>470651</xdr:colOff>
      <xdr:row>112</xdr:row>
      <xdr:rowOff>47194</xdr:rowOff>
    </xdr:from>
    <xdr:to>
      <xdr:col>9</xdr:col>
      <xdr:colOff>428856</xdr:colOff>
      <xdr:row>115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EE52C1F6-409F-4864-9B8D-B994D8E7347E}"/>
            </a:ext>
          </a:extLst>
        </xdr:cNvPr>
        <xdr:cNvGrpSpPr/>
      </xdr:nvGrpSpPr>
      <xdr:grpSpPr>
        <a:xfrm>
          <a:off x="732122" y="25923444"/>
          <a:ext cx="4039013" cy="774571"/>
          <a:chOff x="859695" y="16578375"/>
          <a:chExt cx="4264059" cy="659209"/>
        </a:xfrm>
      </xdr:grpSpPr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B1B50999-C67D-4A05-9384-6B17F1BA3AAC}"/>
              </a:ext>
            </a:extLst>
          </xdr:cNvPr>
          <xdr:cNvSpPr txBox="1"/>
        </xdr:nvSpPr>
        <xdr:spPr>
          <a:xfrm>
            <a:off x="859695" y="16578375"/>
            <a:ext cx="2078072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latin typeface="Angsana New" panose="02020603050405020304" pitchFamily="18" charset="-34"/>
                <a:cs typeface="Angsana New" panose="02020603050405020304" pitchFamily="18" charset="-34"/>
              </a:rPr>
              <a:t>(</a:t>
            </a:r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นายกฤตเมธ  ตั้งพิชญโพธิวัฒน์</a:t>
            </a:r>
            <a:r>
              <a:rPr lang="en-US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)</a:t>
            </a:r>
          </a:p>
          <a:p>
            <a:pPr algn="ctr"/>
            <a:r>
              <a:rPr lang="th-TH" sz="1600">
                <a:effectLst/>
                <a:latin typeface="Angsana New" panose="02020603050405020304" pitchFamily="18" charset="-34"/>
                <a:cs typeface="Angsana New" panose="02020603050405020304" pitchFamily="18" charset="-34"/>
              </a:rPr>
              <a:t>กรรมการ</a:t>
            </a:r>
            <a:endParaRPr lang="en-US" sz="1100"/>
          </a:p>
        </xdr:txBody>
      </xdr:sp>
      <xdr:sp macro="" textlink="">
        <xdr:nvSpPr>
          <xdr:cNvPr id="15" name="TextBox 14">
            <a:extLst>
              <a:ext uri="{FF2B5EF4-FFF2-40B4-BE49-F238E27FC236}">
                <a16:creationId xmlns:a16="http://schemas.microsoft.com/office/drawing/2014/main" id="{649C7FA3-92B7-4C0D-B16A-276BA5E71D77}"/>
              </a:ext>
            </a:extLst>
          </xdr:cNvPr>
          <xdr:cNvSpPr txBox="1"/>
        </xdr:nvSpPr>
        <xdr:spPr>
          <a:xfrm>
            <a:off x="3044586" y="16578389"/>
            <a:ext cx="2079168" cy="6591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(นางสาวเยาวพา เลิศพงศ์ทวี</a:t>
            </a:r>
            <a:r>
              <a:rPr lang="en-US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)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  <a:endParaRPr lang="en-US" sz="1600">
              <a:effectLst/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ARAC/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lo/Desktop/working/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Chaowiwatk/My%20Documents/My%20Jobs/Vejthani/V044_2005_act10_GAM/V044_2005_act10_WP_Section%20U/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anomsak.chaovakun/My%20Documents/My%20Job/Trinity%20Group/Q2'2008/TSC/Documents%20and%20Settings/bkpnc/My%20Documents/My%20Job/Trinity%20Group/Trinity%20YE%2030.06.05/Z.temp/Trinity%20Group/TA/Trinity%20YE%2030.06.05/TAC/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bksac/My%20Documents/Job/Trinity%20Group/2003/TAC/Q3'03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JOB/ASIMAR/Quarter/Q3'2002/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TRM/MSA/QA_TRM/EKKAPOL/spc/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.U.W.%20TEXTILE%20-%20T/Interim%20'55%20-%20T/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Dharmniti\My%20Documents\2010\PHARMA-SEP'10\Documents%20and%20Settings\Dharmniti\Desktop\working'09-joy\supportworking-TPL,09-joy\TPL'09\TPL'09\Documents%20and%20Settings\Administrator\Desktop\TKL'08\Lead-TKL%20Jun'08.xls?BD7EED38" TargetMode="External"/><Relationship Id="rId1" Type="http://schemas.openxmlformats.org/officeDocument/2006/relationships/externalLinkPath" Target="file:///\\BD7EED38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%25Kanoktip_data/%25AQE/%25%20C100/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PS'11/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kvhp/LOCALS~1/Temp/WP-F,K/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K110_NFS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_down_list"/>
      <sheetName val="411and431sum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rm"/>
      <sheetName val="CON_infrai"/>
      <sheetName val="ลูกค้า"/>
      <sheetName val="JV Entry"/>
      <sheetName val="EA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10">
          <cell r="F10">
            <v>1746.43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/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10">
          <cell r="F10">
            <v>1746.43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10">
          <cell r="F10">
            <v>0</v>
          </cell>
        </row>
      </sheetData>
      <sheetData sheetId="552">
        <row r="10">
          <cell r="F10">
            <v>0</v>
          </cell>
        </row>
      </sheetData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REPORT"/>
      <sheetName val="43"/>
      <sheetName val="AA-1"/>
      <sheetName val="PS-1995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0-1 Media"/>
      <sheetName val="10-cut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>
        <row r="17">
          <cell r="E17">
            <v>3000000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4">
          <cell r="B4">
            <v>8500000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view="pageBreakPreview" topLeftCell="A118" zoomScale="88" zoomScaleSheetLayoutView="88" workbookViewId="0">
      <selection activeCell="G102" sqref="G102"/>
    </sheetView>
  </sheetViews>
  <sheetFormatPr defaultColWidth="8.140625" defaultRowHeight="24" customHeight="1"/>
  <cols>
    <col min="1" max="2" width="1.140625" style="6" customWidth="1"/>
    <col min="3" max="3" width="23" style="6" customWidth="1"/>
    <col min="4" max="4" width="5.7109375" style="4" customWidth="1"/>
    <col min="5" max="5" width="1.28515625" style="9" customWidth="1"/>
    <col min="6" max="6" width="0.7109375" style="9" customWidth="1"/>
    <col min="7" max="7" width="12.7109375" style="10" customWidth="1"/>
    <col min="8" max="8" width="0.7109375" style="5" customWidth="1"/>
    <col min="9" max="9" width="13" style="10" customWidth="1"/>
    <col min="10" max="10" width="0.7109375" style="5" customWidth="1"/>
    <col min="11" max="11" width="13" style="5" customWidth="1"/>
    <col min="12" max="12" width="0.7109375" style="6" customWidth="1"/>
    <col min="13" max="13" width="14.42578125" style="6" customWidth="1"/>
    <col min="14" max="14" width="17.42578125" style="6" customWidth="1"/>
    <col min="15" max="15" width="20.140625" style="6" customWidth="1"/>
    <col min="16" max="16" width="4.7109375" style="6" customWidth="1"/>
    <col min="17" max="17" width="24.7109375" style="6" bestFit="1" customWidth="1"/>
    <col min="18" max="18" width="2.140625" style="6" bestFit="1" customWidth="1"/>
    <col min="19" max="19" width="8.140625" style="6" customWidth="1"/>
    <col min="20" max="20" width="8.7109375" style="6" bestFit="1" customWidth="1"/>
    <col min="21" max="21" width="8.140625" style="6" customWidth="1"/>
    <col min="22" max="22" width="8.7109375" style="6" bestFit="1" customWidth="1"/>
    <col min="23" max="30" width="8.140625" style="6" customWidth="1"/>
    <col min="31" max="16384" width="8.140625" style="6"/>
  </cols>
  <sheetData>
    <row r="1" spans="1:15" s="7" customFormat="1" ht="21" customHeight="1">
      <c r="A1" s="354" t="s">
        <v>161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</row>
    <row r="2" spans="1:15" s="1" customFormat="1" ht="21" customHeight="1">
      <c r="A2" s="351" t="s">
        <v>181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174"/>
    </row>
    <row r="3" spans="1:15" s="1" customFormat="1" ht="21" customHeight="1">
      <c r="A3" s="351" t="s">
        <v>182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174"/>
    </row>
    <row r="4" spans="1:15" s="1" customFormat="1" ht="21" customHeight="1">
      <c r="A4" s="351" t="s">
        <v>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174"/>
    </row>
    <row r="5" spans="1:15" s="1" customFormat="1" ht="21" customHeight="1">
      <c r="A5" s="351" t="s">
        <v>174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</row>
    <row r="6" spans="1:15" s="2" customFormat="1" ht="9.6" customHeight="1">
      <c r="A6" s="97"/>
      <c r="B6" s="97"/>
      <c r="C6" s="97"/>
      <c r="D6" s="98"/>
      <c r="E6" s="97"/>
      <c r="F6" s="97"/>
      <c r="G6" s="106"/>
      <c r="H6" s="47"/>
      <c r="I6" s="97"/>
      <c r="J6" s="47"/>
      <c r="K6" s="47"/>
      <c r="L6" s="1"/>
      <c r="M6" s="1"/>
    </row>
    <row r="7" spans="1:15" ht="17.649999999999999" customHeight="1">
      <c r="A7" s="356" t="s">
        <v>5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</row>
    <row r="8" spans="1:15" ht="17.649999999999999" customHeight="1">
      <c r="E8" s="243"/>
      <c r="F8" s="243"/>
      <c r="G8" s="359" t="s">
        <v>1</v>
      </c>
      <c r="H8" s="359"/>
      <c r="I8" s="359"/>
      <c r="J8" s="359"/>
      <c r="K8" s="359"/>
      <c r="L8" s="359"/>
      <c r="M8" s="359"/>
    </row>
    <row r="9" spans="1:15" ht="17.649999999999999" customHeight="1">
      <c r="G9" s="357" t="s">
        <v>2</v>
      </c>
      <c r="H9" s="357"/>
      <c r="I9" s="357"/>
      <c r="J9" s="209"/>
      <c r="K9" s="357" t="s">
        <v>3</v>
      </c>
      <c r="L9" s="357"/>
      <c r="M9" s="357"/>
    </row>
    <row r="10" spans="1:15" ht="17.649999999999999" customHeight="1">
      <c r="D10" s="353" t="s">
        <v>4</v>
      </c>
      <c r="E10" s="353"/>
      <c r="G10" s="244" t="s">
        <v>170</v>
      </c>
      <c r="H10" s="209"/>
      <c r="I10" s="244" t="s">
        <v>99</v>
      </c>
      <c r="J10" s="209"/>
      <c r="K10" s="244" t="s">
        <v>170</v>
      </c>
      <c r="L10" s="245"/>
      <c r="M10" s="244" t="s">
        <v>99</v>
      </c>
    </row>
    <row r="11" spans="1:15" s="246" customFormat="1" ht="17.649999999999999" customHeight="1">
      <c r="A11" s="246" t="s">
        <v>6</v>
      </c>
      <c r="D11" s="247"/>
      <c r="E11" s="248"/>
      <c r="F11" s="248"/>
      <c r="G11" s="249"/>
      <c r="H11" s="250"/>
      <c r="I11" s="249"/>
      <c r="J11" s="250"/>
      <c r="K11" s="250"/>
      <c r="M11" s="251"/>
    </row>
    <row r="12" spans="1:15" ht="17.649999999999999" customHeight="1">
      <c r="B12" s="224" t="s">
        <v>7</v>
      </c>
      <c r="C12" s="224"/>
      <c r="D12" s="4">
        <v>6</v>
      </c>
      <c r="E12" s="243"/>
      <c r="F12" s="243"/>
      <c r="G12" s="234">
        <v>9866485.8899999987</v>
      </c>
      <c r="H12" s="234"/>
      <c r="I12" s="234">
        <v>3686275.5900000003</v>
      </c>
      <c r="J12" s="234"/>
      <c r="K12" s="234">
        <v>4368088.9899999993</v>
      </c>
      <c r="L12" s="234"/>
      <c r="M12" s="234">
        <v>119979.02</v>
      </c>
      <c r="N12" s="11"/>
      <c r="O12" s="11"/>
    </row>
    <row r="13" spans="1:15" ht="17.649999999999999" customHeight="1">
      <c r="B13" s="224" t="s">
        <v>96</v>
      </c>
      <c r="C13" s="224"/>
      <c r="D13" s="4">
        <v>7</v>
      </c>
      <c r="E13" s="243"/>
      <c r="F13" s="243"/>
      <c r="G13" s="234">
        <v>46760158.990000002</v>
      </c>
      <c r="H13" s="234"/>
      <c r="I13" s="234">
        <v>44375958</v>
      </c>
      <c r="J13" s="234"/>
      <c r="K13" s="234">
        <v>195128.29</v>
      </c>
      <c r="L13" s="234"/>
      <c r="M13" s="234">
        <v>2062737.0299999998</v>
      </c>
      <c r="N13" s="11"/>
      <c r="O13" s="11"/>
    </row>
    <row r="14" spans="1:15" ht="17.649999999999999" customHeight="1">
      <c r="B14" s="224" t="s">
        <v>191</v>
      </c>
      <c r="C14" s="224"/>
      <c r="D14" s="350">
        <v>8</v>
      </c>
      <c r="E14" s="243"/>
      <c r="F14" s="243"/>
      <c r="G14" s="257">
        <v>0</v>
      </c>
      <c r="H14" s="257"/>
      <c r="I14" s="257">
        <v>0</v>
      </c>
      <c r="J14" s="257"/>
      <c r="K14" s="257">
        <v>0</v>
      </c>
      <c r="L14" s="257"/>
      <c r="M14" s="257">
        <v>0</v>
      </c>
      <c r="N14" s="11"/>
      <c r="O14" s="11"/>
    </row>
    <row r="15" spans="1:15" ht="17.649999999999999" customHeight="1">
      <c r="B15" s="224" t="s">
        <v>8</v>
      </c>
      <c r="C15" s="224"/>
      <c r="D15" s="4">
        <v>9</v>
      </c>
      <c r="E15" s="243"/>
      <c r="F15" s="243"/>
      <c r="G15" s="234">
        <v>117033910.38000001</v>
      </c>
      <c r="H15" s="234"/>
      <c r="I15" s="234">
        <v>88035696.449999988</v>
      </c>
      <c r="J15" s="234"/>
      <c r="K15" s="234">
        <v>46461101.640000001</v>
      </c>
      <c r="L15" s="234"/>
      <c r="M15" s="234">
        <v>51580821.989999995</v>
      </c>
      <c r="N15" s="11"/>
      <c r="O15" s="11"/>
    </row>
    <row r="16" spans="1:15" ht="17.649999999999999" customHeight="1">
      <c r="B16" s="224" t="s">
        <v>9</v>
      </c>
      <c r="C16" s="224"/>
      <c r="D16" s="4">
        <v>10</v>
      </c>
      <c r="E16" s="243"/>
      <c r="F16" s="243"/>
      <c r="G16" s="252">
        <v>1563979.0599999998</v>
      </c>
      <c r="H16" s="234"/>
      <c r="I16" s="252">
        <v>126673.95999999998</v>
      </c>
      <c r="J16" s="234"/>
      <c r="K16" s="234">
        <v>14538.75</v>
      </c>
      <c r="L16" s="253"/>
      <c r="M16" s="234">
        <v>16211.089999999997</v>
      </c>
      <c r="N16" s="254"/>
      <c r="O16" s="254"/>
    </row>
    <row r="17" spans="1:16" ht="17.649999999999999" customHeight="1">
      <c r="C17" s="255" t="s">
        <v>10</v>
      </c>
      <c r="E17" s="211"/>
      <c r="F17" s="211"/>
      <c r="G17" s="237">
        <v>175224534.31999999</v>
      </c>
      <c r="H17" s="234"/>
      <c r="I17" s="237">
        <v>136224604</v>
      </c>
      <c r="J17" s="234"/>
      <c r="K17" s="237">
        <v>51038857.670000002</v>
      </c>
      <c r="L17" s="234"/>
      <c r="M17" s="237">
        <v>53779749.129999995</v>
      </c>
      <c r="N17" s="11"/>
      <c r="O17" s="11"/>
    </row>
    <row r="18" spans="1:16" ht="17.649999999999999" customHeight="1">
      <c r="A18" s="246" t="s">
        <v>11</v>
      </c>
      <c r="E18" s="211"/>
      <c r="F18" s="211"/>
      <c r="G18" s="256"/>
      <c r="H18" s="256"/>
      <c r="I18" s="256"/>
      <c r="J18" s="256"/>
      <c r="K18" s="256"/>
      <c r="L18" s="256"/>
      <c r="M18" s="256"/>
      <c r="N18" s="11"/>
      <c r="O18" s="11"/>
    </row>
    <row r="19" spans="1:16" ht="17.649999999999999" customHeight="1">
      <c r="B19" s="224" t="s">
        <v>12</v>
      </c>
      <c r="C19" s="224"/>
      <c r="D19" s="4">
        <v>11</v>
      </c>
      <c r="E19" s="211"/>
      <c r="F19" s="211"/>
      <c r="G19" s="257">
        <v>0</v>
      </c>
      <c r="H19" s="256"/>
      <c r="I19" s="257">
        <v>0</v>
      </c>
      <c r="J19" s="256"/>
      <c r="K19" s="234">
        <v>38999600</v>
      </c>
      <c r="L19" s="256"/>
      <c r="M19" s="234">
        <v>38999600</v>
      </c>
      <c r="N19" s="11"/>
      <c r="O19" s="11"/>
    </row>
    <row r="20" spans="1:16" ht="17.649999999999999" customHeight="1">
      <c r="B20" s="224" t="s">
        <v>98</v>
      </c>
      <c r="C20" s="224"/>
      <c r="D20" s="4">
        <v>12</v>
      </c>
      <c r="E20" s="211"/>
      <c r="F20" s="211"/>
      <c r="G20" s="222">
        <v>550000</v>
      </c>
      <c r="H20" s="233"/>
      <c r="I20" s="222">
        <v>550000</v>
      </c>
      <c r="J20" s="256"/>
      <c r="K20" s="257">
        <v>0</v>
      </c>
      <c r="L20" s="256"/>
      <c r="M20" s="257">
        <v>0</v>
      </c>
      <c r="N20" s="11"/>
      <c r="O20" s="11"/>
    </row>
    <row r="21" spans="1:16" ht="17.649999999999999" customHeight="1">
      <c r="B21" s="224" t="s">
        <v>162</v>
      </c>
      <c r="C21" s="224"/>
      <c r="D21" s="4">
        <v>13</v>
      </c>
      <c r="E21" s="211"/>
      <c r="F21" s="211"/>
      <c r="G21" s="257">
        <v>0</v>
      </c>
      <c r="H21" s="257"/>
      <c r="I21" s="257">
        <v>0</v>
      </c>
      <c r="J21" s="256"/>
      <c r="K21" s="222">
        <v>25405098.329999998</v>
      </c>
      <c r="L21" s="222"/>
      <c r="M21" s="222">
        <v>24769801.66</v>
      </c>
      <c r="N21" s="11"/>
      <c r="O21" s="11"/>
    </row>
    <row r="22" spans="1:16" ht="17.649999999999999" customHeight="1">
      <c r="B22" s="224" t="s">
        <v>13</v>
      </c>
      <c r="C22" s="224"/>
      <c r="D22" s="258">
        <v>14</v>
      </c>
      <c r="E22" s="243"/>
      <c r="F22" s="243"/>
      <c r="G22" s="234">
        <v>206114631.63</v>
      </c>
      <c r="H22" s="256"/>
      <c r="I22" s="234">
        <v>211781976.25999999</v>
      </c>
      <c r="J22" s="256"/>
      <c r="K22" s="234">
        <v>177429904</v>
      </c>
      <c r="L22" s="259"/>
      <c r="M22" s="234">
        <v>184617994.38999999</v>
      </c>
      <c r="N22" s="11"/>
      <c r="O22" s="11"/>
      <c r="P22" s="260"/>
    </row>
    <row r="23" spans="1:16" ht="17.649999999999999" customHeight="1">
      <c r="B23" s="224" t="s">
        <v>124</v>
      </c>
      <c r="C23" s="224"/>
      <c r="D23" s="258">
        <v>15</v>
      </c>
      <c r="E23" s="243"/>
      <c r="F23" s="243"/>
      <c r="G23" s="234">
        <v>1077651.3999999999</v>
      </c>
      <c r="H23" s="256"/>
      <c r="I23" s="234">
        <v>2028066.8100000008</v>
      </c>
      <c r="J23" s="256"/>
      <c r="K23" s="257">
        <v>0</v>
      </c>
      <c r="L23" s="259"/>
      <c r="M23" s="234">
        <v>804218.05</v>
      </c>
      <c r="N23" s="11"/>
      <c r="O23" s="11"/>
      <c r="P23" s="260"/>
    </row>
    <row r="24" spans="1:16" ht="17.649999999999999" customHeight="1">
      <c r="B24" s="224" t="s">
        <v>14</v>
      </c>
      <c r="C24" s="224"/>
      <c r="D24" s="258">
        <v>16</v>
      </c>
      <c r="E24" s="243"/>
      <c r="F24" s="243"/>
      <c r="G24" s="234">
        <v>988953.33</v>
      </c>
      <c r="H24" s="256"/>
      <c r="I24" s="234">
        <v>443775.87000000011</v>
      </c>
      <c r="J24" s="256"/>
      <c r="K24" s="234">
        <v>69098.399999999907</v>
      </c>
      <c r="L24" s="259"/>
      <c r="M24" s="234">
        <v>410282.59000000008</v>
      </c>
      <c r="N24" s="11"/>
      <c r="O24" s="11"/>
      <c r="P24" s="260"/>
    </row>
    <row r="25" spans="1:16" ht="17.649999999999999" customHeight="1">
      <c r="B25" s="224" t="s">
        <v>108</v>
      </c>
      <c r="C25" s="224"/>
      <c r="D25" s="258">
        <v>17</v>
      </c>
      <c r="E25" s="243"/>
      <c r="F25" s="243"/>
      <c r="G25" s="234">
        <v>549092.27</v>
      </c>
      <c r="H25" s="256"/>
      <c r="I25" s="234">
        <v>392046.48</v>
      </c>
      <c r="J25" s="256"/>
      <c r="K25" s="234">
        <v>420883.4</v>
      </c>
      <c r="L25" s="259"/>
      <c r="M25" s="234">
        <v>373371.21</v>
      </c>
      <c r="N25" s="11"/>
      <c r="O25" s="11"/>
      <c r="P25" s="260"/>
    </row>
    <row r="26" spans="1:16" ht="17.649999999999999" customHeight="1">
      <c r="B26" s="224" t="s">
        <v>15</v>
      </c>
      <c r="C26" s="224"/>
      <c r="D26" s="261"/>
      <c r="G26" s="234">
        <v>291400</v>
      </c>
      <c r="H26" s="256"/>
      <c r="I26" s="234">
        <v>159400</v>
      </c>
      <c r="J26" s="256"/>
      <c r="K26" s="234">
        <v>291400</v>
      </c>
      <c r="L26" s="256"/>
      <c r="M26" s="234">
        <v>159400</v>
      </c>
      <c r="N26" s="11"/>
      <c r="O26" s="11"/>
    </row>
    <row r="27" spans="1:16" ht="17.649999999999999" customHeight="1">
      <c r="C27" s="255" t="s">
        <v>16</v>
      </c>
      <c r="G27" s="262">
        <v>209571728.63</v>
      </c>
      <c r="H27" s="256"/>
      <c r="I27" s="262">
        <v>215355265.41999999</v>
      </c>
      <c r="J27" s="256"/>
      <c r="K27" s="262">
        <v>242615984.13</v>
      </c>
      <c r="L27" s="256"/>
      <c r="M27" s="262">
        <v>250134667.90000004</v>
      </c>
      <c r="N27" s="11"/>
      <c r="O27" s="11"/>
    </row>
    <row r="28" spans="1:16" ht="17.649999999999999" customHeight="1" thickBot="1">
      <c r="A28" s="246" t="s">
        <v>17</v>
      </c>
      <c r="E28" s="243"/>
      <c r="F28" s="243"/>
      <c r="G28" s="263">
        <v>384796262.94999999</v>
      </c>
      <c r="H28" s="256"/>
      <c r="I28" s="263">
        <v>351579869.42000002</v>
      </c>
      <c r="J28" s="256"/>
      <c r="K28" s="263">
        <v>293654841.80000001</v>
      </c>
      <c r="L28" s="256"/>
      <c r="M28" s="263">
        <v>303914417.03000003</v>
      </c>
      <c r="N28" s="11"/>
      <c r="O28" s="11"/>
      <c r="P28" s="264"/>
    </row>
    <row r="29" spans="1:16" s="246" customFormat="1" ht="21" customHeight="1" thickTop="1">
      <c r="A29" s="355"/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  <c r="N29" s="11"/>
      <c r="O29" s="11"/>
    </row>
    <row r="30" spans="1:16" s="246" customFormat="1" ht="19.899999999999999" customHeight="1">
      <c r="A30" s="352" t="s">
        <v>130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11"/>
      <c r="O30" s="11"/>
    </row>
    <row r="31" spans="1:16" s="246" customFormat="1" ht="19.899999999999999" customHeight="1">
      <c r="A31" s="352" t="s">
        <v>131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11"/>
      <c r="O31" s="11"/>
    </row>
    <row r="32" spans="1:16" s="246" customFormat="1" ht="19.899999999999999" customHeight="1">
      <c r="A32" s="352" t="s">
        <v>132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11"/>
      <c r="O32" s="11"/>
    </row>
    <row r="33" spans="1:15" s="76" customFormat="1" ht="24" customHeight="1">
      <c r="A33" s="157"/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78"/>
      <c r="O33" s="78"/>
    </row>
    <row r="34" spans="1:15" s="76" customFormat="1" ht="19.899999999999999" customHeight="1">
      <c r="A34" s="103"/>
      <c r="B34" s="103"/>
      <c r="C34" s="103"/>
      <c r="D34" s="103"/>
      <c r="E34" s="103"/>
      <c r="F34" s="103"/>
      <c r="G34" s="105"/>
      <c r="H34" s="105"/>
      <c r="I34" s="103"/>
      <c r="J34" s="103"/>
      <c r="K34" s="103"/>
      <c r="L34" s="103"/>
      <c r="M34" s="103"/>
      <c r="N34" s="78"/>
      <c r="O34" s="78"/>
    </row>
    <row r="35" spans="1:15" s="76" customFormat="1" ht="19.899999999999999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78"/>
      <c r="O35" s="78"/>
    </row>
    <row r="36" spans="1:15" s="76" customFormat="1" ht="19.899999999999999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78"/>
      <c r="O36" s="160"/>
    </row>
    <row r="37" spans="1:15" s="76" customFormat="1" ht="19.899999999999999" customHeight="1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78"/>
      <c r="O37" s="160"/>
    </row>
    <row r="38" spans="1:15" s="76" customFormat="1" ht="19.899999999999999" customHeight="1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78"/>
      <c r="O38" s="160"/>
    </row>
    <row r="39" spans="1:15" s="7" customFormat="1" ht="21" customHeight="1">
      <c r="A39" s="354" t="s">
        <v>77</v>
      </c>
      <c r="B39" s="354"/>
      <c r="C39" s="354"/>
      <c r="D39" s="354"/>
      <c r="E39" s="354"/>
      <c r="F39" s="354"/>
      <c r="G39" s="354"/>
      <c r="H39" s="354"/>
      <c r="I39" s="354"/>
      <c r="J39" s="354"/>
      <c r="K39" s="354"/>
      <c r="L39" s="354"/>
      <c r="M39" s="354"/>
    </row>
    <row r="40" spans="1:15" s="7" customFormat="1" ht="21" customHeight="1">
      <c r="A40" s="351" t="s">
        <v>181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</row>
    <row r="41" spans="1:15" s="7" customFormat="1" ht="21" customHeight="1">
      <c r="A41" s="351" t="s">
        <v>182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</row>
    <row r="42" spans="1:15" s="7" customFormat="1" ht="21" customHeight="1">
      <c r="A42" s="351" t="s">
        <v>19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</row>
    <row r="43" spans="1:15" s="7" customFormat="1" ht="21" customHeight="1">
      <c r="A43" s="351" t="s">
        <v>174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</row>
    <row r="44" spans="1:15" s="7" customFormat="1" ht="6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</row>
    <row r="45" spans="1:15" ht="17.649999999999999" customHeight="1">
      <c r="A45" s="356" t="s">
        <v>20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</row>
    <row r="46" spans="1:15" ht="17.649999999999999" customHeight="1">
      <c r="E46" s="243"/>
      <c r="F46" s="243"/>
      <c r="G46" s="359" t="s">
        <v>1</v>
      </c>
      <c r="H46" s="359"/>
      <c r="I46" s="359"/>
      <c r="J46" s="359"/>
      <c r="K46" s="359"/>
      <c r="L46" s="359"/>
      <c r="M46" s="359"/>
    </row>
    <row r="47" spans="1:15" ht="17.649999999999999" customHeight="1">
      <c r="G47" s="357" t="s">
        <v>2</v>
      </c>
      <c r="H47" s="357"/>
      <c r="I47" s="357"/>
      <c r="J47" s="209"/>
      <c r="K47" s="357" t="s">
        <v>3</v>
      </c>
      <c r="L47" s="357"/>
      <c r="M47" s="357"/>
    </row>
    <row r="48" spans="1:15" ht="17.649999999999999" customHeight="1">
      <c r="D48" s="353" t="s">
        <v>4</v>
      </c>
      <c r="E48" s="353"/>
      <c r="G48" s="244" t="s">
        <v>170</v>
      </c>
      <c r="H48" s="209"/>
      <c r="I48" s="244" t="s">
        <v>99</v>
      </c>
      <c r="J48" s="209"/>
      <c r="K48" s="244" t="s">
        <v>170</v>
      </c>
      <c r="L48" s="245"/>
      <c r="M48" s="244" t="s">
        <v>99</v>
      </c>
    </row>
    <row r="49" spans="1:18" s="246" customFormat="1" ht="17.649999999999999" customHeight="1">
      <c r="A49" s="246" t="s">
        <v>21</v>
      </c>
      <c r="D49" s="247"/>
      <c r="E49" s="265"/>
      <c r="F49" s="265"/>
      <c r="G49" s="266"/>
      <c r="H49" s="266"/>
      <c r="I49" s="266"/>
      <c r="J49" s="266"/>
      <c r="K49" s="266"/>
      <c r="L49" s="266"/>
      <c r="M49" s="267"/>
    </row>
    <row r="50" spans="1:18" ht="17.649999999999999" customHeight="1">
      <c r="B50" s="6" t="s">
        <v>85</v>
      </c>
      <c r="D50" s="6"/>
      <c r="E50" s="6"/>
      <c r="F50" s="6"/>
      <c r="G50" s="6"/>
      <c r="H50" s="6"/>
      <c r="I50" s="6"/>
      <c r="J50" s="6"/>
      <c r="K50" s="6"/>
      <c r="M50" s="268"/>
      <c r="N50" s="254"/>
      <c r="O50" s="254"/>
      <c r="P50" s="268"/>
      <c r="Q50" s="268"/>
    </row>
    <row r="51" spans="1:18" ht="17.649999999999999" customHeight="1">
      <c r="C51" s="6" t="s">
        <v>86</v>
      </c>
      <c r="D51" s="6">
        <v>18</v>
      </c>
      <c r="E51" s="243"/>
      <c r="F51" s="243"/>
      <c r="G51" s="234">
        <v>44782303.32</v>
      </c>
      <c r="H51" s="234"/>
      <c r="I51" s="234">
        <v>32949638.079999998</v>
      </c>
      <c r="J51" s="234"/>
      <c r="K51" s="234">
        <v>20002023.32</v>
      </c>
      <c r="L51" s="234"/>
      <c r="M51" s="234">
        <v>32949638.079999998</v>
      </c>
      <c r="N51" s="254"/>
      <c r="O51" s="254"/>
      <c r="P51" s="268"/>
      <c r="Q51" s="268"/>
    </row>
    <row r="52" spans="1:18" ht="17.649999999999999" customHeight="1">
      <c r="B52" s="269" t="s">
        <v>97</v>
      </c>
      <c r="D52" s="4">
        <v>19</v>
      </c>
      <c r="E52" s="243"/>
      <c r="F52" s="243"/>
      <c r="G52" s="234">
        <v>7667382.9400000004</v>
      </c>
      <c r="H52" s="234"/>
      <c r="I52" s="234">
        <v>5298736.6500000004</v>
      </c>
      <c r="J52" s="234"/>
      <c r="K52" s="234">
        <v>5000447.3499999996</v>
      </c>
      <c r="L52" s="234"/>
      <c r="M52" s="234">
        <v>3498104.4499999997</v>
      </c>
      <c r="N52" s="254"/>
      <c r="O52" s="254"/>
      <c r="P52" s="268"/>
      <c r="Q52" s="268"/>
    </row>
    <row r="53" spans="1:18" ht="17.649999999999999" customHeight="1">
      <c r="B53" s="6" t="s">
        <v>75</v>
      </c>
      <c r="D53" s="6"/>
      <c r="E53" s="269"/>
      <c r="F53" s="269"/>
      <c r="G53" s="270"/>
      <c r="H53" s="270"/>
      <c r="I53" s="270"/>
      <c r="J53" s="270"/>
      <c r="K53" s="270"/>
      <c r="L53" s="270"/>
      <c r="M53" s="270"/>
      <c r="N53" s="254"/>
      <c r="O53" s="254"/>
      <c r="P53" s="268"/>
      <c r="R53" s="268"/>
    </row>
    <row r="54" spans="1:18" ht="17.649999999999999" customHeight="1">
      <c r="C54" s="6" t="s">
        <v>76</v>
      </c>
      <c r="D54" s="6">
        <v>20</v>
      </c>
      <c r="E54" s="269"/>
      <c r="F54" s="269"/>
      <c r="G54" s="221">
        <v>0</v>
      </c>
      <c r="H54" s="234"/>
      <c r="I54" s="234">
        <v>5993696.5199999996</v>
      </c>
      <c r="J54" s="234"/>
      <c r="K54" s="257">
        <v>0</v>
      </c>
      <c r="L54" s="234"/>
      <c r="M54" s="234">
        <v>5993696.5199999996</v>
      </c>
      <c r="N54" s="254"/>
      <c r="O54" s="254"/>
      <c r="P54" s="268"/>
      <c r="R54" s="268"/>
    </row>
    <row r="55" spans="1:18" ht="17.649999999999999" customHeight="1">
      <c r="B55" s="6" t="s">
        <v>125</v>
      </c>
      <c r="D55" s="6"/>
      <c r="E55" s="6"/>
      <c r="F55" s="6"/>
      <c r="G55" s="6"/>
      <c r="H55" s="6"/>
      <c r="I55" s="6"/>
      <c r="J55" s="6"/>
      <c r="K55" s="6"/>
      <c r="N55" s="254"/>
      <c r="O55" s="254"/>
      <c r="P55" s="268"/>
      <c r="Q55" s="268"/>
    </row>
    <row r="56" spans="1:18" ht="17.649999999999999" customHeight="1">
      <c r="C56" s="6" t="s">
        <v>76</v>
      </c>
      <c r="D56" s="4">
        <v>21</v>
      </c>
      <c r="E56" s="269"/>
      <c r="F56" s="269"/>
      <c r="G56" s="234">
        <v>355820.80000000005</v>
      </c>
      <c r="H56" s="271"/>
      <c r="I56" s="234">
        <v>464351.27</v>
      </c>
      <c r="J56" s="271"/>
      <c r="K56" s="257">
        <v>0</v>
      </c>
      <c r="L56" s="234"/>
      <c r="M56" s="116">
        <v>134650</v>
      </c>
      <c r="N56" s="254"/>
      <c r="O56" s="254"/>
      <c r="P56" s="268"/>
      <c r="Q56" s="268"/>
    </row>
    <row r="57" spans="1:18" ht="17.649999999999999" customHeight="1">
      <c r="A57" s="269"/>
      <c r="B57" s="269" t="s">
        <v>22</v>
      </c>
      <c r="C57" s="269"/>
      <c r="D57" s="272"/>
      <c r="E57" s="269"/>
      <c r="F57" s="269"/>
      <c r="G57" s="234">
        <v>4425725.2300000004</v>
      </c>
      <c r="H57" s="271"/>
      <c r="I57" s="234">
        <v>2977186.45</v>
      </c>
      <c r="J57" s="271"/>
      <c r="K57" s="116">
        <v>1965545.96</v>
      </c>
      <c r="L57" s="234"/>
      <c r="M57" s="116">
        <v>14985.3</v>
      </c>
      <c r="N57" s="11"/>
      <c r="O57" s="11"/>
      <c r="P57" s="268"/>
      <c r="Q57" s="268"/>
    </row>
    <row r="58" spans="1:18" ht="17.649999999999999" customHeight="1">
      <c r="B58" s="269" t="s">
        <v>23</v>
      </c>
      <c r="C58" s="269"/>
      <c r="D58" s="273"/>
      <c r="E58" s="269"/>
      <c r="F58" s="269"/>
      <c r="G58" s="234">
        <v>891903.36</v>
      </c>
      <c r="H58" s="271"/>
      <c r="I58" s="234">
        <v>3605461.2699999996</v>
      </c>
      <c r="J58" s="271"/>
      <c r="K58" s="271">
        <v>859393.97</v>
      </c>
      <c r="L58" s="234"/>
      <c r="M58" s="271">
        <v>3507650.26</v>
      </c>
      <c r="N58" s="11"/>
      <c r="O58" s="11"/>
      <c r="P58" s="268"/>
      <c r="Q58" s="268"/>
    </row>
    <row r="59" spans="1:18" ht="17.649999999999999" customHeight="1">
      <c r="B59" s="269"/>
      <c r="C59" s="274" t="s">
        <v>24</v>
      </c>
      <c r="D59" s="273"/>
      <c r="E59" s="269"/>
      <c r="F59" s="269"/>
      <c r="G59" s="262">
        <v>58123135.649999999</v>
      </c>
      <c r="H59" s="271"/>
      <c r="I59" s="262">
        <v>51289070.240000002</v>
      </c>
      <c r="J59" s="271"/>
      <c r="K59" s="237">
        <v>27827410.600000001</v>
      </c>
      <c r="L59" s="234"/>
      <c r="M59" s="237">
        <v>46098724.609999999</v>
      </c>
      <c r="N59" s="11"/>
      <c r="O59" s="11"/>
      <c r="P59" s="268"/>
      <c r="Q59" s="268"/>
    </row>
    <row r="60" spans="1:18" ht="17.649999999999999" customHeight="1">
      <c r="A60" s="274" t="s">
        <v>25</v>
      </c>
      <c r="C60" s="269"/>
      <c r="D60" s="273"/>
      <c r="E60" s="269"/>
      <c r="F60" s="269"/>
      <c r="G60" s="234"/>
      <c r="H60" s="271"/>
      <c r="I60" s="234"/>
      <c r="J60" s="271"/>
      <c r="K60" s="234"/>
      <c r="L60" s="234"/>
      <c r="M60" s="234"/>
      <c r="N60" s="11"/>
      <c r="O60" s="11"/>
      <c r="P60" s="268"/>
      <c r="Q60" s="268"/>
    </row>
    <row r="61" spans="1:18" ht="17.649999999999999" customHeight="1">
      <c r="A61" s="269"/>
      <c r="B61" s="6" t="s">
        <v>26</v>
      </c>
      <c r="C61" s="269"/>
      <c r="D61" s="273">
        <v>20</v>
      </c>
      <c r="E61" s="269"/>
      <c r="F61" s="269"/>
      <c r="G61" s="221">
        <v>0</v>
      </c>
      <c r="H61" s="271"/>
      <c r="I61" s="221">
        <v>0</v>
      </c>
      <c r="J61" s="271"/>
      <c r="K61" s="221">
        <v>0</v>
      </c>
      <c r="L61" s="234"/>
      <c r="M61" s="221">
        <v>0</v>
      </c>
      <c r="N61" s="11"/>
      <c r="O61" s="11"/>
      <c r="P61" s="268"/>
      <c r="Q61" s="268"/>
    </row>
    <row r="62" spans="1:18" ht="17.649999999999999" customHeight="1">
      <c r="B62" s="269" t="s">
        <v>103</v>
      </c>
      <c r="C62" s="269"/>
      <c r="D62" s="4">
        <v>21</v>
      </c>
      <c r="E62" s="269"/>
      <c r="F62" s="269"/>
      <c r="G62" s="275">
        <v>339292.13</v>
      </c>
      <c r="H62" s="275"/>
      <c r="I62" s="275">
        <v>618729.57999999996</v>
      </c>
      <c r="J62" s="275"/>
      <c r="K62" s="221">
        <v>0</v>
      </c>
      <c r="L62" s="276"/>
      <c r="M62" s="221">
        <v>0</v>
      </c>
      <c r="N62" s="11"/>
      <c r="O62" s="11"/>
      <c r="P62" s="268"/>
      <c r="Q62" s="268"/>
    </row>
    <row r="63" spans="1:18" ht="17.649999999999999" customHeight="1">
      <c r="A63" s="269"/>
      <c r="B63" s="269" t="s">
        <v>109</v>
      </c>
      <c r="C63" s="269"/>
      <c r="D63" s="6"/>
      <c r="E63" s="269"/>
      <c r="F63" s="269"/>
      <c r="G63" s="6"/>
      <c r="H63" s="6"/>
      <c r="I63" s="6"/>
      <c r="J63" s="6"/>
      <c r="K63" s="6"/>
      <c r="N63" s="11"/>
      <c r="O63" s="11"/>
      <c r="P63" s="268"/>
      <c r="Q63" s="268"/>
    </row>
    <row r="64" spans="1:18" ht="17.649999999999999" customHeight="1">
      <c r="A64" s="269"/>
      <c r="C64" s="269" t="s">
        <v>110</v>
      </c>
      <c r="D64" s="273">
        <v>22</v>
      </c>
      <c r="E64" s="269"/>
      <c r="F64" s="269"/>
      <c r="G64" s="234">
        <v>1601105.42</v>
      </c>
      <c r="H64" s="271"/>
      <c r="I64" s="234">
        <v>1882273.62</v>
      </c>
      <c r="J64" s="271"/>
      <c r="K64" s="252">
        <v>1479283.6</v>
      </c>
      <c r="L64" s="234"/>
      <c r="M64" s="252">
        <v>1866856.03</v>
      </c>
      <c r="N64" s="11"/>
      <c r="O64" s="11"/>
      <c r="P64" s="268"/>
      <c r="Q64" s="268"/>
    </row>
    <row r="65" spans="1:17" ht="17.649999999999999" customHeight="1">
      <c r="B65" s="269"/>
      <c r="C65" s="274" t="s">
        <v>27</v>
      </c>
      <c r="D65" s="273"/>
      <c r="E65" s="6"/>
      <c r="F65" s="6"/>
      <c r="G65" s="237">
        <v>1940397.55</v>
      </c>
      <c r="H65" s="271"/>
      <c r="I65" s="237">
        <v>2501003.2000000002</v>
      </c>
      <c r="J65" s="271"/>
      <c r="K65" s="234">
        <v>1479283.6</v>
      </c>
      <c r="L65" s="234"/>
      <c r="M65" s="234">
        <v>1866856.03</v>
      </c>
      <c r="N65" s="11"/>
      <c r="O65" s="11"/>
      <c r="P65" s="268"/>
      <c r="Q65" s="268"/>
    </row>
    <row r="66" spans="1:17" ht="17.649999999999999" customHeight="1">
      <c r="A66" s="274" t="s">
        <v>28</v>
      </c>
      <c r="B66" s="269"/>
      <c r="C66" s="269"/>
      <c r="D66" s="273"/>
      <c r="E66" s="6"/>
      <c r="F66" s="6"/>
      <c r="G66" s="262">
        <v>60063533.200000003</v>
      </c>
      <c r="H66" s="271"/>
      <c r="I66" s="262">
        <v>53790073.439999998</v>
      </c>
      <c r="J66" s="271"/>
      <c r="K66" s="237">
        <v>29306694.199999999</v>
      </c>
      <c r="L66" s="234"/>
      <c r="M66" s="237">
        <v>47965580.640000001</v>
      </c>
      <c r="N66" s="11"/>
      <c r="O66" s="11"/>
      <c r="P66" s="268"/>
      <c r="Q66" s="268"/>
    </row>
    <row r="67" spans="1:17" ht="17.649999999999999" customHeight="1">
      <c r="A67" s="274"/>
      <c r="B67" s="269"/>
      <c r="C67" s="269"/>
      <c r="D67" s="273"/>
      <c r="E67" s="6"/>
      <c r="F67" s="6"/>
      <c r="G67" s="277"/>
      <c r="H67" s="271"/>
      <c r="I67" s="277"/>
      <c r="J67" s="271"/>
      <c r="K67" s="276"/>
      <c r="L67" s="234"/>
      <c r="M67" s="276"/>
      <c r="N67" s="11"/>
      <c r="O67" s="11"/>
      <c r="P67" s="268"/>
      <c r="Q67" s="268"/>
    </row>
    <row r="68" spans="1:17" ht="17.649999999999999" customHeight="1">
      <c r="A68" s="352" t="s">
        <v>130</v>
      </c>
      <c r="B68" s="352"/>
      <c r="C68" s="352"/>
      <c r="D68" s="352"/>
      <c r="E68" s="352"/>
      <c r="F68" s="352"/>
      <c r="G68" s="352"/>
      <c r="H68" s="352"/>
      <c r="I68" s="352"/>
      <c r="J68" s="352"/>
      <c r="K68" s="352"/>
      <c r="L68" s="352"/>
      <c r="M68" s="352"/>
      <c r="N68" s="11"/>
      <c r="O68" s="11"/>
      <c r="P68" s="268"/>
      <c r="Q68" s="268"/>
    </row>
    <row r="69" spans="1:17" ht="17.649999999999999" customHeight="1">
      <c r="A69" s="352" t="s">
        <v>131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11"/>
      <c r="O69" s="11"/>
      <c r="P69" s="268"/>
      <c r="Q69" s="268"/>
    </row>
    <row r="70" spans="1:17" ht="17.649999999999999" customHeight="1">
      <c r="A70" s="352" t="s">
        <v>132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352"/>
      <c r="N70" s="11"/>
      <c r="O70" s="11"/>
      <c r="P70" s="268"/>
      <c r="Q70" s="268"/>
    </row>
    <row r="71" spans="1:17" ht="17.649999999999999" customHeight="1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M71" s="303"/>
      <c r="N71" s="11"/>
      <c r="O71" s="11"/>
      <c r="P71" s="268"/>
      <c r="Q71" s="268"/>
    </row>
    <row r="72" spans="1:17" ht="17.649999999999999" customHeight="1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M72" s="303"/>
      <c r="N72" s="11"/>
      <c r="O72" s="11"/>
      <c r="P72" s="268"/>
      <c r="Q72" s="268"/>
    </row>
    <row r="73" spans="1:17" ht="26.45" customHeight="1">
      <c r="A73" s="274"/>
      <c r="B73" s="269"/>
      <c r="C73" s="269"/>
      <c r="D73" s="273"/>
      <c r="E73" s="6"/>
      <c r="F73" s="6"/>
      <c r="G73" s="277"/>
      <c r="H73" s="271"/>
      <c r="I73" s="277"/>
      <c r="J73" s="271"/>
      <c r="K73" s="276"/>
      <c r="L73" s="234"/>
      <c r="M73" s="277"/>
      <c r="N73" s="11"/>
      <c r="O73" s="11"/>
      <c r="P73" s="268"/>
      <c r="Q73" s="268"/>
    </row>
    <row r="74" spans="1:17" s="7" customFormat="1" ht="24" customHeight="1">
      <c r="A74" s="83"/>
      <c r="B74" s="80"/>
      <c r="C74" s="80"/>
      <c r="D74" s="82"/>
      <c r="G74" s="101"/>
      <c r="H74" s="81"/>
      <c r="I74" s="101"/>
      <c r="J74" s="81"/>
      <c r="K74" s="102"/>
      <c r="L74" s="77"/>
      <c r="M74" s="101"/>
      <c r="N74" s="78"/>
      <c r="O74" s="78"/>
      <c r="P74" s="79"/>
      <c r="Q74" s="79"/>
    </row>
    <row r="75" spans="1:17" s="7" customFormat="1" ht="24" customHeight="1">
      <c r="A75" s="83"/>
      <c r="B75" s="80"/>
      <c r="C75" s="80"/>
      <c r="D75" s="82"/>
      <c r="G75" s="101"/>
      <c r="H75" s="81"/>
      <c r="I75" s="101"/>
      <c r="J75" s="81"/>
      <c r="K75" s="102"/>
      <c r="L75" s="77"/>
      <c r="M75" s="101"/>
      <c r="N75" s="78"/>
      <c r="O75" s="78"/>
      <c r="P75" s="79"/>
      <c r="Q75" s="79"/>
    </row>
    <row r="76" spans="1:17" s="7" customFormat="1" ht="24" customHeight="1">
      <c r="A76" s="83"/>
      <c r="B76" s="80"/>
      <c r="C76" s="80"/>
      <c r="D76" s="82"/>
      <c r="G76" s="101"/>
      <c r="H76" s="81"/>
      <c r="I76" s="101"/>
      <c r="J76" s="81"/>
      <c r="K76" s="102"/>
      <c r="L76" s="77"/>
      <c r="M76" s="101"/>
      <c r="N76" s="78"/>
      <c r="O76" s="78"/>
      <c r="P76" s="79"/>
      <c r="Q76" s="79"/>
    </row>
    <row r="77" spans="1:17" s="3" customFormat="1" ht="24" customHeight="1">
      <c r="A77" s="354" t="s">
        <v>152</v>
      </c>
      <c r="B77" s="354"/>
      <c r="C77" s="354"/>
      <c r="D77" s="354"/>
      <c r="E77" s="354"/>
      <c r="F77" s="354"/>
      <c r="G77" s="354"/>
      <c r="H77" s="354"/>
      <c r="I77" s="354"/>
      <c r="J77" s="354"/>
      <c r="K77" s="354"/>
      <c r="L77" s="354"/>
      <c r="M77" s="354"/>
      <c r="N77" s="8"/>
      <c r="O77" s="8"/>
    </row>
    <row r="78" spans="1:17" s="3" customFormat="1" ht="24" customHeight="1">
      <c r="A78" s="351" t="s">
        <v>181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8"/>
      <c r="O78" s="8"/>
    </row>
    <row r="79" spans="1:17" s="3" customFormat="1" ht="24" customHeight="1">
      <c r="A79" s="351" t="s">
        <v>182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8"/>
      <c r="O79" s="8"/>
    </row>
    <row r="80" spans="1:17" s="3" customFormat="1" ht="24" customHeight="1">
      <c r="A80" s="351" t="s">
        <v>19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8"/>
      <c r="O80" s="8"/>
    </row>
    <row r="81" spans="1:15" s="3" customFormat="1" ht="24" customHeight="1">
      <c r="A81" s="351" t="s">
        <v>174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8"/>
      <c r="O81" s="8"/>
    </row>
    <row r="82" spans="1:15" s="3" customFormat="1" ht="6" customHeight="1">
      <c r="A82" s="97"/>
      <c r="B82" s="97"/>
      <c r="C82" s="97"/>
      <c r="D82" s="98"/>
      <c r="E82" s="97"/>
      <c r="F82" s="97"/>
      <c r="G82" s="106"/>
      <c r="H82" s="47"/>
      <c r="I82" s="97"/>
      <c r="J82" s="47"/>
      <c r="K82" s="47"/>
      <c r="L82" s="1"/>
      <c r="M82" s="1"/>
      <c r="N82" s="8"/>
      <c r="O82" s="8"/>
    </row>
    <row r="83" spans="1:15" ht="17.850000000000001" customHeight="1">
      <c r="A83" s="356" t="s">
        <v>78</v>
      </c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L83" s="352"/>
      <c r="M83" s="352"/>
      <c r="N83" s="11"/>
      <c r="O83" s="11"/>
    </row>
    <row r="84" spans="1:15" ht="17.850000000000001" customHeight="1">
      <c r="E84" s="243"/>
      <c r="F84" s="243"/>
      <c r="G84" s="359" t="s">
        <v>1</v>
      </c>
      <c r="H84" s="359"/>
      <c r="I84" s="359"/>
      <c r="J84" s="359"/>
      <c r="K84" s="359"/>
      <c r="L84" s="359"/>
      <c r="M84" s="359"/>
      <c r="N84" s="11"/>
      <c r="O84" s="11"/>
    </row>
    <row r="85" spans="1:15" ht="17.850000000000001" customHeight="1">
      <c r="G85" s="357" t="s">
        <v>2</v>
      </c>
      <c r="H85" s="357"/>
      <c r="I85" s="357"/>
      <c r="J85" s="209"/>
      <c r="K85" s="357" t="s">
        <v>3</v>
      </c>
      <c r="L85" s="357"/>
      <c r="M85" s="357"/>
      <c r="N85" s="11"/>
      <c r="O85" s="11"/>
    </row>
    <row r="86" spans="1:15" ht="17.850000000000001" customHeight="1">
      <c r="D86" s="353" t="s">
        <v>4</v>
      </c>
      <c r="E86" s="353"/>
      <c r="G86" s="244" t="s">
        <v>170</v>
      </c>
      <c r="H86" s="209"/>
      <c r="I86" s="244" t="s">
        <v>99</v>
      </c>
      <c r="J86" s="209"/>
      <c r="K86" s="244" t="s">
        <v>170</v>
      </c>
      <c r="L86" s="245"/>
      <c r="M86" s="244" t="s">
        <v>99</v>
      </c>
      <c r="N86" s="11"/>
      <c r="O86" s="11"/>
    </row>
    <row r="87" spans="1:15" s="246" customFormat="1" ht="17.850000000000001" customHeight="1">
      <c r="A87" s="274" t="s">
        <v>29</v>
      </c>
      <c r="B87" s="274"/>
      <c r="C87" s="274"/>
      <c r="D87" s="278"/>
      <c r="E87" s="274"/>
      <c r="F87" s="274"/>
      <c r="G87" s="266"/>
      <c r="H87" s="209"/>
      <c r="I87" s="266"/>
      <c r="J87" s="209"/>
      <c r="K87" s="266"/>
      <c r="L87" s="266"/>
      <c r="M87" s="267"/>
      <c r="N87" s="11"/>
      <c r="O87" s="11"/>
    </row>
    <row r="88" spans="1:15" ht="17.850000000000001" customHeight="1">
      <c r="A88" s="274" t="s">
        <v>30</v>
      </c>
      <c r="B88" s="274"/>
      <c r="C88" s="269"/>
      <c r="D88" s="273">
        <v>31</v>
      </c>
      <c r="E88" s="269"/>
      <c r="F88" s="269"/>
      <c r="G88" s="256"/>
      <c r="H88" s="256"/>
      <c r="I88" s="256"/>
      <c r="J88" s="256"/>
      <c r="K88" s="256"/>
      <c r="L88" s="256"/>
      <c r="M88" s="259"/>
      <c r="N88" s="11"/>
      <c r="O88" s="11"/>
    </row>
    <row r="89" spans="1:15" ht="17.850000000000001" customHeight="1">
      <c r="A89" s="269"/>
      <c r="B89" s="269" t="s">
        <v>31</v>
      </c>
      <c r="C89" s="269"/>
      <c r="D89" s="273"/>
      <c r="E89" s="269"/>
      <c r="F89" s="269"/>
      <c r="G89" s="256"/>
      <c r="H89" s="256"/>
      <c r="I89" s="256"/>
      <c r="J89" s="256"/>
      <c r="K89" s="256"/>
      <c r="L89" s="256"/>
      <c r="M89" s="259"/>
      <c r="N89" s="11"/>
      <c r="O89" s="11"/>
    </row>
    <row r="90" spans="1:15" ht="17.850000000000001" customHeight="1" thickBot="1">
      <c r="A90" s="269"/>
      <c r="C90" s="358" t="s">
        <v>184</v>
      </c>
      <c r="D90" s="358"/>
      <c r="E90" s="269"/>
      <c r="F90" s="269"/>
      <c r="G90" s="279">
        <v>333500000</v>
      </c>
      <c r="H90" s="234"/>
      <c r="I90" s="6"/>
      <c r="J90" s="234"/>
      <c r="K90" s="279">
        <v>333500000</v>
      </c>
      <c r="L90" s="280"/>
      <c r="N90" s="260"/>
    </row>
    <row r="91" spans="1:15" ht="17.850000000000001" customHeight="1" thickTop="1" thickBot="1">
      <c r="A91" s="269"/>
      <c r="C91" s="358" t="s">
        <v>81</v>
      </c>
      <c r="D91" s="358"/>
      <c r="E91" s="269"/>
      <c r="F91" s="269"/>
      <c r="G91" s="194"/>
      <c r="H91" s="234"/>
      <c r="I91" s="279">
        <v>250000000</v>
      </c>
      <c r="J91" s="234"/>
      <c r="K91" s="194"/>
      <c r="L91" s="280"/>
      <c r="M91" s="279">
        <v>250000000</v>
      </c>
      <c r="N91" s="260"/>
    </row>
    <row r="92" spans="1:15" s="224" customFormat="1" ht="17.850000000000001" customHeight="1" thickTop="1">
      <c r="A92" s="224" t="s">
        <v>32</v>
      </c>
      <c r="E92" s="281"/>
      <c r="F92" s="281"/>
      <c r="G92" s="282"/>
      <c r="H92" s="282"/>
      <c r="I92" s="282"/>
      <c r="J92" s="282"/>
      <c r="K92" s="282"/>
      <c r="L92" s="282"/>
      <c r="M92" s="282"/>
      <c r="N92" s="6"/>
      <c r="O92" s="6"/>
    </row>
    <row r="93" spans="1:15" ht="17.850000000000001" customHeight="1">
      <c r="A93" s="224"/>
      <c r="B93" s="224"/>
      <c r="C93" s="358" t="s">
        <v>185</v>
      </c>
      <c r="D93" s="358"/>
      <c r="E93" s="243"/>
      <c r="F93" s="243"/>
      <c r="G93" s="194">
        <v>250000000</v>
      </c>
      <c r="H93" s="234"/>
      <c r="I93" s="6"/>
      <c r="J93" s="234"/>
      <c r="K93" s="268">
        <v>250000000</v>
      </c>
      <c r="L93" s="234"/>
    </row>
    <row r="94" spans="1:15" ht="17.850000000000001" customHeight="1">
      <c r="A94" s="224"/>
      <c r="B94" s="224"/>
      <c r="C94" s="358" t="s">
        <v>188</v>
      </c>
      <c r="D94" s="358"/>
      <c r="E94" s="243"/>
      <c r="F94" s="243"/>
      <c r="G94" s="194"/>
      <c r="H94" s="234"/>
      <c r="I94" s="194">
        <v>250000000</v>
      </c>
      <c r="J94" s="234"/>
      <c r="K94" s="253"/>
      <c r="L94" s="234"/>
      <c r="M94" s="253">
        <v>250000000</v>
      </c>
    </row>
    <row r="95" spans="1:15" ht="17.850000000000001" customHeight="1">
      <c r="A95" s="224"/>
      <c r="B95" s="224"/>
      <c r="C95" s="358"/>
      <c r="D95" s="358"/>
      <c r="E95" s="243"/>
      <c r="F95" s="243"/>
      <c r="G95" s="6"/>
      <c r="H95" s="6"/>
      <c r="I95" s="6"/>
      <c r="J95" s="6"/>
      <c r="K95" s="6"/>
      <c r="N95" s="231"/>
    </row>
    <row r="96" spans="1:15" ht="17.850000000000001" customHeight="1">
      <c r="A96" s="283" t="s">
        <v>33</v>
      </c>
      <c r="B96" s="224"/>
      <c r="C96" s="224"/>
      <c r="E96" s="243"/>
      <c r="F96" s="243"/>
      <c r="G96" s="116"/>
      <c r="H96" s="234"/>
      <c r="I96" s="116"/>
      <c r="J96" s="234"/>
      <c r="K96" s="116"/>
      <c r="L96" s="234"/>
      <c r="M96" s="253"/>
    </row>
    <row r="97" spans="1:23" ht="17.850000000000001" customHeight="1">
      <c r="A97" s="224"/>
      <c r="B97" s="224" t="s">
        <v>34</v>
      </c>
      <c r="C97" s="224"/>
      <c r="E97" s="243"/>
      <c r="F97" s="243"/>
      <c r="G97" s="116"/>
      <c r="H97" s="234"/>
      <c r="I97" s="116"/>
      <c r="J97" s="234"/>
      <c r="K97" s="116"/>
      <c r="L97" s="234"/>
      <c r="M97" s="253"/>
      <c r="T97" s="268"/>
      <c r="U97" s="268"/>
      <c r="V97" s="268"/>
      <c r="W97" s="268"/>
    </row>
    <row r="98" spans="1:23" ht="17.850000000000001" customHeight="1">
      <c r="A98" s="224"/>
      <c r="B98" s="224" t="s">
        <v>35</v>
      </c>
      <c r="C98" s="224" t="s">
        <v>36</v>
      </c>
      <c r="D98" s="4">
        <v>24</v>
      </c>
      <c r="E98" s="243"/>
      <c r="F98" s="243"/>
      <c r="G98" s="116">
        <v>1498212.27</v>
      </c>
      <c r="H98" s="234"/>
      <c r="I98" s="116">
        <v>1498212.27</v>
      </c>
      <c r="J98" s="234"/>
      <c r="K98" s="116">
        <v>1498212.27</v>
      </c>
      <c r="L98" s="234"/>
      <c r="M98" s="116">
        <v>1498212.27</v>
      </c>
      <c r="N98" s="260"/>
    </row>
    <row r="99" spans="1:23" ht="17.850000000000001" customHeight="1">
      <c r="A99" s="224"/>
      <c r="B99" s="224" t="s">
        <v>37</v>
      </c>
      <c r="C99" s="224"/>
      <c r="E99" s="243"/>
      <c r="F99" s="243"/>
      <c r="G99" s="116">
        <v>38436967.990000002</v>
      </c>
      <c r="H99" s="234">
        <v>0</v>
      </c>
      <c r="I99" s="116">
        <v>17987521.879999999</v>
      </c>
      <c r="J99" s="234"/>
      <c r="K99" s="116">
        <v>12849935.33</v>
      </c>
      <c r="L99" s="234"/>
      <c r="M99" s="116">
        <v>4450624.12</v>
      </c>
      <c r="N99" s="268"/>
    </row>
    <row r="100" spans="1:23" ht="17.850000000000001" customHeight="1">
      <c r="A100" s="255" t="s">
        <v>38</v>
      </c>
      <c r="E100" s="243"/>
      <c r="F100" s="243"/>
      <c r="G100" s="262">
        <v>289935180.25999999</v>
      </c>
      <c r="H100" s="234"/>
      <c r="I100" s="262">
        <v>269485734.14999998</v>
      </c>
      <c r="J100" s="234"/>
      <c r="K100" s="262">
        <v>264348147.59999999</v>
      </c>
      <c r="L100" s="284"/>
      <c r="M100" s="262">
        <v>255948836.38999999</v>
      </c>
      <c r="N100" s="260"/>
      <c r="Q100" s="116"/>
      <c r="R100" s="234"/>
      <c r="S100" s="116"/>
      <c r="T100" s="234"/>
      <c r="U100" s="116"/>
      <c r="V100" s="234"/>
      <c r="W100" s="253"/>
    </row>
    <row r="101" spans="1:23" ht="17.850000000000001" customHeight="1">
      <c r="A101" s="246" t="s">
        <v>39</v>
      </c>
      <c r="E101" s="243"/>
      <c r="F101" s="243"/>
      <c r="G101" s="285">
        <v>34797549.490000002</v>
      </c>
      <c r="H101" s="234"/>
      <c r="I101" s="285">
        <v>28304061.829999998</v>
      </c>
      <c r="J101" s="234"/>
      <c r="K101" s="286">
        <v>0</v>
      </c>
      <c r="L101" s="221"/>
      <c r="M101" s="286">
        <v>0</v>
      </c>
      <c r="Q101" s="287"/>
      <c r="R101" s="287"/>
      <c r="S101" s="287"/>
      <c r="T101" s="287"/>
      <c r="U101" s="287"/>
      <c r="V101" s="287"/>
      <c r="W101" s="287"/>
    </row>
    <row r="102" spans="1:23" ht="17.850000000000001" customHeight="1">
      <c r="A102" s="255" t="s">
        <v>40</v>
      </c>
      <c r="E102" s="243"/>
      <c r="F102" s="243"/>
      <c r="G102" s="285">
        <v>324732729.75</v>
      </c>
      <c r="H102" s="234"/>
      <c r="I102" s="285">
        <v>297789795.98000002</v>
      </c>
      <c r="J102" s="234"/>
      <c r="K102" s="262">
        <v>264348147.59999999</v>
      </c>
      <c r="L102" s="270"/>
      <c r="M102" s="262">
        <v>255948836.38999999</v>
      </c>
      <c r="N102" s="260"/>
      <c r="Q102" s="277"/>
    </row>
    <row r="103" spans="1:23" ht="17.850000000000001" customHeight="1" thickBot="1">
      <c r="A103" s="246" t="s">
        <v>41</v>
      </c>
      <c r="E103" s="243"/>
      <c r="F103" s="243"/>
      <c r="G103" s="288">
        <v>384796262.94999999</v>
      </c>
      <c r="H103" s="234"/>
      <c r="I103" s="288">
        <v>351579869.42000002</v>
      </c>
      <c r="J103" s="234"/>
      <c r="K103" s="288">
        <v>293654841.80000001</v>
      </c>
      <c r="L103" s="270"/>
      <c r="M103" s="288">
        <v>303914417.03200001</v>
      </c>
      <c r="N103" s="260">
        <f>G103-G28</f>
        <v>0</v>
      </c>
      <c r="O103" s="260"/>
      <c r="Q103" s="277"/>
    </row>
    <row r="104" spans="1:23" ht="19.149999999999999" customHeight="1" thickTop="1">
      <c r="A104" s="246"/>
      <c r="E104" s="243"/>
      <c r="F104" s="243"/>
      <c r="G104" s="276"/>
      <c r="H104" s="234"/>
      <c r="I104" s="276"/>
      <c r="J104" s="234"/>
      <c r="K104" s="276"/>
      <c r="L104" s="270"/>
      <c r="M104" s="276"/>
      <c r="N104" s="260"/>
      <c r="O104" s="260"/>
      <c r="Q104" s="277"/>
    </row>
    <row r="105" spans="1:23" s="246" customFormat="1" ht="19.899999999999999" customHeight="1">
      <c r="A105" s="352" t="s">
        <v>130</v>
      </c>
      <c r="B105" s="352"/>
      <c r="C105" s="352"/>
      <c r="D105" s="352"/>
      <c r="E105" s="352"/>
      <c r="F105" s="352"/>
      <c r="G105" s="352"/>
      <c r="H105" s="352"/>
      <c r="I105" s="352"/>
      <c r="J105" s="352"/>
      <c r="K105" s="352"/>
      <c r="L105" s="352"/>
      <c r="M105" s="352"/>
      <c r="N105" s="11"/>
      <c r="O105" s="11"/>
      <c r="Q105" s="276"/>
    </row>
    <row r="106" spans="1:23" s="246" customFormat="1" ht="19.899999999999999" customHeight="1">
      <c r="A106" s="352" t="s">
        <v>131</v>
      </c>
      <c r="B106" s="352"/>
      <c r="C106" s="352"/>
      <c r="D106" s="352"/>
      <c r="E106" s="352"/>
      <c r="F106" s="352"/>
      <c r="G106" s="352"/>
      <c r="H106" s="352"/>
      <c r="I106" s="352"/>
      <c r="J106" s="352"/>
      <c r="K106" s="352"/>
      <c r="L106" s="352"/>
      <c r="M106" s="352"/>
      <c r="N106" s="11"/>
      <c r="O106" s="11"/>
      <c r="Q106" s="276"/>
    </row>
    <row r="107" spans="1:23" s="246" customFormat="1" ht="19.899999999999999" customHeight="1">
      <c r="A107" s="352" t="s">
        <v>132</v>
      </c>
      <c r="B107" s="352"/>
      <c r="C107" s="352"/>
      <c r="D107" s="352"/>
      <c r="E107" s="352"/>
      <c r="F107" s="352"/>
      <c r="G107" s="352"/>
      <c r="H107" s="352"/>
      <c r="I107" s="352"/>
      <c r="J107" s="352"/>
      <c r="K107" s="352"/>
      <c r="L107" s="352"/>
      <c r="M107" s="352"/>
      <c r="N107" s="11"/>
      <c r="O107" s="11"/>
    </row>
    <row r="108" spans="1:23" s="246" customFormat="1" ht="19.899999999999999" customHeight="1">
      <c r="A108" s="303"/>
      <c r="B108" s="303"/>
      <c r="C108" s="303"/>
      <c r="D108" s="303"/>
      <c r="E108" s="303"/>
      <c r="F108" s="303"/>
      <c r="G108" s="303"/>
      <c r="H108" s="303"/>
      <c r="I108" s="303"/>
      <c r="J108" s="303"/>
      <c r="K108" s="303"/>
      <c r="L108" s="303"/>
      <c r="M108" s="303"/>
      <c r="N108" s="11"/>
      <c r="O108" s="11"/>
    </row>
    <row r="109" spans="1:23" s="76" customFormat="1" ht="19.899999999999999" customHeight="1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78"/>
      <c r="O109" s="78"/>
    </row>
    <row r="110" spans="1:23" s="76" customFormat="1" ht="15" customHeight="1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78"/>
      <c r="O110" s="78"/>
    </row>
    <row r="111" spans="1:23" s="76" customFormat="1" ht="19.899999999999999" customHeight="1">
      <c r="A111" s="104"/>
      <c r="B111" s="104"/>
      <c r="C111" s="104"/>
      <c r="D111" s="104"/>
      <c r="E111" s="104"/>
      <c r="F111" s="104"/>
      <c r="G111" s="105"/>
      <c r="H111" s="105"/>
      <c r="I111" s="104"/>
      <c r="J111" s="104"/>
      <c r="K111" s="104"/>
      <c r="L111" s="104"/>
      <c r="M111" s="104"/>
      <c r="N111" s="78"/>
      <c r="O111" s="78"/>
    </row>
    <row r="112" spans="1:23" s="76" customFormat="1" ht="19.899999999999999" customHeight="1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78"/>
      <c r="O112" s="78"/>
    </row>
    <row r="113" spans="1:15" s="76" customFormat="1" ht="19.149999999999999" customHeight="1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78"/>
      <c r="O113" s="78"/>
    </row>
    <row r="114" spans="1:15" ht="24" customHeight="1">
      <c r="G114" s="11">
        <f t="shared" ref="G114:M114" si="0">G103-G28</f>
        <v>0</v>
      </c>
      <c r="H114" s="11">
        <f t="shared" si="0"/>
        <v>0</v>
      </c>
      <c r="I114" s="11">
        <f t="shared" si="0"/>
        <v>0</v>
      </c>
      <c r="J114" s="11">
        <f t="shared" si="0"/>
        <v>0</v>
      </c>
      <c r="K114" s="11">
        <f t="shared" si="0"/>
        <v>0</v>
      </c>
      <c r="L114" s="11">
        <f t="shared" si="0"/>
        <v>0</v>
      </c>
      <c r="M114" s="11">
        <f t="shared" si="0"/>
        <v>1.999974250793457E-3</v>
      </c>
    </row>
  </sheetData>
  <mergeCells count="45">
    <mergeCell ref="A79:M79"/>
    <mergeCell ref="C91:D91"/>
    <mergeCell ref="A1:M1"/>
    <mergeCell ref="G47:I47"/>
    <mergeCell ref="G46:M46"/>
    <mergeCell ref="G8:M8"/>
    <mergeCell ref="G85:I85"/>
    <mergeCell ref="G84:M84"/>
    <mergeCell ref="A42:M42"/>
    <mergeCell ref="A40:M40"/>
    <mergeCell ref="A43:M43"/>
    <mergeCell ref="K47:M47"/>
    <mergeCell ref="D48:E48"/>
    <mergeCell ref="A77:M77"/>
    <mergeCell ref="A2:M2"/>
    <mergeCell ref="A81:M81"/>
    <mergeCell ref="A105:M105"/>
    <mergeCell ref="A83:M83"/>
    <mergeCell ref="K85:M85"/>
    <mergeCell ref="D86:E86"/>
    <mergeCell ref="C90:D90"/>
    <mergeCell ref="C94:D94"/>
    <mergeCell ref="C93:D93"/>
    <mergeCell ref="C95:D95"/>
    <mergeCell ref="A5:M5"/>
    <mergeCell ref="A7:M7"/>
    <mergeCell ref="K9:M9"/>
    <mergeCell ref="G9:I9"/>
    <mergeCell ref="A41:M41"/>
    <mergeCell ref="A3:M3"/>
    <mergeCell ref="A70:M70"/>
    <mergeCell ref="A106:M106"/>
    <mergeCell ref="A107:M107"/>
    <mergeCell ref="D10:E10"/>
    <mergeCell ref="A39:M39"/>
    <mergeCell ref="A29:M29"/>
    <mergeCell ref="A30:M30"/>
    <mergeCell ref="A31:M31"/>
    <mergeCell ref="A32:M32"/>
    <mergeCell ref="A78:M78"/>
    <mergeCell ref="A80:M80"/>
    <mergeCell ref="A45:M45"/>
    <mergeCell ref="A68:M68"/>
    <mergeCell ref="A69:M69"/>
    <mergeCell ref="A4:M4"/>
  </mergeCells>
  <pageMargins left="0.98425196850393704" right="0.31496062992125984" top="0.82677165354330717" bottom="0.78740157480314965" header="0.51181102362204722" footer="0.78740157480314965"/>
  <pageSetup paperSize="9" firstPageNumber="2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48"/>
  <sheetViews>
    <sheetView tabSelected="1" view="pageBreakPreview" topLeftCell="C1" zoomScaleSheetLayoutView="100" workbookViewId="0">
      <selection activeCell="N14" sqref="N14"/>
    </sheetView>
  </sheetViews>
  <sheetFormatPr defaultColWidth="5.28515625" defaultRowHeight="24" customHeight="1"/>
  <cols>
    <col min="1" max="1" width="1.28515625" style="20" customWidth="1"/>
    <col min="2" max="2" width="27.28515625" style="20" customWidth="1"/>
    <col min="3" max="3" width="4.42578125" style="26" customWidth="1"/>
    <col min="4" max="4" width="2.140625" style="19" customWidth="1"/>
    <col min="5" max="5" width="0.7109375" style="27" customWidth="1"/>
    <col min="6" max="6" width="12.28515625" style="28" customWidth="1"/>
    <col min="7" max="7" width="0.7109375" style="29" customWidth="1"/>
    <col min="8" max="8" width="12.140625" style="28" customWidth="1"/>
    <col min="9" max="9" width="0.7109375" style="29" customWidth="1"/>
    <col min="10" max="10" width="12.28515625" style="29" customWidth="1"/>
    <col min="11" max="11" width="0.7109375" style="29" customWidth="1"/>
    <col min="12" max="12" width="12.7109375" style="29" customWidth="1"/>
    <col min="13" max="14" width="16.7109375" style="29" customWidth="1"/>
    <col min="15" max="15" width="11.7109375" style="19" customWidth="1"/>
    <col min="16" max="16" width="12" style="20" customWidth="1"/>
    <col min="17" max="17" width="15.140625" style="20" customWidth="1"/>
    <col min="18" max="18" width="12.7109375" style="20" customWidth="1"/>
    <col min="19" max="19" width="10.28515625" style="20" customWidth="1"/>
    <col min="20" max="21" width="11.7109375" style="20" bestFit="1" customWidth="1"/>
    <col min="22" max="22" width="11.140625" style="20" bestFit="1" customWidth="1"/>
    <col min="23" max="23" width="11.7109375" style="20" bestFit="1" customWidth="1"/>
    <col min="24" max="24" width="13.7109375" style="20" customWidth="1"/>
    <col min="25" max="25" width="5.7109375" style="20" customWidth="1"/>
    <col min="26" max="26" width="15.28515625" style="20" bestFit="1" customWidth="1"/>
    <col min="27" max="27" width="5.28515625" style="20"/>
    <col min="28" max="28" width="9" style="20" bestFit="1" customWidth="1"/>
    <col min="29" max="29" width="11.7109375" style="20" bestFit="1" customWidth="1"/>
    <col min="30" max="30" width="11.140625" style="20" bestFit="1" customWidth="1"/>
    <col min="31" max="16384" width="5.28515625" style="20"/>
  </cols>
  <sheetData>
    <row r="1" spans="1:29" s="13" customFormat="1" ht="21" customHeight="1">
      <c r="A1" s="352" t="s">
        <v>18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166"/>
      <c r="N1" s="166"/>
      <c r="O1" s="12"/>
    </row>
    <row r="2" spans="1:29" s="12" customFormat="1" ht="21" customHeight="1">
      <c r="A2" s="351" t="s">
        <v>183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168"/>
      <c r="N2" s="165"/>
      <c r="O2" s="14"/>
      <c r="U2" s="15"/>
      <c r="V2" s="15"/>
      <c r="W2" s="15"/>
      <c r="X2" s="15"/>
      <c r="Y2" s="15"/>
    </row>
    <row r="3" spans="1:29" s="12" customFormat="1" ht="21" customHeight="1">
      <c r="A3" s="351" t="s">
        <v>182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168"/>
      <c r="N3" s="168"/>
      <c r="O3" s="14"/>
      <c r="U3" s="15"/>
      <c r="V3" s="15"/>
      <c r="W3" s="15"/>
      <c r="X3" s="15"/>
      <c r="Y3" s="15"/>
    </row>
    <row r="4" spans="1:29" s="12" customFormat="1" ht="21" customHeight="1">
      <c r="A4" s="362" t="s">
        <v>42</v>
      </c>
      <c r="B4" s="362"/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16"/>
      <c r="N4" s="16"/>
      <c r="O4" s="17"/>
      <c r="P4" s="17"/>
      <c r="U4" s="15"/>
      <c r="V4" s="15"/>
      <c r="W4" s="15"/>
      <c r="X4" s="15"/>
      <c r="Y4" s="15"/>
    </row>
    <row r="5" spans="1:29" s="12" customFormat="1" ht="21" customHeight="1">
      <c r="A5" s="363" t="s">
        <v>169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18"/>
      <c r="N5" s="18"/>
      <c r="U5" s="15"/>
      <c r="V5" s="15"/>
      <c r="W5" s="15"/>
      <c r="X5" s="15"/>
      <c r="Y5" s="15"/>
    </row>
    <row r="6" spans="1:29" s="12" customFormat="1" ht="11.45" customHeight="1">
      <c r="A6" s="159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U6" s="15"/>
      <c r="V6" s="15"/>
      <c r="W6" s="15"/>
      <c r="X6" s="15"/>
      <c r="Y6" s="15"/>
    </row>
    <row r="7" spans="1:29" s="64" customFormat="1" ht="16.5" customHeight="1">
      <c r="A7" s="60"/>
      <c r="B7" s="60"/>
      <c r="C7" s="61"/>
      <c r="D7" s="62"/>
      <c r="E7" s="63"/>
      <c r="F7" s="364" t="s">
        <v>1</v>
      </c>
      <c r="G7" s="364"/>
      <c r="H7" s="364"/>
      <c r="I7" s="364"/>
      <c r="J7" s="364"/>
      <c r="K7" s="364"/>
      <c r="L7" s="364"/>
      <c r="M7" s="289"/>
      <c r="N7" s="289"/>
      <c r="O7" s="62"/>
      <c r="U7" s="290"/>
      <c r="V7" s="290"/>
      <c r="W7" s="290"/>
      <c r="X7" s="290"/>
      <c r="Y7" s="290"/>
    </row>
    <row r="8" spans="1:29" s="64" customFormat="1" ht="16.5" customHeight="1">
      <c r="C8" s="61"/>
      <c r="D8" s="62"/>
      <c r="E8" s="65"/>
      <c r="F8" s="360" t="s">
        <v>2</v>
      </c>
      <c r="G8" s="360"/>
      <c r="H8" s="360"/>
      <c r="I8" s="66"/>
      <c r="J8" s="360" t="s">
        <v>3</v>
      </c>
      <c r="K8" s="360"/>
      <c r="L8" s="360"/>
      <c r="M8" s="291"/>
      <c r="N8" s="291"/>
      <c r="O8" s="62"/>
      <c r="U8" s="290"/>
      <c r="V8" s="290"/>
      <c r="W8" s="290"/>
      <c r="X8" s="290"/>
      <c r="Y8" s="290"/>
    </row>
    <row r="9" spans="1:29" s="64" customFormat="1" ht="16.5" customHeight="1">
      <c r="C9" s="361" t="s">
        <v>4</v>
      </c>
      <c r="D9" s="361"/>
      <c r="E9" s="65"/>
      <c r="F9" s="113" t="s">
        <v>170</v>
      </c>
      <c r="G9" s="68"/>
      <c r="H9" s="113" t="s">
        <v>99</v>
      </c>
      <c r="I9" s="68"/>
      <c r="J9" s="67" t="s">
        <v>170</v>
      </c>
      <c r="K9" s="69"/>
      <c r="L9" s="67" t="s">
        <v>99</v>
      </c>
      <c r="M9" s="71"/>
      <c r="N9" s="71"/>
      <c r="O9" s="62"/>
      <c r="U9" s="290"/>
      <c r="V9" s="290"/>
      <c r="W9" s="290"/>
      <c r="X9" s="290"/>
      <c r="Y9" s="290"/>
    </row>
    <row r="10" spans="1:29" s="64" customFormat="1" ht="16.5" customHeight="1">
      <c r="A10" s="117" t="s">
        <v>43</v>
      </c>
      <c r="C10" s="172"/>
      <c r="D10" s="172"/>
      <c r="E10" s="70"/>
      <c r="F10" s="71"/>
      <c r="G10" s="68"/>
      <c r="H10" s="71"/>
      <c r="I10" s="68"/>
      <c r="J10" s="71"/>
      <c r="K10" s="69"/>
      <c r="L10" s="71"/>
      <c r="M10" s="71"/>
      <c r="N10" s="71"/>
      <c r="O10" s="62"/>
      <c r="U10" s="290"/>
      <c r="V10" s="290"/>
      <c r="W10" s="290"/>
      <c r="X10" s="290"/>
      <c r="Y10" s="290"/>
    </row>
    <row r="11" spans="1:29" s="64" customFormat="1" ht="16.5" customHeight="1">
      <c r="B11" s="72" t="s">
        <v>80</v>
      </c>
      <c r="C11" s="73"/>
      <c r="D11" s="172"/>
      <c r="E11" s="72"/>
      <c r="F11" s="84">
        <v>213076903.28999999</v>
      </c>
      <c r="G11" s="85"/>
      <c r="H11" s="84">
        <v>173918645.78999999</v>
      </c>
      <c r="I11" s="85"/>
      <c r="J11" s="85">
        <v>90385311.820000008</v>
      </c>
      <c r="K11" s="85"/>
      <c r="L11" s="85">
        <v>81528464.510000005</v>
      </c>
      <c r="M11" s="292"/>
      <c r="N11" s="292"/>
      <c r="O11" s="293"/>
      <c r="Q11" s="290"/>
      <c r="U11" s="290"/>
      <c r="V11" s="290"/>
      <c r="W11" s="290"/>
      <c r="X11" s="290"/>
      <c r="Y11" s="290"/>
    </row>
    <row r="12" spans="1:29" s="64" customFormat="1" ht="16.5" customHeight="1">
      <c r="B12" s="72" t="s">
        <v>79</v>
      </c>
      <c r="C12" s="73"/>
      <c r="D12" s="172"/>
      <c r="E12" s="72"/>
      <c r="F12" s="108">
        <v>0</v>
      </c>
      <c r="G12" s="86"/>
      <c r="H12" s="108">
        <v>0</v>
      </c>
      <c r="I12" s="86"/>
      <c r="J12" s="85">
        <v>1680000</v>
      </c>
      <c r="K12" s="86"/>
      <c r="L12" s="85">
        <v>1680000</v>
      </c>
      <c r="M12" s="292"/>
      <c r="N12" s="292"/>
      <c r="O12" s="293"/>
      <c r="P12" s="294"/>
      <c r="Q12" s="290"/>
      <c r="U12" s="290"/>
      <c r="V12" s="290"/>
      <c r="W12" s="290"/>
      <c r="X12" s="290"/>
      <c r="Y12" s="290"/>
      <c r="AC12" s="290"/>
    </row>
    <row r="13" spans="1:29" s="64" customFormat="1" ht="16.5" customHeight="1">
      <c r="B13" s="72" t="s">
        <v>44</v>
      </c>
      <c r="C13" s="73"/>
      <c r="D13" s="172"/>
      <c r="E13" s="72"/>
      <c r="F13" s="84">
        <v>1093165.77</v>
      </c>
      <c r="G13" s="86"/>
      <c r="H13" s="84">
        <v>961598.79</v>
      </c>
      <c r="I13" s="86"/>
      <c r="J13" s="85">
        <v>2072725.54</v>
      </c>
      <c r="K13" s="86"/>
      <c r="L13" s="85">
        <v>1359876.46</v>
      </c>
      <c r="M13" s="292"/>
      <c r="N13" s="292"/>
      <c r="O13" s="293"/>
      <c r="P13" s="294"/>
      <c r="Q13" s="290"/>
      <c r="U13" s="290"/>
      <c r="V13" s="290"/>
      <c r="W13" s="290"/>
      <c r="X13" s="290"/>
      <c r="Y13" s="290"/>
      <c r="AC13" s="290"/>
    </row>
    <row r="14" spans="1:29" s="64" customFormat="1" ht="16.5" customHeight="1">
      <c r="A14" s="118" t="s">
        <v>45</v>
      </c>
      <c r="B14" s="72"/>
      <c r="C14" s="73"/>
      <c r="D14" s="172"/>
      <c r="E14" s="72"/>
      <c r="F14" s="167">
        <v>214170069.06</v>
      </c>
      <c r="G14" s="86"/>
      <c r="H14" s="167">
        <v>174880244.57999998</v>
      </c>
      <c r="I14" s="86"/>
      <c r="J14" s="87">
        <v>94138037.360000014</v>
      </c>
      <c r="K14" s="86"/>
      <c r="L14" s="87">
        <v>84568340.969999999</v>
      </c>
      <c r="M14" s="292"/>
      <c r="N14" s="292"/>
      <c r="O14" s="293"/>
      <c r="P14" s="294"/>
      <c r="Q14" s="290"/>
      <c r="R14" s="295"/>
      <c r="U14" s="290"/>
      <c r="V14" s="290"/>
      <c r="W14" s="290"/>
      <c r="X14" s="290"/>
      <c r="Y14" s="290"/>
      <c r="AC14" s="290"/>
    </row>
    <row r="15" spans="1:29" s="64" customFormat="1" ht="16.5" customHeight="1">
      <c r="A15" s="118" t="s">
        <v>46</v>
      </c>
      <c r="C15" s="73"/>
      <c r="D15" s="172"/>
      <c r="E15" s="72"/>
      <c r="F15" s="88"/>
      <c r="G15" s="85"/>
      <c r="H15" s="88"/>
      <c r="I15" s="85"/>
      <c r="J15" s="88"/>
      <c r="K15" s="85"/>
      <c r="L15" s="88"/>
      <c r="M15" s="292"/>
      <c r="N15" s="292"/>
      <c r="O15" s="62"/>
      <c r="Q15" s="290"/>
      <c r="U15" s="290"/>
      <c r="V15" s="290"/>
      <c r="W15" s="290"/>
      <c r="X15" s="290"/>
      <c r="Y15" s="290"/>
    </row>
    <row r="16" spans="1:29" s="64" customFormat="1" ht="16.5" customHeight="1">
      <c r="A16" s="72"/>
      <c r="B16" s="64" t="s">
        <v>47</v>
      </c>
      <c r="C16" s="73"/>
      <c r="D16" s="172"/>
      <c r="E16" s="72"/>
      <c r="F16" s="122">
        <v>148389448.75</v>
      </c>
      <c r="G16" s="85"/>
      <c r="H16" s="122">
        <v>122488027.95999999</v>
      </c>
      <c r="I16" s="85"/>
      <c r="J16" s="84">
        <v>61822461.040000007</v>
      </c>
      <c r="K16" s="85"/>
      <c r="L16" s="84">
        <v>58662999</v>
      </c>
      <c r="M16" s="292"/>
      <c r="N16" s="292"/>
      <c r="O16" s="62"/>
      <c r="Q16" s="290"/>
      <c r="R16" s="295"/>
      <c r="U16" s="290"/>
      <c r="V16" s="290"/>
      <c r="W16" s="290"/>
      <c r="X16" s="290"/>
      <c r="Y16" s="290"/>
    </row>
    <row r="17" spans="1:25" s="64" customFormat="1" ht="16.5" customHeight="1">
      <c r="A17" s="72"/>
      <c r="B17" s="72" t="s">
        <v>118</v>
      </c>
      <c r="C17" s="73"/>
      <c r="D17" s="172"/>
      <c r="E17" s="72"/>
      <c r="F17" s="122">
        <v>11448283.710000001</v>
      </c>
      <c r="G17" s="85"/>
      <c r="H17" s="122">
        <v>7223485.8300000001</v>
      </c>
      <c r="I17" s="85"/>
      <c r="J17" s="84">
        <v>6860753.3699999992</v>
      </c>
      <c r="K17" s="85"/>
      <c r="L17" s="84">
        <v>5853918.6100000003</v>
      </c>
      <c r="M17" s="292"/>
      <c r="N17" s="292"/>
      <c r="O17" s="62"/>
      <c r="Q17" s="290"/>
      <c r="R17" s="295"/>
      <c r="U17" s="290"/>
      <c r="V17" s="290"/>
      <c r="W17" s="290"/>
      <c r="X17" s="290"/>
      <c r="Y17" s="290"/>
    </row>
    <row r="18" spans="1:25" s="64" customFormat="1" ht="16.5" customHeight="1">
      <c r="B18" s="72" t="s">
        <v>48</v>
      </c>
      <c r="C18" s="61"/>
      <c r="D18" s="62"/>
      <c r="E18" s="72"/>
      <c r="F18" s="123">
        <v>19753711.739999995</v>
      </c>
      <c r="G18" s="86"/>
      <c r="H18" s="123">
        <v>21256889.549999993</v>
      </c>
      <c r="I18" s="86"/>
      <c r="J18" s="85">
        <v>14514619.119999997</v>
      </c>
      <c r="K18" s="86"/>
      <c r="L18" s="85">
        <v>17394454.419999994</v>
      </c>
      <c r="M18" s="292"/>
      <c r="N18" s="292"/>
      <c r="O18" s="293"/>
      <c r="Q18" s="290"/>
      <c r="R18" s="294"/>
      <c r="T18" s="89"/>
      <c r="U18" s="290"/>
      <c r="V18" s="290"/>
      <c r="W18" s="290"/>
      <c r="X18" s="290"/>
      <c r="Y18" s="290"/>
    </row>
    <row r="19" spans="1:25" s="64" customFormat="1" ht="16.5" customHeight="1">
      <c r="A19" s="117" t="s">
        <v>50</v>
      </c>
      <c r="B19" s="74"/>
      <c r="C19" s="73"/>
      <c r="D19" s="172"/>
      <c r="E19" s="72"/>
      <c r="F19" s="87">
        <v>179591444.19999999</v>
      </c>
      <c r="G19" s="85"/>
      <c r="H19" s="87">
        <v>150968403.33999997</v>
      </c>
      <c r="I19" s="85"/>
      <c r="J19" s="87">
        <v>83197833.530000001</v>
      </c>
      <c r="K19" s="85"/>
      <c r="L19" s="87">
        <v>81911372.030000001</v>
      </c>
      <c r="M19" s="292"/>
      <c r="N19" s="292"/>
      <c r="O19" s="293"/>
      <c r="Q19" s="290"/>
      <c r="R19" s="294"/>
      <c r="T19" s="89"/>
      <c r="U19" s="290"/>
      <c r="V19" s="290"/>
      <c r="W19" s="290"/>
      <c r="X19" s="290"/>
      <c r="Y19" s="290"/>
    </row>
    <row r="20" spans="1:25" s="64" customFormat="1" ht="16.5" customHeight="1">
      <c r="A20" s="117" t="s">
        <v>119</v>
      </c>
      <c r="B20" s="74"/>
      <c r="C20" s="73"/>
      <c r="D20" s="172"/>
      <c r="E20" s="72"/>
      <c r="F20" s="120">
        <f>F14-F19</f>
        <v>34578624.860000014</v>
      </c>
      <c r="G20" s="85"/>
      <c r="H20" s="120">
        <v>23911841.24000001</v>
      </c>
      <c r="I20" s="85"/>
      <c r="J20" s="120">
        <v>10940203.830000013</v>
      </c>
      <c r="K20" s="85"/>
      <c r="L20" s="120">
        <v>2656968.9399999976</v>
      </c>
      <c r="M20" s="296"/>
      <c r="N20" s="292"/>
      <c r="O20" s="293"/>
      <c r="Q20" s="290"/>
      <c r="R20" s="294"/>
      <c r="T20" s="89"/>
      <c r="U20" s="290"/>
      <c r="V20" s="290"/>
      <c r="W20" s="290"/>
      <c r="X20" s="290"/>
      <c r="Y20" s="290"/>
    </row>
    <row r="21" spans="1:25" s="64" customFormat="1" ht="16.5" customHeight="1">
      <c r="B21" s="74" t="s">
        <v>49</v>
      </c>
      <c r="C21" s="61"/>
      <c r="D21" s="62"/>
      <c r="E21" s="72"/>
      <c r="F21" s="84">
        <v>1601131.4900000002</v>
      </c>
      <c r="G21" s="85"/>
      <c r="H21" s="84">
        <v>2273788.23</v>
      </c>
      <c r="I21" s="85"/>
      <c r="J21" s="85">
        <v>1262482.54</v>
      </c>
      <c r="K21" s="85"/>
      <c r="L21" s="85">
        <v>2227115.48</v>
      </c>
      <c r="M21" s="296"/>
      <c r="N21" s="292"/>
      <c r="O21" s="293"/>
      <c r="P21" s="295"/>
      <c r="Q21" s="290"/>
      <c r="R21" s="294"/>
      <c r="U21" s="290"/>
      <c r="V21" s="290"/>
      <c r="W21" s="290"/>
      <c r="X21" s="290"/>
      <c r="Y21" s="290"/>
    </row>
    <row r="22" spans="1:25" s="64" customFormat="1" ht="16.5" customHeight="1">
      <c r="A22" s="117" t="s">
        <v>51</v>
      </c>
      <c r="B22" s="74"/>
      <c r="C22" s="73"/>
      <c r="D22" s="172"/>
      <c r="E22" s="72"/>
      <c r="F22" s="121">
        <f>F20-F21</f>
        <v>32977493.370000012</v>
      </c>
      <c r="G22" s="86"/>
      <c r="H22" s="121">
        <v>21638053.010000009</v>
      </c>
      <c r="I22" s="86"/>
      <c r="J22" s="121">
        <v>9677721.2899999991</v>
      </c>
      <c r="K22" s="86"/>
      <c r="L22" s="121">
        <v>429853.45999999763</v>
      </c>
      <c r="M22" s="152"/>
      <c r="N22" s="292"/>
      <c r="O22" s="62"/>
      <c r="Q22" s="290"/>
      <c r="T22" s="89"/>
      <c r="U22" s="290"/>
      <c r="V22" s="290"/>
      <c r="W22" s="290"/>
      <c r="X22" s="290"/>
      <c r="Y22" s="290"/>
    </row>
    <row r="23" spans="1:25" s="64" customFormat="1" ht="16.5" customHeight="1">
      <c r="A23" s="74" t="s">
        <v>104</v>
      </c>
      <c r="B23" s="64" t="s">
        <v>52</v>
      </c>
      <c r="C23" s="73">
        <v>23</v>
      </c>
      <c r="D23" s="172"/>
      <c r="E23" s="72"/>
      <c r="F23" s="90">
        <v>6625792.9299999997</v>
      </c>
      <c r="G23" s="85"/>
      <c r="H23" s="90">
        <v>4290316.8</v>
      </c>
      <c r="I23" s="85"/>
      <c r="J23" s="90">
        <v>1948720.62</v>
      </c>
      <c r="K23" s="85"/>
      <c r="L23" s="90">
        <v>91575.93</v>
      </c>
      <c r="M23" s="153"/>
      <c r="N23" s="292"/>
      <c r="O23" s="297"/>
      <c r="P23" s="295"/>
      <c r="Q23" s="290"/>
      <c r="U23" s="290"/>
      <c r="V23" s="290"/>
      <c r="W23" s="290"/>
      <c r="X23" s="290"/>
      <c r="Y23" s="290"/>
    </row>
    <row r="24" spans="1:25" s="64" customFormat="1" ht="16.5" customHeight="1">
      <c r="A24" s="118" t="s">
        <v>133</v>
      </c>
      <c r="C24" s="73"/>
      <c r="D24" s="172"/>
      <c r="E24" s="72"/>
      <c r="F24" s="132">
        <v>26351700.440000001</v>
      </c>
      <c r="G24" s="85"/>
      <c r="H24" s="132">
        <v>17347736.210000001</v>
      </c>
      <c r="I24" s="85"/>
      <c r="J24" s="132">
        <v>7729000.6699999999</v>
      </c>
      <c r="K24" s="85"/>
      <c r="L24" s="132">
        <v>338277.53</v>
      </c>
      <c r="M24" s="298"/>
      <c r="N24" s="292"/>
      <c r="O24" s="62"/>
      <c r="Q24" s="290"/>
      <c r="U24" s="290"/>
      <c r="V24" s="290"/>
      <c r="W24" s="290"/>
      <c r="X24" s="290"/>
      <c r="Y24" s="290"/>
    </row>
    <row r="25" spans="1:25" s="64" customFormat="1" ht="16.5" customHeight="1">
      <c r="A25" s="118" t="s">
        <v>134</v>
      </c>
      <c r="C25" s="73"/>
      <c r="D25" s="172"/>
      <c r="E25" s="72"/>
      <c r="F25" s="299"/>
      <c r="G25" s="134"/>
      <c r="H25" s="299"/>
      <c r="I25" s="299"/>
      <c r="J25" s="299"/>
      <c r="K25" s="299"/>
      <c r="L25" s="299"/>
      <c r="O25" s="62"/>
      <c r="Q25" s="290"/>
      <c r="U25" s="290"/>
      <c r="V25" s="290"/>
      <c r="W25" s="290"/>
      <c r="X25" s="290"/>
      <c r="Y25" s="290"/>
    </row>
    <row r="26" spans="1:25" s="64" customFormat="1" ht="16.5" customHeight="1">
      <c r="A26" s="124" t="s">
        <v>105</v>
      </c>
      <c r="B26" s="125"/>
      <c r="C26" s="73"/>
      <c r="D26" s="172"/>
      <c r="E26" s="72"/>
      <c r="F26" s="116"/>
      <c r="G26" s="89"/>
      <c r="H26" s="116"/>
      <c r="I26" s="89"/>
      <c r="J26" s="116"/>
      <c r="K26" s="99"/>
      <c r="L26" s="116"/>
      <c r="O26" s="62"/>
      <c r="Q26" s="290"/>
      <c r="U26" s="290"/>
      <c r="V26" s="290"/>
      <c r="W26" s="290"/>
      <c r="X26" s="290"/>
      <c r="Y26" s="290"/>
    </row>
    <row r="27" spans="1:25" s="64" customFormat="1" ht="16.5" customHeight="1">
      <c r="A27" s="126" t="s">
        <v>100</v>
      </c>
      <c r="B27" s="64" t="s">
        <v>106</v>
      </c>
      <c r="C27" s="73"/>
      <c r="D27" s="172"/>
      <c r="E27" s="72"/>
      <c r="F27" s="116"/>
      <c r="G27" s="89"/>
      <c r="H27" s="116"/>
      <c r="I27" s="89"/>
      <c r="J27" s="116"/>
      <c r="K27" s="99"/>
      <c r="L27" s="116"/>
      <c r="O27" s="62"/>
      <c r="Q27" s="290"/>
      <c r="U27" s="290"/>
      <c r="V27" s="290"/>
      <c r="W27" s="290"/>
      <c r="X27" s="290"/>
      <c r="Y27" s="290"/>
    </row>
    <row r="28" spans="1:25" s="64" customFormat="1" ht="16.5" customHeight="1">
      <c r="A28" s="72"/>
      <c r="B28" s="127" t="s">
        <v>159</v>
      </c>
      <c r="C28" s="73"/>
      <c r="D28" s="172"/>
      <c r="E28" s="72"/>
      <c r="F28" s="115">
        <v>591233.32999999996</v>
      </c>
      <c r="G28" s="89"/>
      <c r="H28" s="115">
        <v>49375.46</v>
      </c>
      <c r="I28" s="89"/>
      <c r="J28" s="115">
        <v>670310.54</v>
      </c>
      <c r="K28" s="99"/>
      <c r="L28" s="115">
        <v>49375.46</v>
      </c>
      <c r="O28" s="62"/>
      <c r="Q28" s="290"/>
      <c r="U28" s="290"/>
      <c r="V28" s="290"/>
      <c r="W28" s="290"/>
      <c r="X28" s="290"/>
      <c r="Y28" s="290"/>
    </row>
    <row r="29" spans="1:25" s="64" customFormat="1" ht="16.5" customHeight="1" thickBot="1">
      <c r="A29" s="118" t="s">
        <v>135</v>
      </c>
      <c r="B29" s="72"/>
      <c r="C29" s="73"/>
      <c r="D29" s="172"/>
      <c r="E29" s="72"/>
      <c r="F29" s="91">
        <v>26942933.77</v>
      </c>
      <c r="G29" s="85"/>
      <c r="H29" s="91">
        <v>17397111.670000002</v>
      </c>
      <c r="I29" s="85"/>
      <c r="J29" s="91">
        <v>8399311.2100000009</v>
      </c>
      <c r="K29" s="85"/>
      <c r="L29" s="91">
        <f>L24+L28</f>
        <v>387652.99000000005</v>
      </c>
      <c r="M29" s="300"/>
      <c r="N29" s="300"/>
      <c r="O29" s="297"/>
      <c r="P29" s="295"/>
      <c r="Q29" s="290"/>
      <c r="R29" s="295"/>
      <c r="U29" s="290"/>
      <c r="V29" s="290"/>
      <c r="W29" s="290"/>
      <c r="X29" s="290"/>
      <c r="Y29" s="290"/>
    </row>
    <row r="30" spans="1:25" s="64" customFormat="1" ht="16.5" customHeight="1" thickTop="1">
      <c r="A30" s="119" t="s">
        <v>136</v>
      </c>
      <c r="C30" s="75"/>
      <c r="D30" s="74"/>
      <c r="E30" s="74"/>
      <c r="F30" s="92"/>
      <c r="G30" s="85"/>
      <c r="H30" s="92"/>
      <c r="I30" s="85"/>
      <c r="J30" s="85"/>
      <c r="K30" s="85"/>
      <c r="L30" s="85"/>
      <c r="M30" s="292"/>
      <c r="N30" s="292"/>
      <c r="O30" s="62"/>
      <c r="Q30" s="290"/>
      <c r="U30" s="290"/>
      <c r="V30" s="290"/>
      <c r="W30" s="290"/>
      <c r="X30" s="290"/>
      <c r="Y30" s="290"/>
    </row>
    <row r="31" spans="1:25" s="64" customFormat="1" ht="16.5" customHeight="1">
      <c r="B31" s="74" t="s">
        <v>53</v>
      </c>
      <c r="C31" s="75"/>
      <c r="D31" s="74"/>
      <c r="E31" s="74"/>
      <c r="F31" s="93">
        <v>19830535.23</v>
      </c>
      <c r="G31" s="85"/>
      <c r="H31" s="93">
        <v>11384985.24</v>
      </c>
      <c r="I31" s="85"/>
      <c r="J31" s="85">
        <v>7729000.6699999999</v>
      </c>
      <c r="K31" s="85"/>
      <c r="L31" s="85">
        <f>L24</f>
        <v>338277.53</v>
      </c>
      <c r="M31" s="292"/>
      <c r="N31" s="292"/>
      <c r="O31" s="293"/>
      <c r="P31" s="295"/>
      <c r="Q31" s="301"/>
      <c r="R31" s="290"/>
      <c r="S31" s="89"/>
      <c r="T31" s="89"/>
      <c r="U31" s="290"/>
      <c r="V31" s="290"/>
      <c r="W31" s="290"/>
      <c r="X31" s="290"/>
      <c r="Y31" s="290"/>
    </row>
    <row r="32" spans="1:25" s="64" customFormat="1" ht="16.5" customHeight="1">
      <c r="B32" s="74" t="s">
        <v>54</v>
      </c>
      <c r="C32" s="75"/>
      <c r="D32" s="74"/>
      <c r="E32" s="74"/>
      <c r="F32" s="85">
        <v>6521165.21</v>
      </c>
      <c r="G32" s="85"/>
      <c r="H32" s="85">
        <v>5962750.9699999997</v>
      </c>
      <c r="I32" s="85"/>
      <c r="J32" s="95">
        <v>0</v>
      </c>
      <c r="K32" s="109"/>
      <c r="L32" s="95">
        <v>0</v>
      </c>
      <c r="M32" s="292"/>
      <c r="N32" s="292"/>
      <c r="O32" s="62"/>
      <c r="Q32" s="290"/>
      <c r="R32" s="290"/>
      <c r="S32" s="89"/>
      <c r="U32" s="290"/>
      <c r="V32" s="290"/>
      <c r="W32" s="290"/>
      <c r="X32" s="290"/>
      <c r="Y32" s="290"/>
    </row>
    <row r="33" spans="1:25" s="64" customFormat="1" ht="16.5" customHeight="1" thickBot="1">
      <c r="A33" s="119" t="s">
        <v>137</v>
      </c>
      <c r="C33" s="75"/>
      <c r="D33" s="74"/>
      <c r="E33" s="74"/>
      <c r="F33" s="94">
        <v>26351700.440000001</v>
      </c>
      <c r="G33" s="85"/>
      <c r="H33" s="94">
        <v>17347736.210000001</v>
      </c>
      <c r="I33" s="85"/>
      <c r="J33" s="94">
        <v>7729000.6699999999</v>
      </c>
      <c r="K33" s="85"/>
      <c r="L33" s="94">
        <v>338277.53</v>
      </c>
      <c r="M33" s="292"/>
      <c r="N33" s="292"/>
      <c r="O33" s="297"/>
      <c r="P33" s="295"/>
      <c r="Q33" s="290"/>
      <c r="R33" s="290"/>
      <c r="S33" s="89"/>
      <c r="T33" s="89"/>
      <c r="U33" s="290"/>
      <c r="V33" s="290"/>
      <c r="W33" s="290"/>
      <c r="X33" s="290"/>
      <c r="Y33" s="290"/>
    </row>
    <row r="34" spans="1:25" s="64" customFormat="1" ht="8.65" customHeight="1" thickTop="1">
      <c r="A34" s="118"/>
      <c r="B34" s="72"/>
      <c r="C34" s="73"/>
      <c r="D34" s="172"/>
      <c r="E34" s="72"/>
      <c r="F34" s="130"/>
      <c r="G34" s="85"/>
      <c r="H34" s="130"/>
      <c r="I34" s="85"/>
      <c r="J34" s="130"/>
      <c r="K34" s="85"/>
      <c r="L34" s="130"/>
      <c r="M34" s="300"/>
      <c r="N34" s="300"/>
      <c r="O34" s="297"/>
      <c r="P34" s="295"/>
      <c r="Q34" s="290"/>
      <c r="R34" s="295"/>
      <c r="U34" s="290"/>
      <c r="V34" s="290"/>
      <c r="W34" s="290"/>
      <c r="X34" s="290"/>
      <c r="Y34" s="290"/>
    </row>
    <row r="35" spans="1:25" s="246" customFormat="1" ht="19.899999999999999" customHeight="1">
      <c r="A35" s="352" t="s">
        <v>130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231">
        <f>H31-H53</f>
        <v>-49375.459999999031</v>
      </c>
      <c r="N35" s="11"/>
      <c r="O35" s="11"/>
      <c r="Q35" s="276"/>
    </row>
    <row r="36" spans="1:25" s="246" customFormat="1" ht="19.899999999999999" customHeight="1">
      <c r="A36" s="352" t="s">
        <v>131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302">
        <f>F53-F31</f>
        <v>618910.87999999896</v>
      </c>
      <c r="N36" s="11"/>
      <c r="O36" s="11"/>
      <c r="Q36" s="276"/>
    </row>
    <row r="37" spans="1:25" s="246" customFormat="1" ht="20.65" customHeight="1">
      <c r="A37" s="352" t="s">
        <v>132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03"/>
      <c r="N37" s="11"/>
      <c r="O37" s="11"/>
    </row>
    <row r="38" spans="1:25" s="133" customFormat="1" ht="9" customHeight="1">
      <c r="A38" s="140"/>
      <c r="B38" s="140"/>
      <c r="C38" s="141"/>
      <c r="D38" s="140"/>
      <c r="E38" s="140"/>
      <c r="F38" s="142"/>
      <c r="G38" s="142"/>
      <c r="H38" s="142"/>
      <c r="I38" s="142"/>
      <c r="J38" s="142"/>
      <c r="K38" s="142"/>
      <c r="L38" s="142"/>
      <c r="M38" s="142"/>
      <c r="N38" s="142"/>
      <c r="O38" s="144"/>
      <c r="Q38" s="145"/>
      <c r="R38" s="145"/>
      <c r="S38" s="146"/>
      <c r="T38" s="146"/>
      <c r="U38" s="145"/>
      <c r="V38" s="145"/>
      <c r="W38" s="145"/>
      <c r="X38" s="145"/>
      <c r="Y38" s="145"/>
    </row>
    <row r="39" spans="1:25" s="133" customFormat="1" ht="21" customHeight="1">
      <c r="A39" s="140"/>
      <c r="B39" s="140"/>
      <c r="C39" s="141"/>
      <c r="D39" s="140"/>
      <c r="E39" s="140"/>
      <c r="F39" s="142"/>
      <c r="G39" s="142"/>
      <c r="H39" s="142"/>
      <c r="I39" s="142"/>
      <c r="J39" s="142"/>
      <c r="K39" s="142"/>
      <c r="L39" s="142"/>
      <c r="M39" s="143"/>
      <c r="N39" s="143"/>
      <c r="O39" s="144"/>
      <c r="Q39" s="145"/>
      <c r="R39" s="145"/>
      <c r="S39" s="146"/>
      <c r="T39" s="146"/>
      <c r="U39" s="145"/>
      <c r="V39" s="145"/>
      <c r="W39" s="145"/>
      <c r="X39" s="145"/>
      <c r="Y39" s="145"/>
    </row>
    <row r="40" spans="1:25" s="133" customFormat="1" ht="19.149999999999999" customHeight="1">
      <c r="A40" s="140"/>
      <c r="B40" s="140"/>
      <c r="C40" s="141"/>
      <c r="D40" s="140"/>
      <c r="E40" s="140"/>
      <c r="F40" s="142"/>
      <c r="G40" s="142"/>
      <c r="H40" s="142"/>
      <c r="I40" s="142"/>
      <c r="J40" s="142"/>
      <c r="K40" s="142"/>
      <c r="L40" s="142"/>
      <c r="M40" s="143"/>
      <c r="N40" s="143"/>
      <c r="O40" s="144"/>
      <c r="Q40" s="145"/>
      <c r="R40" s="145"/>
      <c r="S40" s="146"/>
      <c r="T40" s="146"/>
      <c r="U40" s="145"/>
      <c r="V40" s="145"/>
      <c r="W40" s="145"/>
      <c r="X40" s="145"/>
      <c r="Y40" s="145"/>
    </row>
    <row r="41" spans="1:25" s="133" customFormat="1" ht="9.6" customHeight="1">
      <c r="A41" s="140"/>
      <c r="B41" s="140"/>
      <c r="C41" s="141"/>
      <c r="D41" s="140"/>
      <c r="E41" s="140"/>
      <c r="F41" s="142"/>
      <c r="G41" s="142"/>
      <c r="H41" s="142"/>
      <c r="I41" s="142"/>
      <c r="J41" s="142"/>
      <c r="K41" s="142"/>
      <c r="L41" s="142"/>
      <c r="M41" s="143"/>
      <c r="N41" s="143"/>
      <c r="O41" s="144"/>
      <c r="Q41" s="145"/>
      <c r="R41" s="145"/>
      <c r="S41" s="146"/>
      <c r="T41" s="146"/>
      <c r="U41" s="145"/>
      <c r="V41" s="145"/>
      <c r="W41" s="145"/>
      <c r="X41" s="145"/>
      <c r="Y41" s="145"/>
    </row>
    <row r="42" spans="1:25" ht="25.9" customHeight="1">
      <c r="A42" s="129"/>
      <c r="B42" s="64"/>
      <c r="C42" s="75"/>
      <c r="D42" s="74"/>
      <c r="E42" s="74"/>
      <c r="F42" s="100"/>
      <c r="G42" s="85"/>
      <c r="H42" s="100"/>
      <c r="I42" s="85"/>
      <c r="J42" s="100"/>
      <c r="K42" s="85"/>
      <c r="L42" s="100"/>
      <c r="M42" s="22"/>
      <c r="N42" s="22"/>
      <c r="O42" s="25"/>
      <c r="P42" s="23"/>
      <c r="Q42" s="21"/>
      <c r="R42" s="21"/>
      <c r="S42" s="24"/>
      <c r="T42" s="24"/>
      <c r="U42" s="21"/>
      <c r="V42" s="21"/>
      <c r="W42" s="21"/>
      <c r="X42" s="21"/>
      <c r="Y42" s="21"/>
    </row>
    <row r="43" spans="1:25" s="13" customFormat="1" ht="21" customHeight="1">
      <c r="A43" s="352" t="s">
        <v>153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136"/>
      <c r="N43" s="136"/>
      <c r="O43" s="12"/>
    </row>
    <row r="44" spans="1:25" s="12" customFormat="1" ht="21" customHeight="1">
      <c r="A44" s="351" t="s">
        <v>183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137"/>
      <c r="N44" s="137"/>
      <c r="O44" s="14"/>
      <c r="U44" s="15"/>
      <c r="V44" s="15"/>
      <c r="W44" s="15"/>
      <c r="X44" s="15"/>
      <c r="Y44" s="15"/>
    </row>
    <row r="45" spans="1:25" s="12" customFormat="1" ht="21" customHeight="1">
      <c r="A45" s="351" t="s">
        <v>182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138"/>
      <c r="N45" s="138"/>
      <c r="O45" s="17"/>
      <c r="P45" s="17"/>
      <c r="U45" s="15"/>
      <c r="V45" s="15"/>
      <c r="W45" s="15"/>
      <c r="X45" s="15"/>
      <c r="Y45" s="15"/>
    </row>
    <row r="46" spans="1:25" s="12" customFormat="1" ht="21" customHeight="1">
      <c r="A46" s="351" t="s">
        <v>189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49"/>
      <c r="N46" s="349"/>
      <c r="O46" s="17"/>
      <c r="P46" s="17"/>
      <c r="U46" s="15"/>
      <c r="V46" s="15"/>
      <c r="W46" s="15"/>
      <c r="X46" s="15"/>
      <c r="Y46" s="15"/>
    </row>
    <row r="47" spans="1:25" s="12" customFormat="1" ht="21" customHeight="1">
      <c r="A47" s="363" t="s">
        <v>169</v>
      </c>
      <c r="B47" s="363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139"/>
      <c r="N47" s="139"/>
      <c r="U47" s="15"/>
      <c r="V47" s="15"/>
      <c r="W47" s="15"/>
      <c r="X47" s="15"/>
      <c r="Y47" s="15"/>
    </row>
    <row r="48" spans="1:25" s="62" customFormat="1" ht="19.149999999999999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U48" s="293"/>
      <c r="V48" s="293"/>
      <c r="W48" s="293"/>
      <c r="X48" s="293"/>
      <c r="Y48" s="293"/>
    </row>
    <row r="49" spans="1:25" s="64" customFormat="1" ht="16.899999999999999" customHeight="1">
      <c r="A49" s="60"/>
      <c r="B49" s="60"/>
      <c r="C49" s="61"/>
      <c r="D49" s="62"/>
      <c r="E49" s="63"/>
      <c r="F49" s="364" t="s">
        <v>1</v>
      </c>
      <c r="G49" s="364"/>
      <c r="H49" s="364"/>
      <c r="I49" s="364"/>
      <c r="J49" s="364"/>
      <c r="K49" s="364"/>
      <c r="L49" s="364"/>
      <c r="M49" s="289"/>
      <c r="N49" s="289"/>
      <c r="O49" s="62"/>
      <c r="U49" s="290"/>
      <c r="V49" s="290"/>
      <c r="W49" s="290"/>
      <c r="X49" s="290"/>
      <c r="Y49" s="290"/>
    </row>
    <row r="50" spans="1:25" s="64" customFormat="1" ht="16.899999999999999" customHeight="1">
      <c r="C50" s="61"/>
      <c r="D50" s="62"/>
      <c r="E50" s="65"/>
      <c r="F50" s="360" t="s">
        <v>2</v>
      </c>
      <c r="G50" s="360"/>
      <c r="H50" s="360"/>
      <c r="I50" s="66"/>
      <c r="J50" s="360" t="s">
        <v>3</v>
      </c>
      <c r="K50" s="360"/>
      <c r="L50" s="360"/>
      <c r="M50" s="291"/>
      <c r="N50" s="291"/>
      <c r="O50" s="62"/>
      <c r="U50" s="290"/>
      <c r="V50" s="290"/>
      <c r="W50" s="290"/>
      <c r="X50" s="290"/>
      <c r="Y50" s="290"/>
    </row>
    <row r="51" spans="1:25" s="64" customFormat="1" ht="16.899999999999999" customHeight="1">
      <c r="C51" s="361" t="s">
        <v>4</v>
      </c>
      <c r="D51" s="361"/>
      <c r="E51" s="65"/>
      <c r="F51" s="113" t="s">
        <v>170</v>
      </c>
      <c r="G51" s="68"/>
      <c r="H51" s="113" t="s">
        <v>99</v>
      </c>
      <c r="I51" s="68"/>
      <c r="J51" s="67" t="s">
        <v>170</v>
      </c>
      <c r="K51" s="69"/>
      <c r="L51" s="67" t="s">
        <v>99</v>
      </c>
      <c r="M51" s="71"/>
      <c r="N51" s="71"/>
      <c r="O51" s="62"/>
      <c r="U51" s="290"/>
      <c r="V51" s="290"/>
      <c r="W51" s="290"/>
      <c r="X51" s="290"/>
      <c r="Y51" s="290"/>
    </row>
    <row r="52" spans="1:25" s="64" customFormat="1" ht="16.899999999999999" customHeight="1">
      <c r="A52" s="119" t="s">
        <v>138</v>
      </c>
      <c r="C52" s="75"/>
      <c r="D52" s="74"/>
      <c r="E52" s="74"/>
      <c r="F52" s="92"/>
      <c r="G52" s="147"/>
      <c r="H52" s="92"/>
      <c r="I52" s="147"/>
      <c r="J52" s="147"/>
      <c r="K52" s="147"/>
      <c r="L52" s="147"/>
      <c r="M52" s="292"/>
      <c r="N52" s="292"/>
      <c r="O52" s="62"/>
      <c r="Q52" s="290"/>
      <c r="U52" s="290"/>
      <c r="V52" s="290"/>
      <c r="W52" s="290"/>
      <c r="X52" s="290"/>
      <c r="Y52" s="290"/>
    </row>
    <row r="53" spans="1:25" s="64" customFormat="1" ht="16.899999999999999" customHeight="1">
      <c r="B53" s="74" t="s">
        <v>53</v>
      </c>
      <c r="C53" s="75"/>
      <c r="D53" s="74"/>
      <c r="E53" s="74"/>
      <c r="F53" s="93">
        <v>20449446.109999999</v>
      </c>
      <c r="G53" s="147"/>
      <c r="H53" s="93">
        <v>11434360.699999999</v>
      </c>
      <c r="I53" s="147"/>
      <c r="J53" s="147">
        <v>8399311.2100000009</v>
      </c>
      <c r="K53" s="147"/>
      <c r="L53" s="147">
        <v>387652.99</v>
      </c>
      <c r="M53" s="292"/>
      <c r="N53" s="292"/>
      <c r="O53" s="293"/>
      <c r="P53" s="295"/>
      <c r="Q53" s="301"/>
      <c r="R53" s="290"/>
      <c r="S53" s="89"/>
      <c r="T53" s="89"/>
      <c r="U53" s="290"/>
      <c r="V53" s="290"/>
      <c r="W53" s="290"/>
      <c r="X53" s="290"/>
      <c r="Y53" s="290"/>
    </row>
    <row r="54" spans="1:25" s="64" customFormat="1" ht="16.899999999999999" customHeight="1">
      <c r="B54" s="74" t="s">
        <v>54</v>
      </c>
      <c r="C54" s="75"/>
      <c r="D54" s="74"/>
      <c r="E54" s="74"/>
      <c r="F54" s="147">
        <v>6493487.6600000001</v>
      </c>
      <c r="G54" s="147"/>
      <c r="H54" s="147">
        <v>5962750.9699999997</v>
      </c>
      <c r="I54" s="147"/>
      <c r="J54" s="95">
        <v>0</v>
      </c>
      <c r="K54" s="109"/>
      <c r="L54" s="95">
        <v>0</v>
      </c>
      <c r="M54" s="292"/>
      <c r="N54" s="292"/>
      <c r="O54" s="62"/>
      <c r="Q54" s="290"/>
      <c r="R54" s="290"/>
      <c r="S54" s="89"/>
      <c r="U54" s="290"/>
      <c r="V54" s="290"/>
      <c r="W54" s="290"/>
      <c r="X54" s="290"/>
      <c r="Y54" s="290"/>
    </row>
    <row r="55" spans="1:25" s="64" customFormat="1" ht="16.899999999999999" customHeight="1" thickBot="1">
      <c r="A55" s="119" t="s">
        <v>139</v>
      </c>
      <c r="C55" s="75"/>
      <c r="D55" s="74"/>
      <c r="E55" s="74"/>
      <c r="F55" s="148">
        <v>26942933.77</v>
      </c>
      <c r="G55" s="147"/>
      <c r="H55" s="148">
        <v>17397111.670000002</v>
      </c>
      <c r="I55" s="147"/>
      <c r="J55" s="148">
        <v>8399311.2100000009</v>
      </c>
      <c r="K55" s="147"/>
      <c r="L55" s="148">
        <v>387652.99</v>
      </c>
      <c r="M55" s="292"/>
      <c r="N55" s="292"/>
      <c r="O55" s="297"/>
      <c r="P55" s="295"/>
      <c r="Q55" s="290"/>
      <c r="R55" s="290"/>
      <c r="S55" s="89"/>
      <c r="T55" s="89"/>
      <c r="U55" s="290"/>
      <c r="V55" s="290"/>
      <c r="W55" s="290"/>
      <c r="X55" s="290"/>
      <c r="Y55" s="290"/>
    </row>
    <row r="56" spans="1:25" s="64" customFormat="1" ht="16.899999999999999" customHeight="1" thickTop="1">
      <c r="A56" s="119" t="s">
        <v>164</v>
      </c>
      <c r="B56" s="74"/>
      <c r="C56" s="75">
        <v>26</v>
      </c>
      <c r="D56" s="74"/>
      <c r="E56" s="74"/>
      <c r="F56" s="147"/>
      <c r="G56" s="147"/>
      <c r="H56" s="147"/>
      <c r="I56" s="147"/>
      <c r="J56" s="147"/>
      <c r="K56" s="147"/>
      <c r="L56" s="147"/>
      <c r="M56" s="292"/>
      <c r="N56" s="292"/>
      <c r="O56" s="62"/>
      <c r="Q56" s="290"/>
      <c r="R56" s="290"/>
      <c r="S56" s="89"/>
      <c r="T56" s="89"/>
      <c r="U56" s="290"/>
      <c r="V56" s="290"/>
      <c r="W56" s="290"/>
      <c r="X56" s="290"/>
      <c r="Y56" s="290"/>
    </row>
    <row r="57" spans="1:25" s="64" customFormat="1" ht="16.899999999999999" customHeight="1" thickBot="1">
      <c r="A57" s="74" t="s">
        <v>165</v>
      </c>
      <c r="B57" s="74"/>
      <c r="C57" s="75"/>
      <c r="D57" s="74"/>
      <c r="E57" s="74"/>
      <c r="F57" s="175">
        <v>7.9299999999999995E-2</v>
      </c>
      <c r="G57" s="147"/>
      <c r="H57" s="175">
        <v>4.99E-2</v>
      </c>
      <c r="I57" s="147"/>
      <c r="J57" s="175">
        <v>3.09E-2</v>
      </c>
      <c r="K57" s="147"/>
      <c r="L57" s="175">
        <v>1.5E-3</v>
      </c>
      <c r="M57" s="147">
        <f>F53/F58</f>
        <v>8.1797784439999993E-2</v>
      </c>
      <c r="N57" s="147"/>
      <c r="O57" s="62"/>
      <c r="Q57" s="290"/>
      <c r="R57" s="290"/>
      <c r="S57" s="89"/>
      <c r="T57" s="89"/>
      <c r="U57" s="290"/>
      <c r="V57" s="290"/>
      <c r="W57" s="290"/>
      <c r="X57" s="290"/>
      <c r="Y57" s="290"/>
    </row>
    <row r="58" spans="1:25" s="64" customFormat="1" ht="16.899999999999999" customHeight="1" thickTop="1" thickBot="1">
      <c r="A58" s="74" t="s">
        <v>83</v>
      </c>
      <c r="B58" s="74"/>
      <c r="C58" s="75"/>
      <c r="D58" s="74"/>
      <c r="E58" s="74"/>
      <c r="F58" s="150">
        <v>250000000</v>
      </c>
      <c r="G58" s="147"/>
      <c r="H58" s="150">
        <v>228131147.53999999</v>
      </c>
      <c r="I58" s="147"/>
      <c r="J58" s="150">
        <v>250000000</v>
      </c>
      <c r="K58" s="147"/>
      <c r="L58" s="150">
        <v>228131147.53999999</v>
      </c>
      <c r="M58" s="296">
        <f>H31/H58</f>
        <v>4.9905439755892095E-2</v>
      </c>
      <c r="N58" s="292"/>
      <c r="O58" s="62"/>
      <c r="Q58" s="290"/>
      <c r="R58" s="290"/>
      <c r="S58" s="89"/>
      <c r="T58" s="89"/>
      <c r="U58" s="290"/>
      <c r="V58" s="290"/>
      <c r="W58" s="290"/>
      <c r="X58" s="290"/>
      <c r="Y58" s="290"/>
    </row>
    <row r="59" spans="1:25" ht="16.899999999999999" customHeight="1" thickTop="1">
      <c r="A59" s="74"/>
      <c r="B59" s="74"/>
      <c r="C59" s="75"/>
      <c r="D59" s="74"/>
      <c r="E59" s="74"/>
      <c r="F59" s="151"/>
      <c r="G59" s="147"/>
      <c r="H59" s="151"/>
      <c r="I59" s="147"/>
      <c r="J59" s="151"/>
      <c r="K59" s="147"/>
      <c r="L59" s="151"/>
      <c r="M59" s="22"/>
      <c r="N59" s="22"/>
      <c r="Q59" s="21"/>
      <c r="R59" s="21"/>
      <c r="S59" s="24"/>
      <c r="T59" s="24"/>
      <c r="U59" s="21"/>
      <c r="V59" s="21"/>
      <c r="W59" s="21"/>
      <c r="X59" s="21"/>
      <c r="Y59" s="21"/>
    </row>
    <row r="60" spans="1:25" ht="16.899999999999999" customHeight="1">
      <c r="A60" s="119"/>
      <c r="B60" s="74"/>
      <c r="C60" s="75"/>
      <c r="D60" s="74"/>
      <c r="E60" s="74"/>
      <c r="F60" s="147"/>
      <c r="G60" s="147"/>
      <c r="H60" s="147"/>
      <c r="I60" s="147"/>
      <c r="J60" s="147"/>
      <c r="K60" s="147"/>
      <c r="L60" s="147"/>
      <c r="M60" s="22"/>
      <c r="N60" s="22"/>
      <c r="Q60" s="21"/>
      <c r="R60" s="21"/>
      <c r="S60" s="24"/>
      <c r="T60" s="24"/>
      <c r="U60" s="21"/>
      <c r="V60" s="21"/>
      <c r="W60" s="21"/>
      <c r="X60" s="21"/>
      <c r="Y60" s="21"/>
    </row>
    <row r="61" spans="1:25" ht="16.899999999999999" customHeight="1">
      <c r="A61" s="74"/>
      <c r="B61" s="74"/>
      <c r="C61" s="75"/>
      <c r="D61" s="74"/>
      <c r="E61" s="74"/>
      <c r="F61" s="151"/>
      <c r="G61" s="151"/>
      <c r="H61" s="151"/>
      <c r="I61" s="151"/>
      <c r="J61" s="151"/>
      <c r="K61" s="151"/>
      <c r="L61" s="151"/>
      <c r="M61" s="149"/>
      <c r="N61" s="149"/>
      <c r="Q61" s="21"/>
      <c r="R61" s="21"/>
      <c r="S61" s="24"/>
      <c r="T61" s="24"/>
      <c r="U61" s="21"/>
      <c r="V61" s="21"/>
      <c r="W61" s="21"/>
      <c r="X61" s="21"/>
      <c r="Y61" s="21"/>
    </row>
    <row r="62" spans="1:25" ht="16.899999999999999" customHeight="1">
      <c r="A62" s="74"/>
      <c r="B62" s="74"/>
      <c r="C62" s="75"/>
      <c r="D62" s="74"/>
      <c r="E62" s="74"/>
      <c r="F62" s="151"/>
      <c r="G62" s="151"/>
      <c r="H62" s="151"/>
      <c r="I62" s="151"/>
      <c r="J62" s="151"/>
      <c r="K62" s="151"/>
      <c r="L62" s="151"/>
      <c r="M62" s="22"/>
      <c r="N62" s="22"/>
      <c r="Q62" s="21"/>
      <c r="R62" s="21"/>
      <c r="S62" s="24"/>
      <c r="T62" s="24"/>
      <c r="U62" s="21"/>
      <c r="V62" s="21"/>
      <c r="W62" s="21"/>
      <c r="X62" s="21"/>
      <c r="Y62" s="21"/>
    </row>
    <row r="63" spans="1:25" ht="16.899999999999999" customHeight="1">
      <c r="A63" s="74"/>
      <c r="B63" s="74"/>
      <c r="C63" s="75"/>
      <c r="D63" s="74"/>
      <c r="E63" s="74"/>
      <c r="F63" s="151"/>
      <c r="G63" s="147"/>
      <c r="H63" s="151"/>
      <c r="I63" s="147"/>
      <c r="J63" s="151"/>
      <c r="K63" s="147"/>
      <c r="L63" s="151"/>
      <c r="M63" s="22"/>
      <c r="N63" s="22"/>
      <c r="Q63" s="21"/>
      <c r="R63" s="21"/>
      <c r="S63" s="24"/>
      <c r="T63" s="24"/>
      <c r="U63" s="21"/>
      <c r="V63" s="21"/>
      <c r="W63" s="21"/>
      <c r="X63" s="21"/>
      <c r="Y63" s="21"/>
    </row>
    <row r="64" spans="1:25" s="64" customFormat="1" ht="16.899999999999999" customHeight="1">
      <c r="A64" s="352" t="s">
        <v>130</v>
      </c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292"/>
      <c r="N64" s="292"/>
      <c r="O64" s="62"/>
      <c r="Q64" s="290"/>
      <c r="R64" s="290"/>
      <c r="S64" s="89"/>
      <c r="T64" s="89"/>
      <c r="U64" s="290"/>
      <c r="V64" s="290"/>
      <c r="W64" s="290"/>
      <c r="X64" s="290"/>
      <c r="Y64" s="290"/>
    </row>
    <row r="65" spans="1:25" s="64" customFormat="1" ht="16.899999999999999" customHeight="1">
      <c r="A65" s="352" t="s">
        <v>131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292"/>
      <c r="N65" s="292"/>
      <c r="O65" s="62"/>
      <c r="Q65" s="290"/>
      <c r="R65" s="290"/>
      <c r="S65" s="89"/>
      <c r="T65" s="89"/>
      <c r="U65" s="290"/>
      <c r="V65" s="290"/>
      <c r="W65" s="290"/>
      <c r="X65" s="290"/>
      <c r="Y65" s="290"/>
    </row>
    <row r="66" spans="1:25" s="64" customFormat="1" ht="16.899999999999999" customHeight="1">
      <c r="A66" s="352" t="s">
        <v>132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292"/>
      <c r="N66" s="292"/>
      <c r="O66" s="62"/>
      <c r="Q66" s="290"/>
      <c r="R66" s="290"/>
      <c r="S66" s="89"/>
      <c r="T66" s="89"/>
      <c r="U66" s="290"/>
      <c r="V66" s="290"/>
      <c r="W66" s="290"/>
      <c r="X66" s="290"/>
      <c r="Y66" s="290"/>
    </row>
    <row r="67" spans="1:25" ht="16.899999999999999" customHeight="1">
      <c r="A67" s="74"/>
      <c r="B67" s="74"/>
      <c r="C67" s="75"/>
      <c r="D67" s="74"/>
      <c r="E67" s="74"/>
      <c r="F67" s="151"/>
      <c r="G67" s="147"/>
      <c r="H67" s="151"/>
      <c r="I67" s="147"/>
      <c r="J67" s="151"/>
      <c r="K67" s="147"/>
      <c r="L67" s="151"/>
      <c r="M67" s="22"/>
      <c r="N67" s="22"/>
      <c r="Q67" s="21"/>
      <c r="R67" s="21"/>
      <c r="S67" s="24"/>
      <c r="T67" s="24"/>
      <c r="U67" s="21"/>
      <c r="V67" s="21"/>
      <c r="W67" s="21"/>
      <c r="X67" s="21"/>
      <c r="Y67" s="21"/>
    </row>
    <row r="68" spans="1:25" ht="18" customHeight="1">
      <c r="A68" s="74"/>
      <c r="B68" s="74"/>
      <c r="C68" s="75"/>
      <c r="D68" s="74"/>
      <c r="E68" s="74"/>
      <c r="F68" s="151"/>
      <c r="G68" s="147"/>
      <c r="H68" s="151"/>
      <c r="I68" s="147"/>
      <c r="J68" s="151"/>
      <c r="K68" s="147"/>
      <c r="L68" s="151"/>
      <c r="M68" s="22"/>
      <c r="N68" s="22"/>
      <c r="Q68" s="21"/>
      <c r="R68" s="21"/>
      <c r="S68" s="24"/>
      <c r="T68" s="24"/>
      <c r="U68" s="21"/>
      <c r="V68" s="21"/>
      <c r="W68" s="21"/>
      <c r="X68" s="21"/>
      <c r="Y68" s="21"/>
    </row>
    <row r="69" spans="1:25" ht="16.899999999999999" customHeight="1">
      <c r="A69" s="74"/>
      <c r="B69" s="74"/>
      <c r="C69" s="75"/>
      <c r="D69" s="74"/>
      <c r="E69" s="74"/>
      <c r="F69" s="151"/>
      <c r="G69" s="147"/>
      <c r="H69" s="151"/>
      <c r="I69" s="147"/>
      <c r="J69" s="151"/>
      <c r="K69" s="147"/>
      <c r="L69" s="151"/>
      <c r="M69" s="22"/>
      <c r="N69" s="22"/>
      <c r="Q69" s="21"/>
      <c r="R69" s="21"/>
      <c r="S69" s="24"/>
      <c r="T69" s="24"/>
      <c r="U69" s="21"/>
      <c r="V69" s="21"/>
      <c r="W69" s="21"/>
      <c r="X69" s="21"/>
      <c r="Y69" s="21"/>
    </row>
    <row r="70" spans="1:25" ht="16.899999999999999" customHeight="1">
      <c r="A70" s="74"/>
      <c r="B70" s="74"/>
      <c r="C70" s="75"/>
      <c r="D70" s="74"/>
      <c r="E70" s="74"/>
      <c r="F70" s="151"/>
      <c r="G70" s="147"/>
      <c r="H70" s="151"/>
      <c r="I70" s="147"/>
      <c r="J70" s="151"/>
      <c r="K70" s="147"/>
      <c r="L70" s="151"/>
      <c r="M70" s="22"/>
      <c r="N70" s="22"/>
      <c r="Q70" s="21"/>
      <c r="R70" s="21"/>
      <c r="S70" s="24"/>
      <c r="T70" s="24"/>
      <c r="U70" s="21"/>
      <c r="V70" s="21"/>
      <c r="W70" s="21"/>
      <c r="X70" s="21"/>
      <c r="Y70" s="21"/>
    </row>
    <row r="71" spans="1:25" ht="16.899999999999999" customHeight="1">
      <c r="A71" s="74"/>
      <c r="B71" s="74"/>
      <c r="C71" s="75"/>
      <c r="D71" s="74"/>
      <c r="E71" s="74"/>
      <c r="F71" s="151"/>
      <c r="G71" s="147"/>
      <c r="H71" s="151"/>
      <c r="I71" s="147"/>
      <c r="J71" s="151"/>
      <c r="K71" s="147"/>
      <c r="L71" s="151"/>
      <c r="M71" s="22"/>
      <c r="N71" s="22"/>
      <c r="Q71" s="21"/>
      <c r="R71" s="21"/>
      <c r="S71" s="24"/>
      <c r="T71" s="24"/>
      <c r="U71" s="21"/>
      <c r="V71" s="21"/>
      <c r="W71" s="21"/>
      <c r="X71" s="21"/>
      <c r="Y71" s="21"/>
    </row>
    <row r="72" spans="1:25" ht="16.899999999999999" customHeight="1">
      <c r="A72" s="74"/>
      <c r="B72" s="74"/>
      <c r="C72" s="75"/>
      <c r="D72" s="74"/>
      <c r="E72" s="74"/>
      <c r="F72" s="151"/>
      <c r="G72" s="147"/>
      <c r="H72" s="151"/>
      <c r="I72" s="147"/>
      <c r="J72" s="151"/>
      <c r="K72" s="147"/>
      <c r="L72" s="151"/>
      <c r="M72" s="22"/>
      <c r="N72" s="22"/>
      <c r="Q72" s="21"/>
      <c r="R72" s="21"/>
      <c r="S72" s="24"/>
      <c r="T72" s="24"/>
      <c r="U72" s="21"/>
      <c r="V72" s="21"/>
      <c r="W72" s="21"/>
      <c r="X72" s="21"/>
      <c r="Y72" s="21"/>
    </row>
    <row r="73" spans="1:25" ht="16.899999999999999" customHeight="1">
      <c r="A73" s="74"/>
      <c r="B73" s="74"/>
      <c r="C73" s="75"/>
      <c r="D73" s="74"/>
      <c r="E73" s="74"/>
      <c r="F73" s="151"/>
      <c r="G73" s="147"/>
      <c r="H73" s="151"/>
      <c r="I73" s="147"/>
      <c r="J73" s="151"/>
      <c r="K73" s="147"/>
      <c r="L73" s="151"/>
      <c r="M73" s="22"/>
      <c r="N73" s="22"/>
      <c r="Q73" s="21"/>
      <c r="R73" s="21"/>
      <c r="S73" s="24"/>
      <c r="T73" s="24"/>
      <c r="U73" s="21"/>
      <c r="V73" s="21"/>
      <c r="W73" s="21"/>
      <c r="X73" s="21"/>
      <c r="Y73" s="21"/>
    </row>
    <row r="74" spans="1:25" ht="16.899999999999999" customHeight="1">
      <c r="A74" s="74"/>
      <c r="B74" s="74"/>
      <c r="C74" s="75"/>
      <c r="D74" s="74"/>
      <c r="E74" s="74"/>
      <c r="F74" s="151"/>
      <c r="G74" s="147"/>
      <c r="H74" s="151"/>
      <c r="I74" s="147"/>
      <c r="J74" s="151"/>
      <c r="K74" s="147"/>
      <c r="L74" s="151"/>
      <c r="M74" s="22"/>
      <c r="N74" s="22"/>
      <c r="Q74" s="21"/>
      <c r="R74" s="21"/>
      <c r="S74" s="24"/>
      <c r="T74" s="24"/>
      <c r="U74" s="21"/>
      <c r="V74" s="21"/>
      <c r="W74" s="21"/>
      <c r="X74" s="21"/>
      <c r="Y74" s="21"/>
    </row>
    <row r="75" spans="1:25" ht="16.899999999999999" customHeight="1">
      <c r="A75" s="74"/>
      <c r="B75" s="74"/>
      <c r="C75" s="75"/>
      <c r="D75" s="74"/>
      <c r="E75" s="74"/>
      <c r="F75" s="151"/>
      <c r="G75" s="147"/>
      <c r="H75" s="151"/>
      <c r="I75" s="147"/>
      <c r="J75" s="151"/>
      <c r="K75" s="147"/>
      <c r="L75" s="151"/>
      <c r="M75" s="22"/>
      <c r="N75" s="22"/>
      <c r="Q75" s="21"/>
      <c r="R75" s="21"/>
      <c r="S75" s="24"/>
      <c r="T75" s="24"/>
      <c r="U75" s="21"/>
      <c r="V75" s="21"/>
      <c r="W75" s="21"/>
      <c r="X75" s="21"/>
      <c r="Y75" s="21"/>
    </row>
    <row r="76" spans="1:25" ht="16.899999999999999" customHeight="1">
      <c r="A76" s="74"/>
      <c r="B76" s="74"/>
      <c r="C76" s="75"/>
      <c r="D76" s="74"/>
      <c r="E76" s="74"/>
      <c r="F76" s="151"/>
      <c r="G76" s="147"/>
      <c r="H76" s="151"/>
      <c r="I76" s="147"/>
      <c r="J76" s="151"/>
      <c r="K76" s="147"/>
      <c r="L76" s="151"/>
      <c r="M76" s="22"/>
      <c r="N76" s="22"/>
      <c r="Q76" s="21"/>
      <c r="R76" s="21"/>
      <c r="S76" s="24"/>
      <c r="T76" s="24"/>
      <c r="U76" s="21"/>
      <c r="V76" s="21"/>
      <c r="W76" s="21"/>
      <c r="X76" s="21"/>
      <c r="Y76" s="21"/>
    </row>
    <row r="77" spans="1:25" ht="16.899999999999999" customHeight="1">
      <c r="A77" s="74"/>
      <c r="B77" s="74"/>
      <c r="C77" s="75"/>
      <c r="D77" s="74"/>
      <c r="E77" s="74"/>
      <c r="F77" s="151"/>
      <c r="G77" s="147"/>
      <c r="H77" s="151"/>
      <c r="I77" s="147"/>
      <c r="J77" s="151"/>
      <c r="K77" s="147"/>
      <c r="L77" s="151"/>
      <c r="M77" s="22"/>
      <c r="N77" s="22"/>
      <c r="Q77" s="21"/>
      <c r="R77" s="21"/>
      <c r="S77" s="24"/>
      <c r="T77" s="24"/>
      <c r="U77" s="21"/>
      <c r="V77" s="21"/>
      <c r="W77" s="21"/>
      <c r="X77" s="21"/>
      <c r="Y77" s="21"/>
    </row>
    <row r="78" spans="1:25" ht="16.899999999999999" customHeight="1">
      <c r="A78" s="74"/>
      <c r="B78" s="74"/>
      <c r="C78" s="75"/>
      <c r="D78" s="74"/>
      <c r="E78" s="74"/>
      <c r="F78" s="151"/>
      <c r="G78" s="147"/>
      <c r="H78" s="151"/>
      <c r="I78" s="147"/>
      <c r="J78" s="151"/>
      <c r="K78" s="147"/>
      <c r="L78" s="151"/>
      <c r="M78" s="22"/>
      <c r="N78" s="22"/>
      <c r="Q78" s="21"/>
      <c r="R78" s="21"/>
      <c r="S78" s="24"/>
      <c r="T78" s="24"/>
      <c r="U78" s="21"/>
      <c r="V78" s="21"/>
      <c r="W78" s="21"/>
      <c r="X78" s="21"/>
      <c r="Y78" s="21"/>
    </row>
    <row r="79" spans="1:25" ht="23.45" customHeight="1">
      <c r="A79" s="74"/>
      <c r="B79" s="74"/>
      <c r="C79" s="75"/>
      <c r="D79" s="74"/>
      <c r="E79" s="74"/>
      <c r="F79" s="151"/>
      <c r="G79" s="147"/>
      <c r="H79" s="151"/>
      <c r="I79" s="147"/>
      <c r="J79" s="151"/>
      <c r="K79" s="147"/>
      <c r="L79" s="151"/>
      <c r="M79" s="22"/>
      <c r="N79" s="22"/>
      <c r="Q79" s="21"/>
      <c r="R79" s="21"/>
      <c r="S79" s="24"/>
      <c r="T79" s="24"/>
      <c r="U79" s="21"/>
      <c r="V79" s="21"/>
      <c r="W79" s="21"/>
      <c r="X79" s="21"/>
      <c r="Y79" s="21"/>
    </row>
    <row r="80" spans="1:25" ht="34.9" customHeight="1">
      <c r="A80" s="74"/>
      <c r="B80" s="74"/>
      <c r="C80" s="75"/>
      <c r="D80" s="74"/>
      <c r="E80" s="74"/>
      <c r="F80" s="151"/>
      <c r="G80" s="147"/>
      <c r="H80" s="151"/>
      <c r="I80" s="147"/>
      <c r="J80" s="151"/>
      <c r="K80" s="147"/>
      <c r="L80" s="151"/>
      <c r="M80" s="22"/>
      <c r="N80" s="22"/>
      <c r="Q80" s="21"/>
      <c r="R80" s="21"/>
      <c r="S80" s="24"/>
      <c r="T80" s="24"/>
      <c r="U80" s="21"/>
      <c r="V80" s="21"/>
      <c r="W80" s="21"/>
      <c r="X80" s="21"/>
      <c r="Y80" s="21"/>
    </row>
    <row r="81" spans="1:25" s="50" customFormat="1" ht="24" customHeight="1">
      <c r="A81" s="348"/>
      <c r="B81" s="176"/>
      <c r="C81" s="176"/>
      <c r="D81" s="176"/>
      <c r="E81" s="176"/>
      <c r="F81" s="177"/>
      <c r="G81" s="178"/>
      <c r="H81" s="177"/>
      <c r="I81" s="178"/>
      <c r="J81" s="177"/>
      <c r="K81" s="178"/>
      <c r="L81" s="177"/>
      <c r="M81" s="179"/>
      <c r="N81" s="179"/>
      <c r="Q81" s="180"/>
      <c r="R81" s="180"/>
      <c r="S81" s="181"/>
      <c r="T81" s="181"/>
      <c r="U81" s="180"/>
      <c r="V81" s="180"/>
      <c r="W81" s="180"/>
      <c r="X81" s="180"/>
      <c r="Y81" s="180"/>
    </row>
    <row r="248" spans="1:30" s="28" customFormat="1" ht="24" customHeight="1">
      <c r="A248" s="20"/>
      <c r="B248" s="20"/>
      <c r="C248" s="26"/>
      <c r="D248" s="19"/>
      <c r="E248" s="27"/>
      <c r="G248" s="29"/>
      <c r="I248" s="29"/>
      <c r="J248" s="29"/>
      <c r="K248" s="29"/>
      <c r="L248" s="29"/>
      <c r="M248" s="29"/>
      <c r="N248" s="29"/>
      <c r="O248" s="19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</row>
  </sheetData>
  <mergeCells count="24">
    <mergeCell ref="A44:L44"/>
    <mergeCell ref="A64:L64"/>
    <mergeCell ref="A65:L65"/>
    <mergeCell ref="A66:L66"/>
    <mergeCell ref="C51:D51"/>
    <mergeCell ref="A45:L45"/>
    <mergeCell ref="A47:L47"/>
    <mergeCell ref="F49:L49"/>
    <mergeCell ref="F50:H50"/>
    <mergeCell ref="J50:L50"/>
    <mergeCell ref="A46:L46"/>
    <mergeCell ref="A43:L43"/>
    <mergeCell ref="A4:L4"/>
    <mergeCell ref="A5:L5"/>
    <mergeCell ref="F7:L7"/>
    <mergeCell ref="A35:L35"/>
    <mergeCell ref="A36:L36"/>
    <mergeCell ref="A37:L37"/>
    <mergeCell ref="A1:L1"/>
    <mergeCell ref="A2:L2"/>
    <mergeCell ref="J8:L8"/>
    <mergeCell ref="F8:H8"/>
    <mergeCell ref="C9:D9"/>
    <mergeCell ref="A3:L3"/>
  </mergeCells>
  <pageMargins left="0.98425196850393704" right="0.39370078740157483" top="0.82677165354330717" bottom="0.78740157480314965" header="0.51181102362204722" footer="0.7874015748031496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view="pageBreakPreview" topLeftCell="A14" zoomScale="91" zoomScaleNormal="100" zoomScaleSheetLayoutView="91" workbookViewId="0">
      <selection activeCell="Q56" sqref="Q56"/>
    </sheetView>
  </sheetViews>
  <sheetFormatPr defaultColWidth="8.140625" defaultRowHeight="23.1" customHeight="1"/>
  <cols>
    <col min="1" max="1" width="1.28515625" style="32" customWidth="1"/>
    <col min="2" max="2" width="19.42578125" style="32" customWidth="1"/>
    <col min="3" max="3" width="3.7109375" style="37" customWidth="1"/>
    <col min="4" max="4" width="2" style="32" customWidth="1"/>
    <col min="5" max="5" width="10.28515625" style="32" customWidth="1"/>
    <col min="6" max="6" width="0.7109375" style="32" customWidth="1"/>
    <col min="7" max="7" width="9.7109375" style="32" customWidth="1"/>
    <col min="8" max="8" width="0.7109375" style="32" customWidth="1"/>
    <col min="9" max="9" width="10.140625" style="32" customWidth="1"/>
    <col min="10" max="10" width="0.7109375" style="32" customWidth="1"/>
    <col min="11" max="11" width="10.140625" style="32" customWidth="1"/>
    <col min="12" max="12" width="0.7109375" style="32" customWidth="1"/>
    <col min="13" max="13" width="10.140625" style="32" customWidth="1"/>
    <col min="14" max="14" width="0.7109375" style="32" customWidth="1"/>
    <col min="15" max="15" width="10.140625" style="32" customWidth="1"/>
    <col min="16" max="17" width="12.28515625" style="32" customWidth="1"/>
    <col min="18" max="18" width="2.7109375" style="32" customWidth="1"/>
    <col min="19" max="19" width="10.28515625" style="32" bestFit="1" customWidth="1"/>
    <col min="20" max="21" width="11.7109375" style="32" customWidth="1"/>
    <col min="22" max="22" width="10.7109375" style="32" customWidth="1"/>
    <col min="23" max="16384" width="8.140625" style="32"/>
  </cols>
  <sheetData>
    <row r="1" spans="1:25" s="13" customFormat="1" ht="21" customHeight="1">
      <c r="A1" s="352" t="s">
        <v>154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</row>
    <row r="2" spans="1:25" s="12" customFormat="1" ht="21" customHeight="1">
      <c r="A2" s="351" t="s">
        <v>183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U2" s="15"/>
      <c r="V2" s="15"/>
      <c r="W2" s="15"/>
      <c r="X2" s="15"/>
      <c r="Y2" s="15"/>
    </row>
    <row r="3" spans="1:25" s="12" customFormat="1" ht="21" customHeight="1">
      <c r="A3" s="351" t="s">
        <v>182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U3" s="15"/>
      <c r="V3" s="15"/>
      <c r="W3" s="15"/>
      <c r="X3" s="15"/>
      <c r="Y3" s="15"/>
    </row>
    <row r="4" spans="1:25" s="30" customFormat="1" ht="21" customHeight="1">
      <c r="A4" s="369" t="s">
        <v>55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</row>
    <row r="5" spans="1:25" s="30" customFormat="1" ht="21" customHeight="1">
      <c r="A5" s="369" t="s">
        <v>169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</row>
    <row r="6" spans="1:25" s="30" customFormat="1" ht="16.899999999999999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25" s="305" customFormat="1" ht="16.899999999999999" customHeight="1">
      <c r="C7" s="306"/>
      <c r="E7" s="370" t="s">
        <v>1</v>
      </c>
      <c r="F7" s="370"/>
      <c r="G7" s="370"/>
      <c r="H7" s="370"/>
      <c r="I7" s="370"/>
      <c r="J7" s="370"/>
      <c r="K7" s="370"/>
      <c r="L7" s="370"/>
      <c r="M7" s="370"/>
      <c r="N7" s="370"/>
      <c r="O7" s="370"/>
    </row>
    <row r="8" spans="1:25" s="305" customFormat="1" ht="16.899999999999999" customHeight="1">
      <c r="A8" s="307"/>
      <c r="B8" s="307"/>
      <c r="C8" s="308"/>
      <c r="E8" s="371" t="s">
        <v>2</v>
      </c>
      <c r="F8" s="371"/>
      <c r="G8" s="371"/>
      <c r="H8" s="371"/>
      <c r="I8" s="371"/>
      <c r="J8" s="371"/>
      <c r="K8" s="371"/>
      <c r="L8" s="371"/>
      <c r="M8" s="371"/>
      <c r="N8" s="371"/>
      <c r="O8" s="371"/>
    </row>
    <row r="9" spans="1:25" s="305" customFormat="1" ht="16.899999999999999" customHeight="1">
      <c r="A9" s="307"/>
      <c r="B9" s="307"/>
      <c r="C9" s="308"/>
      <c r="D9" s="309"/>
      <c r="E9" s="365" t="s">
        <v>56</v>
      </c>
      <c r="F9" s="365"/>
      <c r="G9" s="365"/>
      <c r="H9" s="365"/>
      <c r="I9" s="365"/>
      <c r="J9" s="365"/>
      <c r="K9" s="365"/>
      <c r="L9" s="309"/>
      <c r="M9" s="310" t="s">
        <v>57</v>
      </c>
      <c r="N9" s="307"/>
      <c r="O9" s="310" t="s">
        <v>58</v>
      </c>
    </row>
    <row r="10" spans="1:25" s="310" customFormat="1" ht="16.899999999999999" customHeight="1">
      <c r="A10" s="307"/>
      <c r="B10" s="307"/>
      <c r="C10" s="308"/>
      <c r="E10" s="310" t="s">
        <v>59</v>
      </c>
      <c r="G10" s="366" t="s">
        <v>87</v>
      </c>
      <c r="H10" s="366"/>
      <c r="I10" s="366"/>
      <c r="J10" s="305"/>
      <c r="K10" s="310" t="s">
        <v>58</v>
      </c>
      <c r="M10" s="310" t="s">
        <v>60</v>
      </c>
    </row>
    <row r="11" spans="1:25" s="310" customFormat="1" ht="16.899999999999999" customHeight="1">
      <c r="A11" s="307"/>
      <c r="B11" s="307"/>
      <c r="C11" s="367" t="s">
        <v>4</v>
      </c>
      <c r="D11" s="367"/>
      <c r="E11" s="311" t="s">
        <v>61</v>
      </c>
      <c r="G11" s="311" t="s">
        <v>34</v>
      </c>
      <c r="I11" s="311" t="s">
        <v>37</v>
      </c>
      <c r="K11" s="311"/>
      <c r="M11" s="311" t="s">
        <v>62</v>
      </c>
      <c r="O11" s="311"/>
    </row>
    <row r="12" spans="1:25" s="305" customFormat="1" ht="16.899999999999999" customHeight="1">
      <c r="A12" s="312" t="s">
        <v>171</v>
      </c>
      <c r="B12" s="313"/>
      <c r="C12" s="314"/>
      <c r="D12" s="310"/>
      <c r="E12" s="315">
        <v>227000000</v>
      </c>
      <c r="F12" s="316"/>
      <c r="G12" s="315">
        <v>198212.27</v>
      </c>
      <c r="H12" s="316"/>
      <c r="I12" s="315">
        <v>33853161.18</v>
      </c>
      <c r="J12" s="316"/>
      <c r="K12" s="315">
        <v>261051373.44999999</v>
      </c>
      <c r="L12" s="316"/>
      <c r="M12" s="315">
        <v>22341310.859999999</v>
      </c>
      <c r="N12" s="316"/>
      <c r="O12" s="315">
        <v>283392684.31</v>
      </c>
    </row>
    <row r="13" spans="1:25" s="305" customFormat="1" ht="16.899999999999999" customHeight="1">
      <c r="A13" s="312"/>
      <c r="B13" s="313" t="s">
        <v>167</v>
      </c>
      <c r="C13" s="314">
        <v>29</v>
      </c>
      <c r="D13" s="310"/>
      <c r="E13" s="317">
        <v>23000000</v>
      </c>
      <c r="F13" s="318"/>
      <c r="G13" s="319">
        <v>0</v>
      </c>
      <c r="H13" s="318"/>
      <c r="I13" s="319">
        <v>0</v>
      </c>
      <c r="J13" s="318"/>
      <c r="K13" s="317">
        <v>23000000</v>
      </c>
      <c r="L13" s="318"/>
      <c r="M13" s="319">
        <v>0</v>
      </c>
      <c r="N13" s="318"/>
      <c r="O13" s="317">
        <v>23000000</v>
      </c>
    </row>
    <row r="14" spans="1:25" s="305" customFormat="1" ht="16.899999999999999" customHeight="1">
      <c r="A14" s="312"/>
      <c r="B14" s="313" t="s">
        <v>148</v>
      </c>
      <c r="C14" s="314"/>
      <c r="D14" s="310"/>
      <c r="E14" s="320">
        <v>0</v>
      </c>
      <c r="F14" s="321"/>
      <c r="G14" s="320">
        <v>0</v>
      </c>
      <c r="H14" s="321"/>
      <c r="I14" s="322">
        <v>-26000000</v>
      </c>
      <c r="J14" s="321"/>
      <c r="K14" s="322">
        <v>-26000000</v>
      </c>
      <c r="L14" s="321"/>
      <c r="M14" s="320">
        <v>0</v>
      </c>
      <c r="N14" s="321"/>
      <c r="O14" s="322">
        <v>-26000000</v>
      </c>
    </row>
    <row r="15" spans="1:25" s="305" customFormat="1" ht="16.899999999999999" customHeight="1">
      <c r="A15" s="312"/>
      <c r="B15" s="313" t="s">
        <v>149</v>
      </c>
      <c r="C15" s="314">
        <v>24</v>
      </c>
      <c r="D15" s="310"/>
      <c r="E15" s="320">
        <v>0</v>
      </c>
      <c r="F15" s="321"/>
      <c r="G15" s="323">
        <v>1300000</v>
      </c>
      <c r="H15" s="321"/>
      <c r="I15" s="322">
        <v>-1300000</v>
      </c>
      <c r="J15" s="321"/>
      <c r="K15" s="320">
        <v>0</v>
      </c>
      <c r="L15" s="321"/>
      <c r="M15" s="320">
        <v>0</v>
      </c>
      <c r="N15" s="321"/>
      <c r="O15" s="320">
        <v>0</v>
      </c>
    </row>
    <row r="16" spans="1:25" s="305" customFormat="1" ht="16.899999999999999" customHeight="1">
      <c r="A16" s="313" t="s">
        <v>141</v>
      </c>
      <c r="B16" s="313"/>
      <c r="C16" s="314"/>
      <c r="D16" s="310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Q16" s="325"/>
    </row>
    <row r="17" spans="1:17" s="305" customFormat="1" ht="16.899999999999999" customHeight="1">
      <c r="A17" s="313"/>
      <c r="B17" s="313" t="s">
        <v>163</v>
      </c>
      <c r="C17" s="314"/>
      <c r="D17" s="310"/>
      <c r="E17" s="320">
        <v>0</v>
      </c>
      <c r="F17" s="320"/>
      <c r="G17" s="320">
        <v>0</v>
      </c>
      <c r="H17" s="326"/>
      <c r="I17" s="326">
        <v>11384985.24</v>
      </c>
      <c r="J17" s="326"/>
      <c r="K17" s="326">
        <v>11384985.24</v>
      </c>
      <c r="L17" s="326"/>
      <c r="M17" s="326">
        <v>5962750.9699999997</v>
      </c>
      <c r="N17" s="326"/>
      <c r="O17" s="326">
        <v>17347736.210000001</v>
      </c>
      <c r="Q17" s="325"/>
    </row>
    <row r="18" spans="1:17" s="305" customFormat="1" ht="16.899999999999999" customHeight="1">
      <c r="A18" s="313"/>
      <c r="B18" s="313" t="s">
        <v>142</v>
      </c>
      <c r="C18" s="314"/>
      <c r="D18" s="310"/>
      <c r="Q18" s="325"/>
    </row>
    <row r="19" spans="1:17" s="305" customFormat="1" ht="16.899999999999999" customHeight="1">
      <c r="A19" s="313"/>
      <c r="B19" s="327" t="s">
        <v>186</v>
      </c>
      <c r="C19" s="314"/>
      <c r="D19" s="310"/>
      <c r="E19" s="328"/>
      <c r="F19" s="329"/>
      <c r="G19" s="328"/>
      <c r="H19" s="326"/>
      <c r="I19" s="324"/>
      <c r="J19" s="326"/>
      <c r="K19" s="324"/>
      <c r="L19" s="326"/>
      <c r="M19" s="324"/>
      <c r="N19" s="326"/>
      <c r="O19" s="324"/>
      <c r="Q19" s="325"/>
    </row>
    <row r="20" spans="1:17" s="305" customFormat="1" ht="16.899999999999999" customHeight="1">
      <c r="A20" s="313"/>
      <c r="B20" s="330" t="s">
        <v>187</v>
      </c>
      <c r="C20" s="314"/>
      <c r="D20" s="310"/>
      <c r="E20" s="331">
        <v>0</v>
      </c>
      <c r="F20" s="329"/>
      <c r="G20" s="331">
        <v>0</v>
      </c>
      <c r="H20" s="326"/>
      <c r="I20" s="332">
        <v>49375.46</v>
      </c>
      <c r="J20" s="332"/>
      <c r="K20" s="332">
        <v>49375.460000000021</v>
      </c>
      <c r="L20" s="326"/>
      <c r="M20" s="331">
        <v>0</v>
      </c>
      <c r="N20" s="326"/>
      <c r="O20" s="332">
        <v>49375.460000000021</v>
      </c>
      <c r="Q20" s="325"/>
    </row>
    <row r="21" spans="1:17" s="305" customFormat="1" ht="16.899999999999999" customHeight="1">
      <c r="A21" s="312" t="s">
        <v>140</v>
      </c>
      <c r="B21" s="313"/>
      <c r="C21" s="314"/>
      <c r="D21" s="310"/>
      <c r="E21" s="315">
        <v>250000000</v>
      </c>
      <c r="F21" s="316"/>
      <c r="G21" s="315">
        <v>1498212.27</v>
      </c>
      <c r="H21" s="316"/>
      <c r="I21" s="315">
        <v>17987521.879999999</v>
      </c>
      <c r="J21" s="316"/>
      <c r="K21" s="315">
        <v>269485734.14999998</v>
      </c>
      <c r="L21" s="316"/>
      <c r="M21" s="315">
        <v>28304061.829999998</v>
      </c>
      <c r="N21" s="316"/>
      <c r="O21" s="315">
        <v>297789795.98000002</v>
      </c>
      <c r="P21" s="333">
        <f>O21-งบแสดงฐานะการเงิน!I102</f>
        <v>0</v>
      </c>
      <c r="Q21" s="305">
        <f>SUM(O12:O20)-O21</f>
        <v>0</v>
      </c>
    </row>
    <row r="22" spans="1:17" s="310" customFormat="1" ht="16.899999999999999" customHeight="1">
      <c r="A22" s="313" t="s">
        <v>141</v>
      </c>
      <c r="B22" s="313"/>
      <c r="C22" s="314"/>
      <c r="E22" s="321"/>
      <c r="F22" s="321"/>
      <c r="G22" s="321"/>
      <c r="H22" s="321"/>
      <c r="I22" s="321"/>
      <c r="J22" s="321"/>
      <c r="K22" s="321"/>
      <c r="L22" s="321"/>
      <c r="M22" s="334"/>
      <c r="N22" s="334"/>
      <c r="O22" s="334"/>
    </row>
    <row r="23" spans="1:17" s="310" customFormat="1" ht="16.899999999999999" customHeight="1">
      <c r="A23" s="313"/>
      <c r="B23" s="313" t="s">
        <v>163</v>
      </c>
      <c r="C23" s="314"/>
      <c r="E23" s="320">
        <v>0</v>
      </c>
      <c r="F23" s="323"/>
      <c r="G23" s="320">
        <v>0</v>
      </c>
      <c r="H23" s="323"/>
      <c r="I23" s="323">
        <v>19830535.23</v>
      </c>
      <c r="J23" s="323"/>
      <c r="K23" s="323">
        <v>19830535.23</v>
      </c>
      <c r="L23" s="323"/>
      <c r="M23" s="321">
        <v>6521165.21</v>
      </c>
      <c r="N23" s="323"/>
      <c r="O23" s="323">
        <v>26351700.440000001</v>
      </c>
      <c r="P23" s="310">
        <f>K23+M23-O23</f>
        <v>0</v>
      </c>
    </row>
    <row r="24" spans="1:17" s="310" customFormat="1" ht="16.899999999999999" customHeight="1">
      <c r="A24" s="313"/>
      <c r="B24" s="313" t="s">
        <v>142</v>
      </c>
      <c r="C24" s="314"/>
      <c r="E24" s="320"/>
      <c r="F24" s="321"/>
      <c r="G24" s="320"/>
      <c r="H24" s="334"/>
      <c r="I24" s="334"/>
      <c r="J24" s="334"/>
      <c r="K24" s="321"/>
      <c r="L24" s="334"/>
      <c r="M24" s="318"/>
      <c r="N24" s="334"/>
      <c r="O24" s="321"/>
    </row>
    <row r="25" spans="1:17" s="310" customFormat="1" ht="16.899999999999999" customHeight="1">
      <c r="A25" s="313"/>
      <c r="B25" s="327" t="s">
        <v>186</v>
      </c>
      <c r="C25" s="314"/>
      <c r="E25" s="335"/>
      <c r="F25" s="321"/>
      <c r="G25" s="335"/>
      <c r="H25" s="334"/>
      <c r="I25" s="334"/>
      <c r="J25" s="334"/>
      <c r="K25" s="321"/>
      <c r="L25" s="334"/>
      <c r="M25" s="318"/>
      <c r="N25" s="334"/>
      <c r="O25" s="321"/>
    </row>
    <row r="26" spans="1:17" s="310" customFormat="1" ht="16.899999999999999" customHeight="1">
      <c r="A26" s="313"/>
      <c r="B26" s="330" t="s">
        <v>187</v>
      </c>
      <c r="C26" s="314"/>
      <c r="E26" s="320">
        <v>0</v>
      </c>
      <c r="F26" s="321"/>
      <c r="G26" s="320">
        <v>0</v>
      </c>
      <c r="H26" s="323"/>
      <c r="I26" s="336">
        <v>618910.88</v>
      </c>
      <c r="J26" s="336"/>
      <c r="K26" s="336">
        <v>618910.88</v>
      </c>
      <c r="L26" s="323"/>
      <c r="M26" s="322">
        <v>-27677.55</v>
      </c>
      <c r="N26" s="323"/>
      <c r="O26" s="336">
        <v>591233.32999999996</v>
      </c>
    </row>
    <row r="27" spans="1:17" s="310" customFormat="1" ht="16.899999999999999" customHeight="1" thickBot="1">
      <c r="A27" s="312" t="s">
        <v>173</v>
      </c>
      <c r="B27" s="313"/>
      <c r="C27" s="314"/>
      <c r="E27" s="337">
        <v>250000000</v>
      </c>
      <c r="F27" s="338"/>
      <c r="G27" s="337">
        <v>1498212.27</v>
      </c>
      <c r="H27" s="338"/>
      <c r="I27" s="337">
        <v>38436967.990000002</v>
      </c>
      <c r="J27" s="338"/>
      <c r="K27" s="337">
        <v>289935180.25999999</v>
      </c>
      <c r="L27" s="338"/>
      <c r="M27" s="337">
        <v>34797549.490000002</v>
      </c>
      <c r="N27" s="338"/>
      <c r="O27" s="337">
        <v>324732729.75</v>
      </c>
      <c r="P27" s="310">
        <f>O27-งบแสดงฐานะการเงิน!G102</f>
        <v>0</v>
      </c>
    </row>
    <row r="28" spans="1:17" s="310" customFormat="1" ht="16.899999999999999" customHeight="1" thickTop="1">
      <c r="A28" s="313"/>
      <c r="B28" s="313"/>
      <c r="C28" s="314"/>
      <c r="E28" s="324"/>
      <c r="F28" s="316"/>
      <c r="G28" s="324"/>
      <c r="H28" s="316"/>
      <c r="I28" s="324"/>
      <c r="J28" s="316"/>
      <c r="K28" s="324"/>
      <c r="L28" s="316"/>
      <c r="M28" s="324"/>
      <c r="N28" s="316"/>
      <c r="O28" s="324"/>
    </row>
    <row r="29" spans="1:17" s="305" customFormat="1" ht="16.899999999999999" customHeight="1">
      <c r="A29" s="352" t="s">
        <v>130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</row>
    <row r="30" spans="1:17" s="305" customFormat="1" ht="16.899999999999999" customHeight="1">
      <c r="A30" s="352" t="s">
        <v>131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</row>
    <row r="31" spans="1:17" ht="16.899999999999999" customHeight="1">
      <c r="A31" s="352" t="s">
        <v>132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</row>
    <row r="32" spans="1:17" ht="16.899999999999999" customHeight="1">
      <c r="A32" s="34"/>
      <c r="B32" s="34"/>
      <c r="C32" s="35"/>
      <c r="D32" s="33"/>
      <c r="E32" s="36"/>
      <c r="F32" s="33"/>
      <c r="G32" s="36"/>
      <c r="H32" s="33"/>
      <c r="I32" s="36"/>
      <c r="J32" s="33"/>
      <c r="K32" s="36"/>
      <c r="L32" s="33"/>
      <c r="M32" s="36"/>
      <c r="N32" s="33"/>
      <c r="O32" s="36"/>
    </row>
    <row r="33" spans="1:15" ht="19.350000000000001" customHeight="1">
      <c r="A33" s="34"/>
      <c r="B33" s="34"/>
      <c r="C33" s="35"/>
      <c r="D33" s="33"/>
      <c r="E33" s="36"/>
      <c r="F33" s="33"/>
      <c r="G33" s="36"/>
      <c r="H33" s="33"/>
      <c r="I33" s="36"/>
      <c r="J33" s="33"/>
      <c r="K33" s="36"/>
      <c r="L33" s="33"/>
      <c r="M33" s="36"/>
      <c r="N33" s="33"/>
      <c r="O33" s="36"/>
    </row>
    <row r="34" spans="1:15" ht="19.350000000000001" customHeight="1">
      <c r="A34" s="34"/>
      <c r="B34" s="34"/>
      <c r="C34" s="35"/>
      <c r="D34" s="33"/>
      <c r="E34" s="36"/>
      <c r="F34" s="33"/>
      <c r="G34" s="36"/>
      <c r="H34" s="33"/>
      <c r="I34" s="36"/>
      <c r="J34" s="33"/>
      <c r="K34" s="36"/>
      <c r="L34" s="33"/>
      <c r="M34" s="36"/>
      <c r="N34" s="33"/>
      <c r="O34" s="36"/>
    </row>
    <row r="35" spans="1:15" ht="19.350000000000001" customHeight="1">
      <c r="A35" s="34"/>
      <c r="B35" s="34"/>
      <c r="C35" s="35"/>
      <c r="D35" s="33"/>
      <c r="E35" s="36"/>
      <c r="F35" s="33"/>
      <c r="G35" s="36"/>
      <c r="H35" s="33"/>
      <c r="I35" s="36"/>
      <c r="J35" s="33"/>
      <c r="K35" s="36"/>
      <c r="L35" s="33"/>
      <c r="M35" s="36"/>
      <c r="N35" s="33"/>
      <c r="O35" s="36"/>
    </row>
    <row r="36" spans="1:15" ht="19.350000000000001" customHeight="1">
      <c r="A36" s="34"/>
      <c r="B36" s="34"/>
      <c r="C36" s="35"/>
      <c r="D36" s="33"/>
      <c r="E36" s="36"/>
      <c r="F36" s="33"/>
      <c r="G36" s="36"/>
      <c r="H36" s="33"/>
      <c r="I36" s="36"/>
      <c r="J36" s="33"/>
      <c r="K36" s="36"/>
      <c r="L36" s="33"/>
      <c r="M36" s="36"/>
      <c r="N36" s="33"/>
      <c r="O36" s="36"/>
    </row>
    <row r="37" spans="1:15" ht="19.350000000000001" customHeight="1">
      <c r="A37" s="34"/>
      <c r="B37" s="34"/>
      <c r="C37" s="35"/>
      <c r="D37" s="33"/>
      <c r="E37" s="36"/>
      <c r="F37" s="33"/>
      <c r="G37" s="36"/>
      <c r="H37" s="33"/>
      <c r="I37" s="36"/>
      <c r="J37" s="33"/>
      <c r="K37" s="36"/>
      <c r="L37" s="33"/>
      <c r="M37" s="36"/>
      <c r="N37" s="33"/>
      <c r="O37" s="36"/>
    </row>
    <row r="38" spans="1:15" ht="19.350000000000001" customHeight="1">
      <c r="A38" s="34"/>
      <c r="B38" s="34"/>
      <c r="C38" s="35"/>
      <c r="D38" s="33"/>
      <c r="E38" s="36"/>
      <c r="F38" s="33"/>
      <c r="G38" s="36"/>
      <c r="H38" s="33"/>
      <c r="I38" s="36"/>
      <c r="J38" s="33"/>
      <c r="K38" s="36"/>
      <c r="L38" s="33"/>
      <c r="M38" s="36"/>
      <c r="N38" s="33"/>
      <c r="O38" s="36"/>
    </row>
    <row r="39" spans="1:15" ht="17.45" customHeight="1">
      <c r="A39" s="34"/>
      <c r="B39" s="34"/>
      <c r="C39" s="35"/>
      <c r="D39" s="33"/>
      <c r="E39" s="36"/>
      <c r="F39" s="33"/>
      <c r="G39" s="36"/>
      <c r="H39" s="33"/>
      <c r="I39" s="36"/>
      <c r="J39" s="33"/>
      <c r="K39" s="36"/>
      <c r="L39" s="33"/>
      <c r="M39" s="36"/>
      <c r="N39" s="33"/>
      <c r="O39" s="36"/>
    </row>
    <row r="40" spans="1:15" s="1" customFormat="1" ht="24" customHeight="1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</row>
  </sheetData>
  <mergeCells count="14">
    <mergeCell ref="A40:K40"/>
    <mergeCell ref="A4:O4"/>
    <mergeCell ref="A5:O5"/>
    <mergeCell ref="E7:O7"/>
    <mergeCell ref="E8:O8"/>
    <mergeCell ref="A29:O29"/>
    <mergeCell ref="A30:O30"/>
    <mergeCell ref="A31:O31"/>
    <mergeCell ref="A1:O1"/>
    <mergeCell ref="A2:O2"/>
    <mergeCell ref="E9:K9"/>
    <mergeCell ref="G10:I10"/>
    <mergeCell ref="C11:D11"/>
    <mergeCell ref="A3:O3"/>
  </mergeCells>
  <printOptions horizontalCentered="1"/>
  <pageMargins left="0.86614173228346458" right="0.19685039370078741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1"/>
  <sheetViews>
    <sheetView view="pageBreakPreview" topLeftCell="A14" zoomScale="96" zoomScaleNormal="110" zoomScaleSheetLayoutView="96" workbookViewId="0">
      <selection activeCell="Q56" sqref="Q56"/>
    </sheetView>
  </sheetViews>
  <sheetFormatPr defaultColWidth="8.140625" defaultRowHeight="21"/>
  <cols>
    <col min="1" max="1" width="2.28515625" style="46" customWidth="1"/>
    <col min="2" max="2" width="18" style="46" customWidth="1"/>
    <col min="3" max="3" width="6" style="46" customWidth="1"/>
    <col min="4" max="4" width="2.140625" style="46" customWidth="1"/>
    <col min="5" max="5" width="14" style="46" customWidth="1"/>
    <col min="6" max="6" width="0.7109375" style="46" customWidth="1"/>
    <col min="7" max="7" width="14" style="46" customWidth="1"/>
    <col min="8" max="8" width="0.7109375" style="46" customWidth="1"/>
    <col min="9" max="9" width="14" style="46" customWidth="1"/>
    <col min="10" max="10" width="0.7109375" style="46" customWidth="1"/>
    <col min="11" max="11" width="14" style="46" customWidth="1"/>
    <col min="12" max="12" width="13.7109375" style="46" bestFit="1" customWidth="1"/>
    <col min="13" max="13" width="12.28515625" style="46" customWidth="1"/>
    <col min="14" max="14" width="13.7109375" style="46" customWidth="1"/>
    <col min="15" max="15" width="10.28515625" style="46" bestFit="1" customWidth="1"/>
    <col min="16" max="16384" width="8.140625" style="46"/>
  </cols>
  <sheetData>
    <row r="1" spans="1:25" s="13" customFormat="1" ht="21" customHeight="1">
      <c r="A1" s="352" t="s">
        <v>155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1"/>
      <c r="M1" s="1"/>
      <c r="N1" s="1"/>
      <c r="O1" s="1"/>
    </row>
    <row r="2" spans="1:25" s="12" customFormat="1" ht="21" customHeight="1">
      <c r="A2" s="351" t="s">
        <v>183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14"/>
      <c r="M2" s="14"/>
      <c r="N2" s="14"/>
      <c r="O2" s="14"/>
      <c r="U2" s="15"/>
      <c r="V2" s="15"/>
      <c r="W2" s="15"/>
      <c r="X2" s="15"/>
      <c r="Y2" s="15"/>
    </row>
    <row r="3" spans="1:25" s="12" customFormat="1" ht="21" customHeight="1">
      <c r="A3" s="351" t="s">
        <v>182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14"/>
      <c r="M3" s="14"/>
      <c r="N3" s="14"/>
      <c r="O3" s="14"/>
      <c r="U3" s="15"/>
      <c r="V3" s="15"/>
      <c r="W3" s="15"/>
      <c r="X3" s="15"/>
      <c r="Y3" s="15"/>
    </row>
    <row r="4" spans="1:25" s="30" customFormat="1" ht="21" customHeight="1">
      <c r="B4" s="369" t="s">
        <v>63</v>
      </c>
      <c r="C4" s="369"/>
      <c r="D4" s="369"/>
      <c r="E4" s="369"/>
      <c r="F4" s="369"/>
      <c r="G4" s="369"/>
      <c r="H4" s="369"/>
      <c r="I4" s="369"/>
      <c r="J4" s="369"/>
      <c r="K4" s="369"/>
    </row>
    <row r="5" spans="1:25" s="30" customFormat="1" ht="21" customHeight="1">
      <c r="B5" s="369" t="s">
        <v>190</v>
      </c>
      <c r="C5" s="369"/>
      <c r="D5" s="369"/>
      <c r="E5" s="369"/>
      <c r="F5" s="369"/>
      <c r="G5" s="369"/>
      <c r="H5" s="369"/>
      <c r="I5" s="369"/>
      <c r="J5" s="369"/>
      <c r="K5" s="369"/>
    </row>
    <row r="6" spans="1:25" s="30" customFormat="1" ht="18.600000000000001" customHeight="1"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25" s="182" customFormat="1" ht="18" customHeight="1">
      <c r="E7" s="375" t="s">
        <v>1</v>
      </c>
      <c r="F7" s="375"/>
      <c r="G7" s="375"/>
      <c r="H7" s="375"/>
      <c r="I7" s="375"/>
      <c r="J7" s="375"/>
      <c r="K7" s="375"/>
    </row>
    <row r="8" spans="1:25" s="183" customFormat="1" ht="18" customHeight="1">
      <c r="E8" s="376" t="s">
        <v>3</v>
      </c>
      <c r="F8" s="376"/>
      <c r="G8" s="376"/>
      <c r="H8" s="376"/>
      <c r="I8" s="376"/>
      <c r="J8" s="376"/>
      <c r="K8" s="376"/>
    </row>
    <row r="9" spans="1:25" s="183" customFormat="1" ht="18" customHeight="1">
      <c r="B9" s="184"/>
      <c r="C9" s="184"/>
      <c r="E9" s="183" t="s">
        <v>59</v>
      </c>
      <c r="G9" s="372" t="s">
        <v>87</v>
      </c>
      <c r="H9" s="372"/>
      <c r="I9" s="372"/>
    </row>
    <row r="10" spans="1:25" s="183" customFormat="1" ht="18" customHeight="1">
      <c r="B10" s="184"/>
      <c r="C10" s="373" t="s">
        <v>4</v>
      </c>
      <c r="D10" s="373"/>
      <c r="E10" s="185" t="s">
        <v>61</v>
      </c>
      <c r="G10" s="185" t="s">
        <v>34</v>
      </c>
      <c r="I10" s="185" t="s">
        <v>37</v>
      </c>
      <c r="K10" s="185" t="s">
        <v>58</v>
      </c>
    </row>
    <row r="11" spans="1:25" s="182" customFormat="1" ht="18" customHeight="1">
      <c r="A11" s="117" t="s">
        <v>171</v>
      </c>
      <c r="B11" s="186"/>
      <c r="C11" s="187"/>
      <c r="E11" s="188">
        <v>227000000</v>
      </c>
      <c r="F11" s="189"/>
      <c r="G11" s="190">
        <v>198212.27</v>
      </c>
      <c r="H11" s="189"/>
      <c r="I11" s="190">
        <v>31362971.129999999</v>
      </c>
      <c r="J11" s="191"/>
      <c r="K11" s="190">
        <v>258561183.40000001</v>
      </c>
      <c r="L11" s="192"/>
      <c r="M11" s="191"/>
    </row>
    <row r="12" spans="1:25" s="182" customFormat="1" ht="18" customHeight="1">
      <c r="A12" s="117"/>
      <c r="B12" s="186" t="s">
        <v>167</v>
      </c>
      <c r="C12" s="64">
        <v>29</v>
      </c>
      <c r="D12" s="64"/>
      <c r="E12" s="116">
        <v>23000000</v>
      </c>
      <c r="F12" s="189"/>
      <c r="G12" s="193">
        <v>0</v>
      </c>
      <c r="H12" s="189"/>
      <c r="I12" s="193">
        <v>0</v>
      </c>
      <c r="J12" s="116"/>
      <c r="K12" s="194">
        <f>SUM(E12:I12)</f>
        <v>23000000</v>
      </c>
      <c r="L12" s="192"/>
      <c r="M12" s="191"/>
    </row>
    <row r="13" spans="1:25" s="182" customFormat="1" ht="18" customHeight="1">
      <c r="A13" s="117"/>
      <c r="B13" s="186" t="s">
        <v>148</v>
      </c>
      <c r="C13" s="64"/>
      <c r="D13" s="64"/>
      <c r="E13" s="195">
        <v>0</v>
      </c>
      <c r="F13" s="189"/>
      <c r="G13" s="193">
        <v>0</v>
      </c>
      <c r="H13" s="189"/>
      <c r="I13" s="194">
        <v>-26000000</v>
      </c>
      <c r="J13" s="116"/>
      <c r="K13" s="194">
        <f>SUM(E13:I13)</f>
        <v>-26000000</v>
      </c>
      <c r="L13" s="192"/>
      <c r="M13" s="191"/>
    </row>
    <row r="14" spans="1:25" s="182" customFormat="1" ht="18" customHeight="1">
      <c r="A14" s="117"/>
      <c r="B14" s="186" t="s">
        <v>149</v>
      </c>
      <c r="C14" s="64">
        <v>24</v>
      </c>
      <c r="D14" s="64"/>
      <c r="E14" s="195">
        <v>0</v>
      </c>
      <c r="F14" s="189"/>
      <c r="G14" s="194">
        <v>1300000</v>
      </c>
      <c r="H14" s="189"/>
      <c r="I14" s="194">
        <v>-1300000</v>
      </c>
      <c r="J14" s="116"/>
      <c r="K14" s="196">
        <f>SUM(E14:I14)</f>
        <v>0</v>
      </c>
      <c r="L14" s="192"/>
      <c r="M14" s="191"/>
    </row>
    <row r="15" spans="1:25" s="182" customFormat="1" ht="18" customHeight="1">
      <c r="A15" s="64" t="s">
        <v>141</v>
      </c>
      <c r="B15" s="64"/>
      <c r="C15" s="64"/>
      <c r="D15" s="64"/>
      <c r="E15" s="197"/>
      <c r="F15" s="197"/>
      <c r="G15" s="194"/>
      <c r="H15" s="197"/>
      <c r="I15" s="194"/>
      <c r="J15" s="194"/>
      <c r="K15" s="194"/>
      <c r="L15" s="191"/>
      <c r="M15" s="191"/>
    </row>
    <row r="16" spans="1:25" s="182" customFormat="1" ht="18" customHeight="1">
      <c r="A16" s="64"/>
      <c r="B16" s="186" t="s">
        <v>133</v>
      </c>
      <c r="C16" s="64"/>
      <c r="D16" s="64"/>
      <c r="E16" s="193">
        <v>0</v>
      </c>
      <c r="F16" s="193"/>
      <c r="G16" s="192">
        <v>0</v>
      </c>
      <c r="H16" s="189"/>
      <c r="I16" s="116">
        <v>338277.53</v>
      </c>
      <c r="J16" s="116"/>
      <c r="K16" s="116">
        <v>338277.53</v>
      </c>
      <c r="L16" s="191"/>
      <c r="M16" s="191"/>
    </row>
    <row r="17" spans="1:13" s="182" customFormat="1" ht="18" customHeight="1">
      <c r="A17" s="64"/>
      <c r="B17" s="186" t="s">
        <v>143</v>
      </c>
      <c r="C17" s="64"/>
      <c r="D17" s="64"/>
      <c r="E17" s="193"/>
      <c r="F17" s="193"/>
      <c r="G17" s="192"/>
      <c r="H17" s="189"/>
      <c r="I17" s="116"/>
      <c r="J17" s="116"/>
      <c r="K17" s="116"/>
      <c r="L17" s="191"/>
      <c r="M17" s="191"/>
    </row>
    <row r="18" spans="1:13" s="182" customFormat="1" ht="18" customHeight="1">
      <c r="A18" s="64"/>
      <c r="B18" s="198" t="s">
        <v>175</v>
      </c>
      <c r="C18" s="64"/>
      <c r="D18" s="64"/>
      <c r="E18" s="193"/>
      <c r="F18" s="193"/>
      <c r="G18" s="192"/>
      <c r="H18" s="189"/>
      <c r="I18" s="116"/>
      <c r="J18" s="116"/>
      <c r="K18" s="116"/>
      <c r="L18" s="191"/>
      <c r="M18" s="191"/>
    </row>
    <row r="19" spans="1:13" s="182" customFormat="1" ht="18" customHeight="1">
      <c r="A19" s="64"/>
      <c r="B19" s="199" t="s">
        <v>176</v>
      </c>
      <c r="C19" s="64"/>
      <c r="D19" s="64"/>
      <c r="E19" s="193">
        <v>0</v>
      </c>
      <c r="F19" s="193"/>
      <c r="G19" s="192">
        <v>0</v>
      </c>
      <c r="H19" s="189"/>
      <c r="I19" s="116">
        <v>49375.460000000021</v>
      </c>
      <c r="J19" s="116"/>
      <c r="K19" s="116">
        <v>49375.46</v>
      </c>
      <c r="L19" s="191"/>
      <c r="M19" s="191"/>
    </row>
    <row r="20" spans="1:13" s="182" customFormat="1" ht="18" customHeight="1">
      <c r="A20" s="117" t="s">
        <v>172</v>
      </c>
      <c r="B20" s="186"/>
      <c r="C20" s="64"/>
      <c r="D20" s="64"/>
      <c r="E20" s="188">
        <v>250000000</v>
      </c>
      <c r="F20" s="189"/>
      <c r="G20" s="200">
        <v>1498212.27</v>
      </c>
      <c r="H20" s="189"/>
      <c r="I20" s="200">
        <v>4450624.1199999992</v>
      </c>
      <c r="J20" s="116"/>
      <c r="K20" s="200">
        <v>255948836.39000005</v>
      </c>
      <c r="L20" s="191">
        <f>K20-งบแสดงฐานะการเงิน!M102</f>
        <v>0</v>
      </c>
      <c r="M20" s="191"/>
    </row>
    <row r="21" spans="1:13" s="182" customFormat="1" ht="18" customHeight="1">
      <c r="A21" s="64" t="s">
        <v>141</v>
      </c>
      <c r="B21" s="64"/>
      <c r="C21" s="187"/>
      <c r="E21" s="201"/>
      <c r="F21" s="197"/>
      <c r="G21" s="194"/>
      <c r="H21" s="197"/>
      <c r="I21" s="194"/>
      <c r="J21" s="194"/>
      <c r="K21" s="194"/>
      <c r="L21" s="191"/>
      <c r="M21" s="191"/>
    </row>
    <row r="22" spans="1:13" s="182" customFormat="1" ht="18" customHeight="1">
      <c r="A22" s="64"/>
      <c r="B22" s="64" t="s">
        <v>133</v>
      </c>
      <c r="C22" s="187"/>
      <c r="E22" s="193">
        <v>0</v>
      </c>
      <c r="F22" s="189"/>
      <c r="G22" s="193">
        <v>0</v>
      </c>
      <c r="H22" s="189"/>
      <c r="I22" s="116">
        <v>7729000.6699999999</v>
      </c>
      <c r="J22" s="116"/>
      <c r="K22" s="116">
        <v>7729000.6699999999</v>
      </c>
      <c r="L22" s="191"/>
      <c r="M22" s="191"/>
    </row>
    <row r="23" spans="1:13" s="182" customFormat="1" ht="18" customHeight="1">
      <c r="A23" s="64"/>
      <c r="B23" s="186" t="s">
        <v>143</v>
      </c>
      <c r="C23" s="187"/>
      <c r="E23" s="193"/>
      <c r="F23" s="193"/>
      <c r="G23" s="192"/>
      <c r="H23" s="189"/>
      <c r="I23" s="192"/>
      <c r="J23" s="192"/>
      <c r="K23" s="192"/>
      <c r="L23" s="191"/>
      <c r="M23" s="191"/>
    </row>
    <row r="24" spans="1:13" s="182" customFormat="1" ht="18" customHeight="1">
      <c r="A24" s="64"/>
      <c r="B24" s="198" t="s">
        <v>175</v>
      </c>
      <c r="C24" s="187"/>
      <c r="E24" s="193"/>
      <c r="F24" s="193"/>
      <c r="G24" s="192"/>
      <c r="H24" s="189"/>
      <c r="I24" s="116"/>
      <c r="J24" s="116"/>
      <c r="K24" s="116"/>
      <c r="L24" s="191"/>
      <c r="M24" s="191"/>
    </row>
    <row r="25" spans="1:13" s="182" customFormat="1" ht="18" customHeight="1">
      <c r="A25" s="64"/>
      <c r="B25" s="199" t="s">
        <v>176</v>
      </c>
      <c r="C25" s="187"/>
      <c r="E25" s="193">
        <v>0</v>
      </c>
      <c r="F25" s="193"/>
      <c r="G25" s="192">
        <v>0</v>
      </c>
      <c r="H25" s="189"/>
      <c r="I25" s="116">
        <v>670310.54</v>
      </c>
      <c r="J25" s="116"/>
      <c r="K25" s="116">
        <v>670310.54</v>
      </c>
      <c r="L25" s="191"/>
      <c r="M25" s="191"/>
    </row>
    <row r="26" spans="1:13" s="182" customFormat="1" ht="18" customHeight="1" thickBot="1">
      <c r="A26" s="117" t="s">
        <v>173</v>
      </c>
      <c r="B26" s="186"/>
      <c r="C26" s="187"/>
      <c r="E26" s="202">
        <f>E20</f>
        <v>250000000</v>
      </c>
      <c r="F26" s="189"/>
      <c r="G26" s="202">
        <f>G20</f>
        <v>1498212.27</v>
      </c>
      <c r="H26" s="189"/>
      <c r="I26" s="202">
        <v>12849935.33</v>
      </c>
      <c r="J26" s="116"/>
      <c r="K26" s="202">
        <v>264348147.59999999</v>
      </c>
      <c r="L26" s="192"/>
      <c r="M26" s="191">
        <f>K26-งบแสดงฐานะการเงิน!K102</f>
        <v>0</v>
      </c>
    </row>
    <row r="27" spans="1:13" s="38" customFormat="1" ht="20.100000000000001" customHeight="1" thickTop="1">
      <c r="A27" s="7"/>
      <c r="B27" s="39"/>
      <c r="C27" s="40"/>
      <c r="D27" s="131"/>
      <c r="E27" s="96"/>
      <c r="F27" s="96"/>
      <c r="G27" s="107"/>
      <c r="H27" s="96"/>
      <c r="I27" s="107"/>
      <c r="J27" s="96"/>
      <c r="K27" s="107"/>
      <c r="L27" s="41"/>
      <c r="M27" s="41"/>
    </row>
    <row r="28" spans="1:13" s="43" customFormat="1" ht="20.100000000000001" customHeight="1">
      <c r="A28" s="377" t="s">
        <v>130</v>
      </c>
      <c r="B28" s="377"/>
      <c r="C28" s="377"/>
      <c r="D28" s="377"/>
      <c r="E28" s="377"/>
      <c r="F28" s="377"/>
      <c r="G28" s="377"/>
      <c r="H28" s="377"/>
      <c r="I28" s="377"/>
      <c r="J28" s="377"/>
      <c r="K28" s="377"/>
      <c r="L28" s="42"/>
      <c r="M28" s="42"/>
    </row>
    <row r="29" spans="1:13" s="43" customFormat="1" ht="20.100000000000001" customHeight="1">
      <c r="A29" s="377" t="s">
        <v>131</v>
      </c>
      <c r="B29" s="377"/>
      <c r="C29" s="377"/>
      <c r="D29" s="377"/>
      <c r="E29" s="377"/>
      <c r="F29" s="377"/>
      <c r="G29" s="377"/>
      <c r="H29" s="377"/>
      <c r="I29" s="377"/>
      <c r="J29" s="377"/>
      <c r="K29" s="377"/>
      <c r="L29" s="42"/>
      <c r="M29" s="42"/>
    </row>
    <row r="30" spans="1:13" s="43" customFormat="1" ht="20.100000000000001" customHeight="1">
      <c r="A30" s="377" t="s">
        <v>132</v>
      </c>
      <c r="B30" s="377"/>
      <c r="C30" s="377"/>
      <c r="D30" s="377"/>
      <c r="E30" s="377"/>
      <c r="F30" s="377"/>
      <c r="G30" s="377"/>
      <c r="H30" s="377"/>
      <c r="I30" s="377"/>
      <c r="J30" s="377"/>
      <c r="K30" s="377"/>
      <c r="L30" s="42"/>
      <c r="M30" s="42"/>
    </row>
    <row r="31" spans="1:13" s="43" customFormat="1" ht="20.100000000000001" customHeight="1">
      <c r="A31" s="173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42"/>
      <c r="M31" s="42"/>
    </row>
    <row r="32" spans="1:13" s="43" customFormat="1" ht="16.149999999999999" customHeight="1">
      <c r="A32" s="44"/>
      <c r="B32" s="44"/>
      <c r="C32" s="44"/>
      <c r="G32" s="45"/>
      <c r="H32" s="111"/>
      <c r="I32" s="45"/>
      <c r="J32" s="45"/>
      <c r="K32" s="45"/>
      <c r="L32" s="110"/>
      <c r="M32" s="42"/>
    </row>
    <row r="33" spans="1:13" s="43" customFormat="1" ht="20.100000000000001" customHeight="1">
      <c r="A33" s="44"/>
      <c r="B33" s="44"/>
      <c r="C33" s="44"/>
      <c r="G33" s="45"/>
      <c r="I33" s="45"/>
      <c r="J33" s="45"/>
      <c r="K33" s="45"/>
      <c r="L33" s="42"/>
      <c r="M33" s="42"/>
    </row>
    <row r="34" spans="1:13" s="43" customFormat="1" ht="20.100000000000001" customHeight="1">
      <c r="A34" s="44"/>
      <c r="B34" s="44"/>
      <c r="C34" s="44"/>
      <c r="G34" s="45"/>
      <c r="I34" s="45"/>
      <c r="J34" s="45"/>
      <c r="K34" s="45"/>
      <c r="L34" s="42"/>
      <c r="M34" s="42"/>
    </row>
    <row r="35" spans="1:13" s="43" customFormat="1" ht="46.15" customHeight="1">
      <c r="A35" s="44"/>
      <c r="B35" s="44"/>
      <c r="C35" s="44"/>
      <c r="G35" s="45"/>
      <c r="I35" s="45"/>
      <c r="J35" s="45"/>
      <c r="K35" s="45"/>
      <c r="L35" s="42"/>
      <c r="M35" s="42"/>
    </row>
    <row r="36" spans="1:13" s="30" customFormat="1" ht="26.25" customHeight="1">
      <c r="A36" s="374"/>
      <c r="B36" s="374"/>
      <c r="C36" s="374"/>
      <c r="D36" s="374"/>
      <c r="E36" s="374"/>
      <c r="F36" s="374"/>
      <c r="G36" s="374"/>
      <c r="H36" s="374"/>
      <c r="I36" s="374"/>
      <c r="J36" s="374"/>
      <c r="K36" s="374"/>
    </row>
    <row r="37" spans="1:13" s="30" customFormat="1" ht="26.25" customHeight="1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13" s="30" customFormat="1" ht="26.25" customHeight="1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</row>
    <row r="39" spans="1:13" ht="20.65" customHeight="1"/>
    <row r="48" spans="1:13">
      <c r="F48" s="112"/>
      <c r="J48" s="112"/>
      <c r="L48" s="112"/>
    </row>
    <row r="49" spans="6:12">
      <c r="F49" s="112"/>
      <c r="J49" s="112"/>
      <c r="L49" s="112"/>
    </row>
    <row r="50" spans="6:12">
      <c r="F50" s="112"/>
      <c r="H50" s="112"/>
      <c r="J50" s="112"/>
    </row>
    <row r="51" spans="6:12">
      <c r="F51" s="112"/>
      <c r="H51" s="112"/>
      <c r="L51" s="112"/>
    </row>
    <row r="52" spans="6:12">
      <c r="H52" s="112"/>
      <c r="J52" s="112"/>
      <c r="L52" s="112"/>
    </row>
    <row r="57" spans="6:12">
      <c r="L57" s="46">
        <v>30000000</v>
      </c>
    </row>
    <row r="58" spans="6:12">
      <c r="H58" s="112"/>
      <c r="J58" s="112"/>
      <c r="L58" s="112"/>
    </row>
    <row r="59" spans="6:12">
      <c r="F59" s="112"/>
      <c r="J59" s="112"/>
      <c r="L59" s="112"/>
    </row>
    <row r="61" spans="6:12">
      <c r="H61" s="112"/>
      <c r="L61" s="112"/>
    </row>
  </sheetData>
  <mergeCells count="13">
    <mergeCell ref="A1:K1"/>
    <mergeCell ref="A2:K2"/>
    <mergeCell ref="G9:I9"/>
    <mergeCell ref="C10:D10"/>
    <mergeCell ref="A36:K36"/>
    <mergeCell ref="B4:K4"/>
    <mergeCell ref="B5:K5"/>
    <mergeCell ref="E7:K7"/>
    <mergeCell ref="E8:K8"/>
    <mergeCell ref="A28:K28"/>
    <mergeCell ref="A29:K29"/>
    <mergeCell ref="A30:K30"/>
    <mergeCell ref="A3:K3"/>
  </mergeCells>
  <printOptions horizontalCentered="1"/>
  <pageMargins left="0.98425196850393704" right="0.39370078740157483" top="0.82677165354330717" bottom="0.78740157480314965" header="0.51181102362204722" footer="0.78740157480314965"/>
  <pageSetup paperSize="9" firstPageNumber="5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10"/>
  <sheetViews>
    <sheetView view="pageBreakPreview" topLeftCell="A102" zoomScale="102" zoomScaleSheetLayoutView="102" workbookViewId="0">
      <selection activeCell="Q56" sqref="Q56"/>
    </sheetView>
  </sheetViews>
  <sheetFormatPr defaultColWidth="5.7109375" defaultRowHeight="24" customHeight="1"/>
  <cols>
    <col min="1" max="1" width="1.28515625" style="7" customWidth="1"/>
    <col min="2" max="2" width="1.42578125" style="7" customWidth="1"/>
    <col min="3" max="3" width="1.28515625" style="7" customWidth="1"/>
    <col min="4" max="4" width="33.5703125" style="7" customWidth="1"/>
    <col min="5" max="5" width="1.140625" style="55" customWidth="1"/>
    <col min="6" max="6" width="12.42578125" style="59" customWidth="1"/>
    <col min="7" max="7" width="0.7109375" style="55" customWidth="1"/>
    <col min="8" max="8" width="12.5703125" style="59" bestFit="1" customWidth="1"/>
    <col min="9" max="9" width="0.7109375" style="55" customWidth="1"/>
    <col min="10" max="10" width="11" style="56" bestFit="1" customWidth="1"/>
    <col min="11" max="11" width="0.7109375" style="57" customWidth="1"/>
    <col min="12" max="12" width="12.7109375" style="58" customWidth="1"/>
    <col min="13" max="13" width="11.140625" style="48" bestFit="1" customWidth="1"/>
    <col min="14" max="14" width="6.7109375" style="7" bestFit="1" customWidth="1"/>
    <col min="15" max="16" width="5.7109375" style="7"/>
    <col min="17" max="17" width="10.28515625" style="7" bestFit="1" customWidth="1"/>
    <col min="18" max="19" width="5.7109375" style="7"/>
    <col min="20" max="20" width="16.28515625" style="7" bestFit="1" customWidth="1"/>
    <col min="21" max="16384" width="5.7109375" style="7"/>
  </cols>
  <sheetData>
    <row r="1" spans="1:20" s="1" customFormat="1" ht="21" customHeight="1">
      <c r="A1" s="354" t="s">
        <v>156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47"/>
    </row>
    <row r="2" spans="1:20" s="1" customFormat="1" ht="21" customHeight="1">
      <c r="A2" s="351" t="s">
        <v>183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47"/>
    </row>
    <row r="3" spans="1:20" s="1" customFormat="1" ht="21" customHeight="1">
      <c r="A3" s="351" t="s">
        <v>182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47"/>
    </row>
    <row r="4" spans="1:20" s="1" customFormat="1" ht="21" customHeight="1">
      <c r="A4" s="351" t="s">
        <v>64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47"/>
    </row>
    <row r="5" spans="1:20" s="1" customFormat="1" ht="21" customHeight="1">
      <c r="A5" s="351" t="s">
        <v>169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47"/>
    </row>
    <row r="6" spans="1:20" s="6" customFormat="1" ht="19.149999999999999" customHeight="1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5"/>
    </row>
    <row r="7" spans="1:20" s="6" customFormat="1" ht="17.649999999999999" customHeight="1">
      <c r="A7" s="204"/>
      <c r="B7" s="204"/>
      <c r="C7" s="204"/>
      <c r="D7" s="204"/>
      <c r="E7" s="205"/>
      <c r="F7" s="378" t="s">
        <v>1</v>
      </c>
      <c r="G7" s="378"/>
      <c r="H7" s="378"/>
      <c r="I7" s="378"/>
      <c r="J7" s="378"/>
      <c r="K7" s="378"/>
      <c r="L7" s="378"/>
      <c r="M7" s="5"/>
    </row>
    <row r="8" spans="1:20" s="6" customFormat="1" ht="17.649999999999999" customHeight="1">
      <c r="E8" s="9"/>
      <c r="F8" s="379" t="s">
        <v>2</v>
      </c>
      <c r="G8" s="379"/>
      <c r="H8" s="379"/>
      <c r="I8" s="206"/>
      <c r="J8" s="380" t="s">
        <v>3</v>
      </c>
      <c r="K8" s="380"/>
      <c r="L8" s="380"/>
      <c r="M8" s="5"/>
    </row>
    <row r="9" spans="1:20" s="6" customFormat="1" ht="17.649999999999999" customHeight="1">
      <c r="E9" s="9"/>
      <c r="F9" s="207" t="s">
        <v>170</v>
      </c>
      <c r="G9" s="208"/>
      <c r="H9" s="207" t="s">
        <v>99</v>
      </c>
      <c r="I9" s="208"/>
      <c r="J9" s="207" t="s">
        <v>170</v>
      </c>
      <c r="K9" s="209"/>
      <c r="L9" s="207" t="s">
        <v>99</v>
      </c>
      <c r="M9" s="5"/>
    </row>
    <row r="10" spans="1:20" s="6" customFormat="1" ht="17.649999999999999" customHeight="1">
      <c r="A10" s="210" t="s">
        <v>88</v>
      </c>
      <c r="E10" s="211"/>
      <c r="F10" s="212"/>
      <c r="G10" s="213"/>
      <c r="H10" s="212"/>
      <c r="I10" s="213"/>
      <c r="J10" s="214"/>
      <c r="K10" s="209"/>
      <c r="L10" s="214"/>
      <c r="M10" s="5"/>
    </row>
    <row r="11" spans="1:20" s="6" customFormat="1" ht="17.649999999999999" customHeight="1">
      <c r="A11" s="6" t="s">
        <v>133</v>
      </c>
      <c r="E11" s="211"/>
      <c r="F11" s="215">
        <v>26351700.440000001</v>
      </c>
      <c r="G11" s="216"/>
      <c r="H11" s="215">
        <v>17347736.210000001</v>
      </c>
      <c r="I11" s="216"/>
      <c r="J11" s="215">
        <v>7729000.6699999999</v>
      </c>
      <c r="K11" s="217"/>
      <c r="L11" s="215">
        <v>338277.53000000509</v>
      </c>
      <c r="M11" s="5"/>
      <c r="Q11" s="218"/>
      <c r="T11" s="218"/>
    </row>
    <row r="12" spans="1:20" s="6" customFormat="1" ht="17.649999999999999" customHeight="1">
      <c r="A12" s="6" t="s">
        <v>144</v>
      </c>
      <c r="E12" s="211"/>
      <c r="F12" s="215"/>
      <c r="G12" s="216"/>
      <c r="H12" s="215"/>
      <c r="I12" s="216"/>
      <c r="J12" s="217"/>
      <c r="K12" s="215"/>
      <c r="L12" s="217"/>
      <c r="M12" s="5"/>
    </row>
    <row r="13" spans="1:20" s="6" customFormat="1" ht="17.649999999999999" customHeight="1">
      <c r="B13" s="6" t="s">
        <v>123</v>
      </c>
      <c r="E13" s="211"/>
      <c r="F13" s="215"/>
      <c r="G13" s="216"/>
      <c r="H13" s="215"/>
      <c r="I13" s="216"/>
      <c r="J13" s="217"/>
      <c r="K13" s="215"/>
      <c r="L13" s="217"/>
      <c r="M13" s="5"/>
    </row>
    <row r="14" spans="1:20" s="6" customFormat="1" ht="17.649999999999999" customHeight="1">
      <c r="C14" s="6" t="s">
        <v>65</v>
      </c>
      <c r="E14" s="211"/>
      <c r="F14" s="217">
        <v>10865910.759999998</v>
      </c>
      <c r="G14" s="216"/>
      <c r="H14" s="217">
        <v>12296218.030000003</v>
      </c>
      <c r="I14" s="216"/>
      <c r="J14" s="217">
        <v>9992962.6000000015</v>
      </c>
      <c r="K14" s="215"/>
      <c r="L14" s="217">
        <v>11459679.739999998</v>
      </c>
      <c r="M14" s="5"/>
      <c r="Q14" s="218"/>
      <c r="T14" s="218"/>
    </row>
    <row r="15" spans="1:20" s="6" customFormat="1" ht="17.649999999999999" customHeight="1">
      <c r="C15" s="6" t="s">
        <v>160</v>
      </c>
      <c r="E15" s="211"/>
      <c r="F15" s="220">
        <v>0</v>
      </c>
      <c r="G15" s="216"/>
      <c r="H15" s="217">
        <v>-495400.64</v>
      </c>
      <c r="I15" s="219"/>
      <c r="J15" s="220">
        <v>0</v>
      </c>
      <c r="K15" s="221"/>
      <c r="L15" s="220">
        <v>0</v>
      </c>
      <c r="M15" s="5"/>
      <c r="Q15" s="218"/>
      <c r="T15" s="218"/>
    </row>
    <row r="16" spans="1:20" s="6" customFormat="1" ht="17.649999999999999" customHeight="1">
      <c r="C16" s="6" t="s">
        <v>178</v>
      </c>
      <c r="E16" s="211"/>
      <c r="F16" s="217">
        <v>693954.86</v>
      </c>
      <c r="G16" s="216"/>
      <c r="H16" s="220">
        <v>0</v>
      </c>
      <c r="I16" s="219"/>
      <c r="J16" s="222">
        <v>625133.37</v>
      </c>
      <c r="K16" s="221"/>
      <c r="L16" s="220">
        <v>0</v>
      </c>
      <c r="M16" s="5"/>
      <c r="Q16" s="218"/>
      <c r="T16" s="218"/>
    </row>
    <row r="17" spans="1:20" s="6" customFormat="1" ht="17.649999999999999" customHeight="1">
      <c r="C17" s="6" t="s">
        <v>111</v>
      </c>
      <c r="E17" s="211"/>
      <c r="F17" s="217">
        <v>426152.3</v>
      </c>
      <c r="G17" s="216"/>
      <c r="H17" s="217">
        <v>426247.1</v>
      </c>
      <c r="I17" s="216"/>
      <c r="J17" s="217">
        <v>419112.62</v>
      </c>
      <c r="K17" s="215"/>
      <c r="L17" s="217">
        <v>417803.47</v>
      </c>
      <c r="M17" s="5"/>
      <c r="Q17" s="218"/>
      <c r="T17" s="218"/>
    </row>
    <row r="18" spans="1:20" s="6" customFormat="1" ht="17.649999999999999" customHeight="1">
      <c r="C18" s="6" t="s">
        <v>179</v>
      </c>
      <c r="E18" s="211"/>
      <c r="F18" s="217">
        <v>454454.11999999988</v>
      </c>
      <c r="G18" s="216"/>
      <c r="H18" s="220">
        <v>0</v>
      </c>
      <c r="I18" s="216"/>
      <c r="J18" s="220">
        <v>0</v>
      </c>
      <c r="K18" s="215"/>
      <c r="L18" s="220">
        <v>0</v>
      </c>
      <c r="M18" s="5"/>
      <c r="Q18" s="218"/>
      <c r="T18" s="218"/>
    </row>
    <row r="19" spans="1:20" s="6" customFormat="1" ht="17.649999999999999" customHeight="1">
      <c r="C19" s="6" t="s">
        <v>120</v>
      </c>
      <c r="E19" s="211"/>
      <c r="F19" s="217">
        <v>23556.114392523301</v>
      </c>
      <c r="G19" s="216"/>
      <c r="H19" s="217">
        <v>-111546.49000000002</v>
      </c>
      <c r="I19" s="219"/>
      <c r="J19" s="223">
        <v>23556.11</v>
      </c>
      <c r="K19" s="221"/>
      <c r="L19" s="220">
        <v>0</v>
      </c>
      <c r="M19" s="5"/>
      <c r="Q19" s="218"/>
      <c r="T19" s="218"/>
    </row>
    <row r="20" spans="1:20" s="6" customFormat="1" ht="17.649999999999999" customHeight="1">
      <c r="C20" s="6" t="s">
        <v>128</v>
      </c>
      <c r="E20" s="211"/>
      <c r="F20" s="217">
        <v>55003.040000000001</v>
      </c>
      <c r="G20" s="216"/>
      <c r="H20" s="217">
        <v>18801.499999999971</v>
      </c>
      <c r="I20" s="219"/>
      <c r="J20" s="217">
        <v>55003.040000001434</v>
      </c>
      <c r="K20" s="221"/>
      <c r="L20" s="217">
        <v>18801.5</v>
      </c>
      <c r="M20" s="5"/>
      <c r="Q20" s="218"/>
      <c r="T20" s="218"/>
    </row>
    <row r="21" spans="1:20" s="6" customFormat="1" ht="17.649999999999999" customHeight="1">
      <c r="C21" s="6" t="s">
        <v>122</v>
      </c>
      <c r="E21" s="211"/>
      <c r="F21" s="217">
        <v>1</v>
      </c>
      <c r="G21" s="216"/>
      <c r="H21" s="222">
        <v>3052.09</v>
      </c>
      <c r="I21" s="219"/>
      <c r="J21" s="220">
        <v>0</v>
      </c>
      <c r="K21" s="221"/>
      <c r="L21" s="222">
        <v>3052.09</v>
      </c>
      <c r="M21" s="5"/>
      <c r="Q21" s="218"/>
      <c r="T21" s="218"/>
    </row>
    <row r="22" spans="1:20" s="6" customFormat="1" ht="17.649999999999999" customHeight="1">
      <c r="C22" s="6" t="s">
        <v>180</v>
      </c>
      <c r="E22" s="211"/>
      <c r="F22" s="222">
        <v>15245.56</v>
      </c>
      <c r="G22" s="216"/>
      <c r="H22" s="220">
        <v>0</v>
      </c>
      <c r="I22" s="219"/>
      <c r="J22" s="220">
        <v>0</v>
      </c>
      <c r="K22" s="221"/>
      <c r="L22" s="220">
        <v>0</v>
      </c>
      <c r="M22" s="5"/>
      <c r="Q22" s="218"/>
      <c r="T22" s="218"/>
    </row>
    <row r="23" spans="1:20" s="6" customFormat="1" ht="17.649999999999999" customHeight="1">
      <c r="C23" s="6" t="s">
        <v>66</v>
      </c>
      <c r="E23" s="211"/>
      <c r="F23" s="217">
        <v>-8301.6199999999953</v>
      </c>
      <c r="G23" s="216"/>
      <c r="H23" s="217">
        <v>-6414.74</v>
      </c>
      <c r="I23" s="216"/>
      <c r="J23" s="217">
        <v>-229578.75</v>
      </c>
      <c r="K23" s="217"/>
      <c r="L23" s="217">
        <v>-1434.31</v>
      </c>
      <c r="M23" s="5"/>
      <c r="Q23" s="218"/>
      <c r="T23" s="218"/>
    </row>
    <row r="24" spans="1:20" s="6" customFormat="1" ht="17.649999999999999" customHeight="1">
      <c r="A24" s="224"/>
      <c r="B24" s="224"/>
      <c r="C24" s="6" t="s">
        <v>49</v>
      </c>
      <c r="D24" s="224"/>
      <c r="E24" s="211"/>
      <c r="F24" s="217">
        <v>1601131.4900000002</v>
      </c>
      <c r="G24" s="216"/>
      <c r="H24" s="217">
        <v>2273788.23</v>
      </c>
      <c r="I24" s="216"/>
      <c r="J24" s="217">
        <v>1262482.54</v>
      </c>
      <c r="K24" s="217"/>
      <c r="L24" s="217">
        <v>2227115.48</v>
      </c>
      <c r="M24" s="5"/>
    </row>
    <row r="25" spans="1:20" s="6" customFormat="1" ht="17.649999999999999" customHeight="1">
      <c r="A25" s="224"/>
      <c r="B25" s="224"/>
      <c r="C25" s="6" t="s">
        <v>67</v>
      </c>
      <c r="D25" s="224"/>
      <c r="E25" s="211"/>
      <c r="F25" s="225">
        <v>6625792.9299999997</v>
      </c>
      <c r="G25" s="226"/>
      <c r="H25" s="225">
        <v>4290316.8</v>
      </c>
      <c r="I25" s="226"/>
      <c r="J25" s="225">
        <v>1948720.62</v>
      </c>
      <c r="K25" s="217"/>
      <c r="L25" s="225">
        <v>91575.929999999978</v>
      </c>
      <c r="M25" s="5"/>
    </row>
    <row r="26" spans="1:20" s="6" customFormat="1" ht="17.649999999999999" customHeight="1">
      <c r="A26" s="6" t="s">
        <v>89</v>
      </c>
      <c r="E26" s="211"/>
      <c r="F26" s="227"/>
      <c r="G26" s="9"/>
      <c r="H26" s="227"/>
      <c r="I26" s="9"/>
      <c r="J26" s="228"/>
      <c r="K26" s="229"/>
      <c r="L26" s="228"/>
      <c r="M26" s="5"/>
      <c r="Q26" s="218"/>
      <c r="T26" s="218"/>
    </row>
    <row r="27" spans="1:20" s="6" customFormat="1" ht="17.649999999999999" customHeight="1">
      <c r="C27" s="6" t="s">
        <v>95</v>
      </c>
      <c r="E27" s="211"/>
      <c r="F27" s="216">
        <v>47104600.990000002</v>
      </c>
      <c r="G27" s="230"/>
      <c r="H27" s="216">
        <v>36042798.090000033</v>
      </c>
      <c r="I27" s="230"/>
      <c r="J27" s="216">
        <v>21826392.824392542</v>
      </c>
      <c r="K27" s="217"/>
      <c r="L27" s="216">
        <v>14554871.430000003</v>
      </c>
      <c r="M27" s="5"/>
      <c r="Q27" s="218"/>
      <c r="T27" s="218"/>
    </row>
    <row r="28" spans="1:20" s="6" customFormat="1" ht="17.649999999999999" customHeight="1">
      <c r="A28" s="6" t="s">
        <v>90</v>
      </c>
      <c r="E28" s="211"/>
      <c r="F28" s="191"/>
      <c r="G28" s="191"/>
      <c r="H28" s="191"/>
      <c r="I28" s="191"/>
      <c r="J28" s="217"/>
      <c r="K28" s="217"/>
      <c r="L28" s="217"/>
      <c r="M28" s="5"/>
    </row>
    <row r="29" spans="1:20" s="6" customFormat="1" ht="17.649999999999999" customHeight="1">
      <c r="C29" s="6" t="s">
        <v>101</v>
      </c>
      <c r="E29" s="211"/>
      <c r="F29" s="215">
        <v>-2588200.9900000021</v>
      </c>
      <c r="G29" s="216"/>
      <c r="H29" s="215">
        <v>-22578777.25</v>
      </c>
      <c r="I29" s="216"/>
      <c r="J29" s="217">
        <v>1867608.7399999998</v>
      </c>
      <c r="K29" s="217"/>
      <c r="L29" s="217">
        <v>-493122.6799999997</v>
      </c>
      <c r="M29" s="5"/>
      <c r="T29" s="218"/>
    </row>
    <row r="30" spans="1:20" s="6" customFormat="1" ht="17.649999999999999" customHeight="1">
      <c r="C30" s="6" t="s">
        <v>8</v>
      </c>
      <c r="E30" s="211"/>
      <c r="F30" s="217">
        <v>-29692168.789999999</v>
      </c>
      <c r="G30" s="216"/>
      <c r="H30" s="217">
        <v>9201947.0600000024</v>
      </c>
      <c r="I30" s="216"/>
      <c r="J30" s="217">
        <v>4494586.9799999939</v>
      </c>
      <c r="K30" s="217"/>
      <c r="L30" s="217">
        <v>9375666.8000000045</v>
      </c>
      <c r="M30" s="5"/>
      <c r="Q30" s="218"/>
      <c r="T30" s="218"/>
    </row>
    <row r="31" spans="1:20" s="6" customFormat="1" ht="17.649999999999999" customHeight="1">
      <c r="C31" s="6" t="s">
        <v>9</v>
      </c>
      <c r="E31" s="211"/>
      <c r="F31" s="217">
        <v>-1437305.0999999999</v>
      </c>
      <c r="G31" s="216"/>
      <c r="H31" s="217">
        <v>1722489.13</v>
      </c>
      <c r="I31" s="216"/>
      <c r="J31" s="217">
        <v>1672.3400000000001</v>
      </c>
      <c r="K31" s="217"/>
      <c r="L31" s="217">
        <v>12589.380000000005</v>
      </c>
      <c r="M31" s="5"/>
      <c r="Q31" s="218"/>
      <c r="T31" s="218"/>
    </row>
    <row r="32" spans="1:20" s="6" customFormat="1" ht="17.649999999999999" customHeight="1">
      <c r="C32" s="6" t="s">
        <v>15</v>
      </c>
      <c r="E32" s="211"/>
      <c r="F32" s="217">
        <v>-132000</v>
      </c>
      <c r="G32" s="216"/>
      <c r="H32" s="220">
        <v>0</v>
      </c>
      <c r="I32" s="216"/>
      <c r="J32" s="217">
        <v>-132000</v>
      </c>
      <c r="K32" s="217"/>
      <c r="L32" s="220">
        <v>0</v>
      </c>
      <c r="M32" s="5"/>
      <c r="Q32" s="218"/>
      <c r="T32" s="218"/>
    </row>
    <row r="33" spans="1:20" s="6" customFormat="1" ht="7.15" customHeight="1">
      <c r="E33" s="211"/>
      <c r="F33" s="220"/>
      <c r="G33" s="216"/>
      <c r="H33" s="217"/>
      <c r="I33" s="216"/>
      <c r="J33" s="220"/>
      <c r="K33" s="217"/>
      <c r="L33" s="220"/>
      <c r="M33" s="5"/>
      <c r="Q33" s="218"/>
      <c r="T33" s="218"/>
    </row>
    <row r="34" spans="1:20" s="6" customFormat="1" ht="17.649999999999999" customHeight="1">
      <c r="A34" s="352" t="s">
        <v>130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5"/>
      <c r="Q34" s="218"/>
      <c r="T34" s="218"/>
    </row>
    <row r="35" spans="1:20" s="6" customFormat="1" ht="17.649999999999999" customHeight="1">
      <c r="A35" s="352" t="s">
        <v>131</v>
      </c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5"/>
      <c r="Q35" s="218"/>
      <c r="T35" s="218"/>
    </row>
    <row r="36" spans="1:20" s="6" customFormat="1" ht="17.649999999999999" customHeight="1">
      <c r="A36" s="352" t="s">
        <v>132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52"/>
      <c r="L36" s="352"/>
      <c r="M36" s="5"/>
      <c r="Q36" s="218"/>
      <c r="T36" s="218"/>
    </row>
    <row r="37" spans="1:20" ht="19.149999999999999" customHeight="1">
      <c r="A37" s="50"/>
      <c r="E37" s="51"/>
      <c r="F37" s="135"/>
      <c r="G37" s="135"/>
      <c r="H37" s="135"/>
      <c r="I37" s="135"/>
      <c r="J37" s="52"/>
      <c r="K37" s="52"/>
      <c r="L37" s="52"/>
      <c r="Q37" s="49"/>
      <c r="T37" s="49"/>
    </row>
    <row r="38" spans="1:20" s="1" customFormat="1" ht="19.149999999999999" customHeight="1">
      <c r="A38" s="50"/>
      <c r="B38" s="7"/>
      <c r="C38" s="7"/>
      <c r="D38" s="7"/>
      <c r="E38" s="51"/>
      <c r="F38" s="135"/>
      <c r="G38" s="135"/>
      <c r="H38" s="135"/>
      <c r="I38" s="135"/>
      <c r="J38" s="52"/>
      <c r="K38" s="52"/>
      <c r="L38" s="52"/>
      <c r="M38" s="47"/>
      <c r="Q38" s="53"/>
      <c r="T38" s="53"/>
    </row>
    <row r="39" spans="1:20" s="1" customFormat="1" ht="19.149999999999999" customHeight="1">
      <c r="A39" s="50"/>
      <c r="B39" s="7"/>
      <c r="C39" s="7"/>
      <c r="D39" s="7"/>
      <c r="E39" s="51"/>
      <c r="F39" s="135"/>
      <c r="G39" s="135"/>
      <c r="H39" s="135"/>
      <c r="I39" s="135"/>
      <c r="J39" s="52"/>
      <c r="K39" s="52"/>
      <c r="L39" s="52"/>
      <c r="M39" s="47"/>
      <c r="Q39" s="53"/>
      <c r="T39" s="53"/>
    </row>
    <row r="40" spans="1:20" s="1" customFormat="1" ht="21" customHeight="1">
      <c r="A40" s="381"/>
      <c r="B40" s="381"/>
      <c r="C40" s="381"/>
      <c r="D40" s="381"/>
      <c r="E40" s="381"/>
      <c r="F40" s="381"/>
      <c r="G40" s="381"/>
      <c r="H40" s="381"/>
      <c r="I40" s="381"/>
      <c r="J40" s="381"/>
      <c r="L40" s="114"/>
      <c r="M40" s="47"/>
      <c r="Q40" s="53"/>
      <c r="T40" s="53"/>
    </row>
    <row r="41" spans="1:20" s="1" customFormat="1" ht="21" customHeight="1">
      <c r="A41" s="354" t="s">
        <v>157</v>
      </c>
      <c r="B41" s="354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47"/>
    </row>
    <row r="42" spans="1:20" s="1" customFormat="1" ht="21" customHeight="1">
      <c r="A42" s="351" t="s">
        <v>183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47"/>
    </row>
    <row r="43" spans="1:20" s="1" customFormat="1" ht="21" customHeight="1">
      <c r="A43" s="351" t="s">
        <v>182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47"/>
    </row>
    <row r="44" spans="1:20" s="1" customFormat="1" ht="21" customHeight="1">
      <c r="A44" s="351" t="s">
        <v>69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47"/>
    </row>
    <row r="45" spans="1:20" s="1" customFormat="1" ht="21" customHeight="1">
      <c r="A45" s="351" t="s">
        <v>169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47"/>
    </row>
    <row r="46" spans="1:20" s="1" customFormat="1" ht="19.149999999999999" customHeight="1">
      <c r="A46" s="161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47"/>
    </row>
    <row r="47" spans="1:20" s="6" customFormat="1" ht="17.649999999999999" customHeight="1">
      <c r="A47" s="204"/>
      <c r="B47" s="204"/>
      <c r="C47" s="204"/>
      <c r="D47" s="204"/>
      <c r="E47" s="205"/>
      <c r="F47" s="378" t="s">
        <v>1</v>
      </c>
      <c r="G47" s="378"/>
      <c r="H47" s="378"/>
      <c r="I47" s="378"/>
      <c r="J47" s="378"/>
      <c r="K47" s="378"/>
      <c r="L47" s="378"/>
      <c r="M47" s="5"/>
    </row>
    <row r="48" spans="1:20" s="6" customFormat="1" ht="17.649999999999999" customHeight="1">
      <c r="E48" s="9"/>
      <c r="F48" s="379" t="s">
        <v>2</v>
      </c>
      <c r="G48" s="379"/>
      <c r="H48" s="379"/>
      <c r="I48" s="232"/>
      <c r="J48" s="380" t="s">
        <v>3</v>
      </c>
      <c r="K48" s="380"/>
      <c r="L48" s="380"/>
      <c r="M48" s="5"/>
    </row>
    <row r="49" spans="1:20" s="6" customFormat="1" ht="17.649999999999999" customHeight="1">
      <c r="E49" s="9"/>
      <c r="F49" s="207" t="s">
        <v>170</v>
      </c>
      <c r="G49" s="208"/>
      <c r="H49" s="207" t="s">
        <v>99</v>
      </c>
      <c r="I49" s="208"/>
      <c r="J49" s="207" t="s">
        <v>170</v>
      </c>
      <c r="K49" s="209"/>
      <c r="L49" s="207" t="s">
        <v>99</v>
      </c>
      <c r="M49" s="5"/>
    </row>
    <row r="50" spans="1:20" s="6" customFormat="1" ht="17.649999999999999" customHeight="1">
      <c r="A50" s="6" t="s">
        <v>91</v>
      </c>
      <c r="E50" s="211"/>
      <c r="F50" s="217"/>
      <c r="G50" s="216"/>
      <c r="H50" s="217"/>
      <c r="I50" s="216"/>
      <c r="J50" s="217"/>
      <c r="K50" s="217"/>
      <c r="L50" s="217"/>
      <c r="M50" s="5"/>
      <c r="Q50" s="218"/>
      <c r="T50" s="218"/>
    </row>
    <row r="51" spans="1:20" s="6" customFormat="1" ht="17.649999999999999" customHeight="1">
      <c r="A51" s="224"/>
      <c r="B51" s="224"/>
      <c r="C51" s="339" t="s">
        <v>97</v>
      </c>
      <c r="D51" s="224"/>
      <c r="E51" s="211"/>
      <c r="F51" s="215">
        <v>2136645.2399999998</v>
      </c>
      <c r="G51" s="216"/>
      <c r="H51" s="215">
        <v>-2166699.2300000004</v>
      </c>
      <c r="I51" s="216"/>
      <c r="J51" s="215">
        <v>1536041.5300000003</v>
      </c>
      <c r="K51" s="217"/>
      <c r="L51" s="215">
        <v>-907186.95000000019</v>
      </c>
      <c r="M51" s="5"/>
      <c r="Q51" s="218"/>
      <c r="T51" s="218"/>
    </row>
    <row r="52" spans="1:20" s="6" customFormat="1" ht="17.649999999999999" customHeight="1">
      <c r="A52" s="224"/>
      <c r="B52" s="224"/>
      <c r="C52" s="224" t="s">
        <v>23</v>
      </c>
      <c r="D52" s="224"/>
      <c r="E52" s="211"/>
      <c r="F52" s="238">
        <v>-2713557.9099999997</v>
      </c>
      <c r="G52" s="216"/>
      <c r="H52" s="238">
        <v>2972761.8499999996</v>
      </c>
      <c r="I52" s="216"/>
      <c r="J52" s="238">
        <v>-2648256.29</v>
      </c>
      <c r="K52" s="217"/>
      <c r="L52" s="238">
        <v>2885744.33</v>
      </c>
      <c r="M52" s="5"/>
      <c r="Q52" s="218"/>
      <c r="T52" s="218"/>
    </row>
    <row r="53" spans="1:20" s="6" customFormat="1" ht="17.649999999999999" customHeight="1">
      <c r="A53" s="6" t="s">
        <v>112</v>
      </c>
      <c r="E53" s="211"/>
      <c r="F53" s="191">
        <v>12678013.440623544</v>
      </c>
      <c r="G53" s="191"/>
      <c r="H53" s="191">
        <v>25194519.649999999</v>
      </c>
      <c r="I53" s="340"/>
      <c r="J53" s="191">
        <v>26946046.124392536</v>
      </c>
      <c r="K53" s="226"/>
      <c r="L53" s="191">
        <v>25428562.310000006</v>
      </c>
      <c r="M53" s="5"/>
    </row>
    <row r="54" spans="1:20" s="6" customFormat="1" ht="17.649999999999999" customHeight="1">
      <c r="A54" s="6" t="s">
        <v>168</v>
      </c>
      <c r="E54" s="211"/>
      <c r="F54" s="220">
        <v>0</v>
      </c>
      <c r="G54" s="191"/>
      <c r="H54" s="226">
        <v>-180625.86</v>
      </c>
      <c r="I54" s="340"/>
      <c r="J54" s="220">
        <v>0</v>
      </c>
      <c r="K54" s="226"/>
      <c r="L54" s="226">
        <v>-180625.86</v>
      </c>
      <c r="M54" s="5"/>
    </row>
    <row r="55" spans="1:20" s="6" customFormat="1" ht="17.649999999999999" customHeight="1">
      <c r="A55" s="224" t="s">
        <v>68</v>
      </c>
      <c r="B55" s="224"/>
      <c r="E55" s="211"/>
      <c r="F55" s="238">
        <v>-5482108.2699999996</v>
      </c>
      <c r="G55" s="219"/>
      <c r="H55" s="238">
        <v>-3152200.18</v>
      </c>
      <c r="I55" s="219"/>
      <c r="J55" s="238">
        <v>-213249.78000000003</v>
      </c>
      <c r="K55" s="220"/>
      <c r="L55" s="238">
        <v>-943984.61999999988</v>
      </c>
      <c r="M55" s="5"/>
    </row>
    <row r="56" spans="1:20" s="6" customFormat="1" ht="17.649999999999999" customHeight="1">
      <c r="A56" s="224"/>
      <c r="D56" s="6" t="s">
        <v>113</v>
      </c>
      <c r="E56" s="211"/>
      <c r="F56" s="236">
        <v>7195905.1699999999</v>
      </c>
      <c r="G56" s="191"/>
      <c r="H56" s="236">
        <v>21861693.610000022</v>
      </c>
      <c r="I56" s="191"/>
      <c r="J56" s="236">
        <v>26732796.344392534</v>
      </c>
      <c r="K56" s="217"/>
      <c r="L56" s="236">
        <v>24303951.830000009</v>
      </c>
      <c r="M56" s="5"/>
      <c r="Q56" s="218"/>
      <c r="T56" s="218"/>
    </row>
    <row r="57" spans="1:20" s="6" customFormat="1" ht="17.649999999999999" customHeight="1">
      <c r="A57" s="210" t="s">
        <v>92</v>
      </c>
      <c r="E57" s="211"/>
      <c r="F57" s="256"/>
      <c r="G57" s="211"/>
      <c r="H57" s="256"/>
      <c r="I57" s="211"/>
      <c r="J57" s="259"/>
      <c r="K57" s="259"/>
      <c r="L57" s="259"/>
      <c r="M57" s="5"/>
    </row>
    <row r="58" spans="1:20" s="6" customFormat="1" ht="17.649999999999999" customHeight="1">
      <c r="C58" s="6" t="s">
        <v>126</v>
      </c>
      <c r="E58" s="211"/>
      <c r="F58" s="220">
        <v>0</v>
      </c>
      <c r="G58" s="216"/>
      <c r="H58" s="217">
        <v>-50000</v>
      </c>
      <c r="I58" s="220"/>
      <c r="J58" s="220">
        <v>0</v>
      </c>
      <c r="K58" s="220"/>
      <c r="L58" s="220">
        <v>0</v>
      </c>
      <c r="M58" s="5"/>
      <c r="Q58" s="218"/>
      <c r="T58" s="218"/>
    </row>
    <row r="59" spans="1:20" s="6" customFormat="1" ht="17.649999999999999" customHeight="1">
      <c r="C59" s="6" t="s">
        <v>70</v>
      </c>
      <c r="E59" s="211"/>
      <c r="F59" s="215">
        <v>-4376276.2299999986</v>
      </c>
      <c r="G59" s="216"/>
      <c r="H59" s="215">
        <v>-3387543.04</v>
      </c>
      <c r="I59" s="216"/>
      <c r="J59" s="217">
        <v>-1808979.9999999981</v>
      </c>
      <c r="K59" s="217"/>
      <c r="L59" s="217">
        <v>-3108123.6799999997</v>
      </c>
      <c r="M59" s="5"/>
    </row>
    <row r="60" spans="1:20" s="341" customFormat="1" ht="17.649999999999999" customHeight="1">
      <c r="C60" s="341" t="s">
        <v>127</v>
      </c>
      <c r="E60" s="342"/>
      <c r="F60" s="220">
        <v>0</v>
      </c>
      <c r="G60" s="344"/>
      <c r="H60" s="343">
        <v>-200354.55999999994</v>
      </c>
      <c r="I60" s="345"/>
      <c r="J60" s="220">
        <v>0</v>
      </c>
      <c r="K60" s="345"/>
      <c r="L60" s="220">
        <v>0</v>
      </c>
      <c r="M60" s="346"/>
    </row>
    <row r="61" spans="1:20" s="341" customFormat="1" ht="17.649999999999999" customHeight="1">
      <c r="C61" s="341" t="s">
        <v>177</v>
      </c>
      <c r="E61" s="342"/>
      <c r="F61" s="220">
        <v>0</v>
      </c>
      <c r="G61" s="344"/>
      <c r="H61" s="220">
        <v>0</v>
      </c>
      <c r="I61" s="345"/>
      <c r="J61" s="217">
        <v>-1055000</v>
      </c>
      <c r="K61" s="345"/>
      <c r="L61" s="220">
        <v>0</v>
      </c>
      <c r="M61" s="346"/>
    </row>
    <row r="62" spans="1:20" s="6" customFormat="1" ht="17.649999999999999" customHeight="1">
      <c r="C62" s="6" t="s">
        <v>71</v>
      </c>
      <c r="E62" s="211"/>
      <c r="F62" s="343">
        <v>-900100</v>
      </c>
      <c r="G62" s="216"/>
      <c r="H62" s="215">
        <v>-196826.22999999998</v>
      </c>
      <c r="I62" s="216"/>
      <c r="J62" s="220">
        <v>0</v>
      </c>
      <c r="K62" s="217"/>
      <c r="L62" s="217">
        <v>-196826.22999999998</v>
      </c>
      <c r="M62" s="5"/>
    </row>
    <row r="63" spans="1:20" s="6" customFormat="1" ht="17.649999999999999" customHeight="1">
      <c r="C63" s="6" t="s">
        <v>84</v>
      </c>
      <c r="E63" s="211"/>
      <c r="F63" s="220">
        <v>0</v>
      </c>
      <c r="G63" s="216"/>
      <c r="H63" s="220">
        <v>0</v>
      </c>
      <c r="I63" s="216"/>
      <c r="J63" s="217">
        <v>-20000000</v>
      </c>
      <c r="K63" s="217"/>
      <c r="L63" s="220">
        <v>0</v>
      </c>
      <c r="M63" s="5"/>
    </row>
    <row r="64" spans="1:20" s="6" customFormat="1" ht="17.649999999999999" customHeight="1">
      <c r="C64" s="6" t="s">
        <v>129</v>
      </c>
      <c r="E64" s="211"/>
      <c r="F64" s="220">
        <v>0</v>
      </c>
      <c r="G64" s="216"/>
      <c r="H64" s="220">
        <v>0</v>
      </c>
      <c r="I64" s="216"/>
      <c r="J64" s="222">
        <v>20000000</v>
      </c>
      <c r="K64" s="217"/>
      <c r="L64" s="220">
        <v>0</v>
      </c>
      <c r="M64" s="5"/>
    </row>
    <row r="65" spans="1:20" s="6" customFormat="1" ht="17.649999999999999" customHeight="1">
      <c r="C65" s="6" t="s">
        <v>93</v>
      </c>
      <c r="E65" s="211"/>
      <c r="F65" s="215">
        <v>490654.20560747664</v>
      </c>
      <c r="G65" s="216"/>
      <c r="H65" s="215">
        <v>207897.2</v>
      </c>
      <c r="I65" s="216"/>
      <c r="J65" s="222">
        <v>490654.21</v>
      </c>
      <c r="K65" s="217"/>
      <c r="L65" s="220">
        <v>0</v>
      </c>
      <c r="M65" s="5"/>
    </row>
    <row r="66" spans="1:20" s="6" customFormat="1" ht="17.649999999999999" customHeight="1">
      <c r="C66" s="6" t="s">
        <v>102</v>
      </c>
      <c r="E66" s="211"/>
      <c r="F66" s="215">
        <v>8301.6199999999953</v>
      </c>
      <c r="G66" s="216"/>
      <c r="H66" s="215">
        <v>6414.74</v>
      </c>
      <c r="I66" s="216"/>
      <c r="J66" s="215">
        <v>229578.75</v>
      </c>
      <c r="K66" s="217"/>
      <c r="L66" s="215">
        <v>1434.31</v>
      </c>
      <c r="M66" s="5"/>
    </row>
    <row r="67" spans="1:20" s="6" customFormat="1" ht="17.649999999999999" customHeight="1">
      <c r="D67" s="6" t="s">
        <v>82</v>
      </c>
      <c r="E67" s="211"/>
      <c r="F67" s="347">
        <v>-4777420.4043925218</v>
      </c>
      <c r="G67" s="217"/>
      <c r="H67" s="347">
        <v>-3620411.8899999997</v>
      </c>
      <c r="I67" s="217"/>
      <c r="J67" s="347">
        <v>-2143747.0443925215</v>
      </c>
      <c r="K67" s="217"/>
      <c r="L67" s="347">
        <v>-3303515.5999999996</v>
      </c>
      <c r="M67" s="5"/>
    </row>
    <row r="68" spans="1:20" s="6" customFormat="1" ht="21" customHeight="1">
      <c r="A68" s="239"/>
      <c r="E68" s="211"/>
      <c r="F68" s="226"/>
      <c r="G68" s="217"/>
      <c r="H68" s="220"/>
      <c r="I68" s="217"/>
      <c r="J68" s="220"/>
      <c r="K68" s="217"/>
      <c r="L68" s="220"/>
      <c r="M68" s="5"/>
      <c r="O68" s="231"/>
      <c r="Q68" s="218"/>
      <c r="T68" s="218"/>
    </row>
    <row r="69" spans="1:20" s="6" customFormat="1" ht="17.649999999999999" customHeight="1">
      <c r="A69" s="352" t="s">
        <v>130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5"/>
      <c r="O69" s="231"/>
      <c r="Q69" s="218"/>
      <c r="T69" s="218"/>
    </row>
    <row r="70" spans="1:20" s="6" customFormat="1" ht="17.649999999999999" customHeight="1">
      <c r="A70" s="352" t="s">
        <v>131</v>
      </c>
      <c r="B70" s="352"/>
      <c r="C70" s="352"/>
      <c r="D70" s="352"/>
      <c r="E70" s="352"/>
      <c r="F70" s="352"/>
      <c r="G70" s="352"/>
      <c r="H70" s="352"/>
      <c r="I70" s="352"/>
      <c r="J70" s="352"/>
      <c r="K70" s="352"/>
      <c r="L70" s="352"/>
      <c r="M70" s="5"/>
      <c r="O70" s="231"/>
      <c r="Q70" s="218"/>
      <c r="T70" s="218"/>
    </row>
    <row r="71" spans="1:20" s="6" customFormat="1" ht="17.649999999999999" customHeight="1">
      <c r="A71" s="352" t="s">
        <v>132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5"/>
      <c r="O71" s="231"/>
      <c r="Q71" s="218"/>
      <c r="T71" s="218"/>
    </row>
    <row r="72" spans="1:20" ht="9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O72" s="54"/>
      <c r="Q72" s="49"/>
      <c r="T72" s="49"/>
    </row>
    <row r="73" spans="1:20" ht="20.65" customHeight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O73" s="54"/>
      <c r="Q73" s="49"/>
      <c r="T73" s="49"/>
    </row>
    <row r="74" spans="1:20" ht="20.65" customHeight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O74" s="54"/>
      <c r="Q74" s="49"/>
      <c r="T74" s="49"/>
    </row>
    <row r="75" spans="1:20" ht="20.65" customHeight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O75" s="54"/>
      <c r="Q75" s="49"/>
      <c r="T75" s="49"/>
    </row>
    <row r="76" spans="1:20" ht="25.15" customHeight="1">
      <c r="A76" s="162"/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O76" s="54"/>
      <c r="Q76" s="49"/>
      <c r="T76" s="49"/>
    </row>
    <row r="77" spans="1:20" ht="15" customHeight="1">
      <c r="A77" s="169"/>
      <c r="B77" s="169"/>
      <c r="C77" s="169"/>
      <c r="D77" s="169"/>
      <c r="E77" s="169"/>
      <c r="F77" s="169"/>
      <c r="G77" s="169"/>
      <c r="H77" s="169"/>
      <c r="I77" s="169"/>
      <c r="J77" s="169"/>
      <c r="K77" s="169"/>
      <c r="L77" s="169"/>
      <c r="O77" s="54"/>
      <c r="Q77" s="49"/>
      <c r="T77" s="49"/>
    </row>
    <row r="78" spans="1:20" ht="24" customHeight="1">
      <c r="A78" s="1"/>
    </row>
    <row r="79" spans="1:20" s="1" customFormat="1" ht="24" customHeight="1">
      <c r="A79" s="354" t="s">
        <v>158</v>
      </c>
      <c r="B79" s="354"/>
      <c r="C79" s="354"/>
      <c r="D79" s="354"/>
      <c r="E79" s="354"/>
      <c r="F79" s="354"/>
      <c r="G79" s="354"/>
      <c r="H79" s="354"/>
      <c r="I79" s="354"/>
      <c r="J79" s="354"/>
      <c r="K79" s="354"/>
      <c r="L79" s="354"/>
      <c r="M79" s="47"/>
    </row>
    <row r="80" spans="1:20" s="1" customFormat="1" ht="24" customHeight="1">
      <c r="A80" s="351" t="s">
        <v>183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47"/>
    </row>
    <row r="81" spans="1:20" s="1" customFormat="1" ht="24" customHeight="1">
      <c r="A81" s="351" t="s">
        <v>182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47"/>
    </row>
    <row r="82" spans="1:20" s="1" customFormat="1" ht="24" customHeight="1">
      <c r="A82" s="351" t="s">
        <v>69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47"/>
    </row>
    <row r="83" spans="1:20" s="1" customFormat="1" ht="24" customHeight="1">
      <c r="A83" s="351" t="s">
        <v>169</v>
      </c>
      <c r="B83" s="35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47"/>
    </row>
    <row r="84" spans="1:20" s="1" customFormat="1" ht="19.149999999999999" customHeight="1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47"/>
    </row>
    <row r="85" spans="1:20" s="6" customFormat="1" ht="19.149999999999999" customHeight="1">
      <c r="A85" s="204"/>
      <c r="B85" s="204"/>
      <c r="C85" s="204"/>
      <c r="D85" s="204"/>
      <c r="E85" s="205"/>
      <c r="F85" s="378" t="s">
        <v>1</v>
      </c>
      <c r="G85" s="378"/>
      <c r="H85" s="378"/>
      <c r="I85" s="378"/>
      <c r="J85" s="378"/>
      <c r="K85" s="378"/>
      <c r="L85" s="378"/>
      <c r="M85" s="5"/>
    </row>
    <row r="86" spans="1:20" s="6" customFormat="1" ht="19.149999999999999" customHeight="1">
      <c r="E86" s="9"/>
      <c r="F86" s="379" t="s">
        <v>2</v>
      </c>
      <c r="G86" s="379"/>
      <c r="H86" s="379"/>
      <c r="I86" s="232"/>
      <c r="J86" s="380" t="s">
        <v>3</v>
      </c>
      <c r="K86" s="380"/>
      <c r="L86" s="380"/>
      <c r="M86" s="5"/>
    </row>
    <row r="87" spans="1:20" s="6" customFormat="1" ht="19.149999999999999" customHeight="1">
      <c r="E87" s="9"/>
      <c r="F87" s="207" t="s">
        <v>170</v>
      </c>
      <c r="G87" s="208"/>
      <c r="H87" s="207" t="s">
        <v>99</v>
      </c>
      <c r="I87" s="208"/>
      <c r="J87" s="207" t="s">
        <v>170</v>
      </c>
      <c r="K87" s="209"/>
      <c r="L87" s="207" t="s">
        <v>99</v>
      </c>
      <c r="M87" s="5"/>
    </row>
    <row r="88" spans="1:20" s="6" customFormat="1" ht="19.149999999999999" customHeight="1">
      <c r="A88" s="210" t="s">
        <v>94</v>
      </c>
      <c r="E88" s="211"/>
      <c r="F88" s="215"/>
      <c r="G88" s="216"/>
      <c r="H88" s="215"/>
      <c r="I88" s="216"/>
      <c r="J88" s="217"/>
      <c r="K88" s="217"/>
      <c r="L88" s="217"/>
      <c r="M88" s="5"/>
      <c r="Q88" s="218"/>
      <c r="T88" s="218"/>
    </row>
    <row r="89" spans="1:20" s="6" customFormat="1" ht="19.149999999999999" customHeight="1">
      <c r="A89" s="210"/>
      <c r="C89" s="6" t="s">
        <v>150</v>
      </c>
      <c r="E89" s="211"/>
      <c r="F89" s="220">
        <v>0</v>
      </c>
      <c r="G89" s="216"/>
      <c r="H89" s="215">
        <v>23000000</v>
      </c>
      <c r="I89" s="216"/>
      <c r="J89" s="220">
        <v>0</v>
      </c>
      <c r="K89" s="217"/>
      <c r="L89" s="217">
        <v>23000000</v>
      </c>
      <c r="M89" s="5"/>
      <c r="Q89" s="218"/>
      <c r="T89" s="218"/>
    </row>
    <row r="90" spans="1:20" s="6" customFormat="1" ht="19.149999999999999" customHeight="1">
      <c r="C90" s="6" t="s">
        <v>116</v>
      </c>
      <c r="E90" s="211"/>
      <c r="F90" s="216">
        <v>-2947614.76</v>
      </c>
      <c r="G90" s="216"/>
      <c r="H90" s="215">
        <v>-5418704.9500000002</v>
      </c>
      <c r="I90" s="216"/>
      <c r="J90" s="215">
        <v>-2947614.76</v>
      </c>
      <c r="K90" s="217"/>
      <c r="L90" s="217">
        <v>-5418704.9500000002</v>
      </c>
      <c r="M90" s="5"/>
      <c r="Q90" s="218"/>
      <c r="T90" s="218"/>
    </row>
    <row r="91" spans="1:20" s="6" customFormat="1" ht="19.149999999999999" customHeight="1">
      <c r="C91" s="6" t="s">
        <v>193</v>
      </c>
      <c r="E91" s="211"/>
      <c r="F91" s="216">
        <v>24780280</v>
      </c>
      <c r="G91" s="216"/>
      <c r="H91" s="220">
        <v>0</v>
      </c>
      <c r="I91" s="220"/>
      <c r="J91" s="220">
        <v>0</v>
      </c>
      <c r="K91" s="220"/>
      <c r="L91" s="220">
        <v>0</v>
      </c>
      <c r="M91" s="5"/>
      <c r="Q91" s="218"/>
      <c r="T91" s="218"/>
    </row>
    <row r="92" spans="1:20" s="6" customFormat="1" ht="19.149999999999999" customHeight="1">
      <c r="C92" s="6" t="s">
        <v>121</v>
      </c>
      <c r="E92" s="211"/>
      <c r="F92" s="215">
        <v>-30000000</v>
      </c>
      <c r="G92" s="216"/>
      <c r="H92" s="215">
        <v>-35000000</v>
      </c>
      <c r="I92" s="216"/>
      <c r="J92" s="215">
        <v>-30000000</v>
      </c>
      <c r="K92" s="217"/>
      <c r="L92" s="217">
        <v>-35000000</v>
      </c>
      <c r="M92" s="5"/>
      <c r="Q92" s="218"/>
      <c r="T92" s="218"/>
    </row>
    <row r="93" spans="1:20" s="6" customFormat="1" ht="19.149999999999999" customHeight="1">
      <c r="C93" s="6" t="s">
        <v>72</v>
      </c>
      <c r="E93" s="211"/>
      <c r="F93" s="215">
        <v>20000000</v>
      </c>
      <c r="G93" s="215"/>
      <c r="H93" s="215">
        <v>30000000</v>
      </c>
      <c r="I93" s="215"/>
      <c r="J93" s="233">
        <v>20000000</v>
      </c>
      <c r="K93" s="217"/>
      <c r="L93" s="215">
        <v>30000000</v>
      </c>
      <c r="M93" s="5"/>
      <c r="Q93" s="218"/>
      <c r="T93" s="218"/>
    </row>
    <row r="94" spans="1:20" s="6" customFormat="1" ht="19.149999999999999" customHeight="1">
      <c r="C94" s="6" t="s">
        <v>147</v>
      </c>
      <c r="E94" s="211"/>
      <c r="F94" s="216">
        <v>-5993696.5199999996</v>
      </c>
      <c r="G94" s="216"/>
      <c r="H94" s="217">
        <v>-6013455.7800000003</v>
      </c>
      <c r="I94" s="216"/>
      <c r="J94" s="234">
        <v>-5993696.5199999996</v>
      </c>
      <c r="K94" s="217"/>
      <c r="L94" s="217">
        <v>-6013455.7800000003</v>
      </c>
      <c r="M94" s="5"/>
      <c r="Q94" s="218"/>
      <c r="T94" s="218"/>
    </row>
    <row r="95" spans="1:20" s="6" customFormat="1" ht="19.149999999999999" customHeight="1">
      <c r="C95" s="6" t="s">
        <v>117</v>
      </c>
      <c r="E95" s="211"/>
      <c r="F95" s="216">
        <v>-474134.22999999975</v>
      </c>
      <c r="G95" s="216"/>
      <c r="H95" s="217">
        <v>-534521.25000000023</v>
      </c>
      <c r="I95" s="216"/>
      <c r="J95" s="234">
        <v>-134650</v>
      </c>
      <c r="K95" s="217"/>
      <c r="L95" s="217">
        <v>-269340.00000000006</v>
      </c>
      <c r="M95" s="5"/>
      <c r="Q95" s="218"/>
      <c r="T95" s="218"/>
    </row>
    <row r="96" spans="1:20" s="6" customFormat="1" ht="19.149999999999999" customHeight="1">
      <c r="C96" s="6" t="s">
        <v>73</v>
      </c>
      <c r="E96" s="211"/>
      <c r="F96" s="216">
        <v>-1603108.96</v>
      </c>
      <c r="G96" s="216"/>
      <c r="H96" s="217">
        <v>-2314289.1</v>
      </c>
      <c r="I96" s="216"/>
      <c r="J96" s="234">
        <v>-1264978.0499999998</v>
      </c>
      <c r="K96" s="217"/>
      <c r="L96" s="217">
        <v>-2267944.35</v>
      </c>
      <c r="M96" s="5"/>
      <c r="Q96" s="218"/>
      <c r="T96" s="218"/>
    </row>
    <row r="97" spans="1:20" s="6" customFormat="1" ht="19.149999999999999" customHeight="1">
      <c r="C97" s="6" t="s">
        <v>151</v>
      </c>
      <c r="E97" s="211"/>
      <c r="F97" s="235">
        <v>0</v>
      </c>
      <c r="G97" s="216"/>
      <c r="H97" s="217">
        <v>-26000000</v>
      </c>
      <c r="I97" s="216"/>
      <c r="J97" s="235">
        <v>0</v>
      </c>
      <c r="K97" s="217"/>
      <c r="L97" s="217">
        <v>-26000000</v>
      </c>
      <c r="M97" s="5"/>
      <c r="Q97" s="218"/>
      <c r="T97" s="218"/>
    </row>
    <row r="98" spans="1:20" s="6" customFormat="1" ht="19.149999999999999" customHeight="1">
      <c r="D98" s="6" t="s">
        <v>107</v>
      </c>
      <c r="E98" s="211"/>
      <c r="F98" s="236">
        <v>3761725.5300000021</v>
      </c>
      <c r="G98" s="191"/>
      <c r="H98" s="236">
        <v>-22280971.080000002</v>
      </c>
      <c r="I98" s="191"/>
      <c r="J98" s="237">
        <v>-20340939.330000002</v>
      </c>
      <c r="K98" s="191"/>
      <c r="L98" s="236">
        <v>-21969445.079999998</v>
      </c>
      <c r="M98" s="5"/>
      <c r="Q98" s="218"/>
      <c r="T98" s="218"/>
    </row>
    <row r="99" spans="1:20" s="6" customFormat="1" ht="19.149999999999999" customHeight="1">
      <c r="A99" s="6" t="s">
        <v>74</v>
      </c>
      <c r="E99" s="211"/>
      <c r="F99" s="216">
        <v>6180210.2962310249</v>
      </c>
      <c r="G99" s="217"/>
      <c r="H99" s="217">
        <v>-4039689.3599999659</v>
      </c>
      <c r="I99" s="217"/>
      <c r="J99" s="234">
        <v>4248109.97000001</v>
      </c>
      <c r="K99" s="217"/>
      <c r="L99" s="217">
        <v>-969008.85</v>
      </c>
      <c r="M99" s="5"/>
      <c r="Q99" s="218"/>
      <c r="T99" s="218"/>
    </row>
    <row r="100" spans="1:20" s="6" customFormat="1" ht="19.149999999999999" customHeight="1">
      <c r="A100" s="224" t="s">
        <v>145</v>
      </c>
      <c r="E100" s="211"/>
      <c r="F100" s="216">
        <v>3686275.5900000003</v>
      </c>
      <c r="G100" s="216"/>
      <c r="H100" s="238">
        <v>7725964.9500000002</v>
      </c>
      <c r="I100" s="216"/>
      <c r="J100" s="238">
        <v>119979.02</v>
      </c>
      <c r="K100" s="217"/>
      <c r="L100" s="225">
        <v>1088987.8700000001</v>
      </c>
      <c r="M100" s="5"/>
      <c r="Q100" s="218"/>
      <c r="T100" s="218"/>
    </row>
    <row r="101" spans="1:20" s="6" customFormat="1" ht="19.149999999999999" customHeight="1" thickBot="1">
      <c r="A101" s="239" t="s">
        <v>146</v>
      </c>
      <c r="E101" s="211"/>
      <c r="F101" s="240">
        <v>9866485.8899999987</v>
      </c>
      <c r="G101" s="217"/>
      <c r="H101" s="241">
        <v>3686275.5900000003</v>
      </c>
      <c r="I101" s="217"/>
      <c r="J101" s="241">
        <v>4368088.9899999993</v>
      </c>
      <c r="K101" s="217"/>
      <c r="L101" s="241">
        <v>119979.02</v>
      </c>
      <c r="M101" s="5"/>
      <c r="O101" s="231"/>
      <c r="Q101" s="218"/>
      <c r="T101" s="218"/>
    </row>
    <row r="102" spans="1:20" s="6" customFormat="1" ht="19.149999999999999" customHeight="1" thickTop="1">
      <c r="A102" s="242" t="s">
        <v>114</v>
      </c>
      <c r="E102" s="211"/>
      <c r="F102" s="227"/>
      <c r="G102" s="217"/>
      <c r="H102" s="226"/>
      <c r="I102" s="217"/>
      <c r="J102" s="226"/>
      <c r="K102" s="217"/>
      <c r="L102" s="226"/>
      <c r="M102" s="5"/>
      <c r="O102" s="231"/>
      <c r="Q102" s="218"/>
      <c r="T102" s="218"/>
    </row>
    <row r="103" spans="1:20" s="6" customFormat="1" ht="19.149999999999999" customHeight="1">
      <c r="A103" s="239" t="s">
        <v>115</v>
      </c>
      <c r="E103" s="211"/>
      <c r="F103" s="227"/>
      <c r="G103" s="217"/>
      <c r="H103" s="226"/>
      <c r="I103" s="217"/>
      <c r="J103" s="226"/>
      <c r="K103" s="217"/>
      <c r="L103" s="226"/>
      <c r="M103" s="5"/>
      <c r="O103" s="231"/>
      <c r="Q103" s="218"/>
      <c r="T103" s="218"/>
    </row>
    <row r="104" spans="1:20" s="6" customFormat="1" ht="19.149999999999999" customHeight="1">
      <c r="A104" s="239"/>
      <c r="C104" s="6" t="s">
        <v>166</v>
      </c>
      <c r="E104" s="211"/>
      <c r="F104" s="226">
        <v>86166.31</v>
      </c>
      <c r="G104" s="217"/>
      <c r="H104" s="226">
        <v>846374.41</v>
      </c>
      <c r="I104" s="217"/>
      <c r="J104" s="220">
        <v>0</v>
      </c>
      <c r="K104" s="217"/>
      <c r="L104" s="220">
        <v>0</v>
      </c>
      <c r="M104" s="5"/>
      <c r="O104" s="231"/>
      <c r="Q104" s="218"/>
      <c r="T104" s="218"/>
    </row>
    <row r="105" spans="1:20" s="6" customFormat="1" ht="19.149999999999999" customHeight="1">
      <c r="A105" s="239"/>
      <c r="C105" s="6" t="s">
        <v>192</v>
      </c>
      <c r="E105" s="211"/>
      <c r="F105" s="220">
        <v>0</v>
      </c>
      <c r="G105" s="217"/>
      <c r="H105" s="226">
        <v>1386616.46</v>
      </c>
      <c r="I105" s="217"/>
      <c r="J105" s="220">
        <v>0</v>
      </c>
      <c r="K105" s="217"/>
      <c r="L105" s="226">
        <v>912017.85</v>
      </c>
      <c r="M105" s="5"/>
      <c r="O105" s="231"/>
      <c r="Q105" s="218"/>
      <c r="T105" s="218"/>
    </row>
    <row r="106" spans="1:20" s="6" customFormat="1" ht="19.149999999999999" customHeight="1">
      <c r="A106" s="239"/>
      <c r="C106" s="6" t="s">
        <v>194</v>
      </c>
      <c r="E106" s="211"/>
      <c r="F106" s="226">
        <v>776919.59</v>
      </c>
      <c r="G106" s="217"/>
      <c r="H106" s="226">
        <v>0</v>
      </c>
      <c r="I106" s="217"/>
      <c r="J106" s="226">
        <v>776919.59</v>
      </c>
      <c r="K106" s="217"/>
      <c r="L106" s="220">
        <v>0</v>
      </c>
      <c r="M106" s="5"/>
      <c r="O106" s="231"/>
      <c r="Q106" s="218"/>
      <c r="T106" s="218"/>
    </row>
    <row r="107" spans="1:20" ht="6" customHeight="1"/>
    <row r="108" spans="1:20" s="6" customFormat="1" ht="19.899999999999999" customHeight="1">
      <c r="A108" s="352" t="s">
        <v>130</v>
      </c>
      <c r="B108" s="352"/>
      <c r="C108" s="352"/>
      <c r="D108" s="352"/>
      <c r="E108" s="352"/>
      <c r="F108" s="352"/>
      <c r="G108" s="352"/>
      <c r="H108" s="352"/>
      <c r="I108" s="352"/>
      <c r="J108" s="352"/>
      <c r="K108" s="352"/>
      <c r="L108" s="352"/>
      <c r="M108" s="5"/>
      <c r="O108" s="231"/>
      <c r="Q108" s="218"/>
      <c r="T108" s="218"/>
    </row>
    <row r="109" spans="1:20" s="6" customFormat="1" ht="18" customHeight="1">
      <c r="A109" s="352" t="s">
        <v>131</v>
      </c>
      <c r="B109" s="352"/>
      <c r="C109" s="352"/>
      <c r="D109" s="352"/>
      <c r="E109" s="352"/>
      <c r="F109" s="352"/>
      <c r="G109" s="352"/>
      <c r="H109" s="352"/>
      <c r="I109" s="352"/>
      <c r="J109" s="352"/>
      <c r="K109" s="352"/>
      <c r="L109" s="352"/>
      <c r="M109" s="5"/>
      <c r="O109" s="231"/>
      <c r="Q109" s="218"/>
      <c r="T109" s="218"/>
    </row>
    <row r="110" spans="1:20" s="6" customFormat="1" ht="18" customHeight="1">
      <c r="A110" s="352" t="s">
        <v>132</v>
      </c>
      <c r="B110" s="352"/>
      <c r="C110" s="352"/>
      <c r="D110" s="352"/>
      <c r="E110" s="352"/>
      <c r="F110" s="352"/>
      <c r="G110" s="352"/>
      <c r="H110" s="352"/>
      <c r="I110" s="352"/>
      <c r="J110" s="352"/>
      <c r="K110" s="352"/>
      <c r="L110" s="352"/>
      <c r="M110" s="5"/>
      <c r="O110" s="231"/>
      <c r="Q110" s="218"/>
      <c r="T110" s="218"/>
    </row>
    <row r="111" spans="1:20" ht="6" customHeight="1">
      <c r="A111" s="16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  <c r="O111" s="54"/>
      <c r="Q111" s="49"/>
      <c r="T111" s="49"/>
    </row>
    <row r="112" spans="1:20" ht="20.65" customHeight="1">
      <c r="A112" s="16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  <c r="O112" s="54"/>
      <c r="Q112" s="49"/>
      <c r="T112" s="49"/>
    </row>
    <row r="113" spans="1:20" ht="20.65" customHeight="1">
      <c r="A113" s="16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  <c r="O113" s="54"/>
      <c r="Q113" s="49"/>
      <c r="T113" s="49"/>
    </row>
    <row r="114" spans="1:20" ht="20.65" customHeight="1">
      <c r="A114" s="16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  <c r="O114" s="54"/>
      <c r="Q114" s="49"/>
      <c r="T114" s="49"/>
    </row>
    <row r="115" spans="1:20" ht="23.45" customHeight="1">
      <c r="A115" s="16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  <c r="O115" s="54"/>
      <c r="Q115" s="49"/>
      <c r="T115" s="49"/>
    </row>
    <row r="410" spans="4:4" s="55" customFormat="1" ht="24" customHeight="1">
      <c r="D410" s="7">
        <v>0</v>
      </c>
    </row>
  </sheetData>
  <mergeCells count="34">
    <mergeCell ref="A1:L1"/>
    <mergeCell ref="A2:L2"/>
    <mergeCell ref="A44:L44"/>
    <mergeCell ref="A45:L45"/>
    <mergeCell ref="A4:L4"/>
    <mergeCell ref="A5:L5"/>
    <mergeCell ref="F7:L7"/>
    <mergeCell ref="J8:L8"/>
    <mergeCell ref="F8:H8"/>
    <mergeCell ref="A41:L41"/>
    <mergeCell ref="A69:L69"/>
    <mergeCell ref="A70:L70"/>
    <mergeCell ref="A71:L71"/>
    <mergeCell ref="A3:L3"/>
    <mergeCell ref="A43:L43"/>
    <mergeCell ref="J48:L48"/>
    <mergeCell ref="F47:L47"/>
    <mergeCell ref="F48:H48"/>
    <mergeCell ref="A42:L42"/>
    <mergeCell ref="A34:L34"/>
    <mergeCell ref="A35:L35"/>
    <mergeCell ref="A36:L36"/>
    <mergeCell ref="A40:J40"/>
    <mergeCell ref="A109:L109"/>
    <mergeCell ref="A110:L110"/>
    <mergeCell ref="A79:L79"/>
    <mergeCell ref="A80:L80"/>
    <mergeCell ref="A82:L82"/>
    <mergeCell ref="A83:L83"/>
    <mergeCell ref="F85:L85"/>
    <mergeCell ref="F86:H86"/>
    <mergeCell ref="J86:L86"/>
    <mergeCell ref="A108:L108"/>
    <mergeCell ref="A81:L81"/>
  </mergeCells>
  <pageMargins left="0.98425196850393704" right="0.19685039370078741" top="0.82677165354330717" bottom="0.78740157480314965" header="0.51181102362204722" footer="0.78740157480314965"/>
  <pageSetup paperSize="9" firstPageNumber="7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Sheet1</vt:lpstr>
      <vt:lpstr>งบแสดงฐานะการเงิน!_Hlk18344400</vt:lpstr>
      <vt:lpstr>งบแสดงฐานะการเงิน!Print_Area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Wipawee Rattanaubon</cp:lastModifiedBy>
  <cp:lastPrinted>2022-03-08T07:03:05Z</cp:lastPrinted>
  <dcterms:created xsi:type="dcterms:W3CDTF">2019-06-18T07:56:24Z</dcterms:created>
  <dcterms:modified xsi:type="dcterms:W3CDTF">2022-11-24T07:07:58Z</dcterms:modified>
</cp:coreProperties>
</file>