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MTW\2022\Report\SET\Q4'2021\"/>
    </mc:Choice>
  </mc:AlternateContent>
  <xr:revisionPtr revIDLastSave="0" documentId="13_ncr:1_{379DAF71-64AB-47F6-ACAC-583FDB148479}" xr6:coauthVersionLast="47" xr6:coauthVersionMax="47" xr10:uidLastSave="{00000000-0000-0000-0000-000000000000}"/>
  <bookViews>
    <workbookView xWindow="-108" yWindow="-108" windowWidth="23256" windowHeight="12576" tabRatio="845" xr2:uid="{00000000-000D-0000-FFFF-FFFF00000000}"/>
  </bookViews>
  <sheets>
    <sheet name="BS" sheetId="1" r:id="rId1"/>
    <sheet name="PL" sheetId="2" r:id="rId2"/>
    <sheet name="SH" sheetId="3" r:id="rId3"/>
    <sheet name="SH-2" sheetId="4" r:id="rId4"/>
    <sheet name="CF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Hlk18344400" localSheetId="0">BS!$N$4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0">BS!$A$1:$M$114</definedName>
    <definedName name="_xlnm.Print_Area" localSheetId="4">CF!$A$1:$L$117</definedName>
    <definedName name="_xlnm.Print_Area" localSheetId="1">PL!$A$1:$L$84</definedName>
    <definedName name="_xlnm.Print_Area" localSheetId="2">SH!$A$1:$O$40</definedName>
    <definedName name="_xlnm.Print_Area" localSheetId="3">'SH-2'!$A$1:$K$36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ฝากประจำ">#REF!</definedName>
    <definedName name="เช็คเอกสาร">#REF!</definedName>
    <definedName name="เชียงใหม่">#REF!</definedName>
    <definedName name="เชียงราย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">#REF!</definedName>
    <definedName name="แกห">#REF!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หลุม">#REF!</definedName>
    <definedName name="ไ">#N/A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#REF!</definedName>
    <definedName name="ไห">#REF!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ไปที่_Sheet_Detail">[141]TB11!#REF!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'[142]SUM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ค่าใช้จ่าย">[143]PL!#REF!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'[142]SUM CONTROL PL'!$J$17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>#REF!</definedName>
    <definedName name="ปัตตานี">#REF!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ได้จากการขาย" localSheetId="2">#REF!</definedName>
    <definedName name="รายได้จากการขาย">'[142]SUM CONTROL PL'!$J$10</definedName>
    <definedName name="รายการ" localSheetId="2">#REF!</definedName>
    <definedName name="รายการ">'[145]งบกำไรฯ_48(1)'!$AB$6:$AB$33</definedName>
    <definedName name="รายงานเชื้อเพลิง">#REF!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เห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'[142]SUM CONTROL PL'!$J$17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4" l="1"/>
  <c r="E26" i="4"/>
  <c r="F21" i="2" l="1"/>
  <c r="F23" i="2" s="1"/>
  <c r="G115" i="1"/>
  <c r="I115" i="1"/>
  <c r="L33" i="2" l="1"/>
  <c r="L31" i="2"/>
  <c r="K14" i="4"/>
  <c r="K13" i="4"/>
  <c r="K12" i="4"/>
  <c r="P23" i="3" l="1"/>
  <c r="P27" i="3"/>
  <c r="P21" i="3"/>
  <c r="N104" i="1" l="1"/>
  <c r="L20" i="4" l="1"/>
  <c r="M26" i="4" l="1"/>
  <c r="Q21" i="3" l="1"/>
  <c r="K115" i="1" l="1"/>
  <c r="M115" i="1"/>
  <c r="H115" i="1" l="1"/>
  <c r="J115" i="1"/>
  <c r="L115" i="1"/>
</calcChain>
</file>

<file path=xl/sharedStrings.xml><?xml version="1.0" encoding="utf-8"?>
<sst xmlns="http://schemas.openxmlformats.org/spreadsheetml/2006/main" count="312" uniqueCount="189">
  <si>
    <t xml:space="preserve"> - 7 -</t>
  </si>
  <si>
    <t xml:space="preserve">   ทุนที่ออกและชำระแล้ว</t>
  </si>
  <si>
    <t xml:space="preserve">     </t>
  </si>
  <si>
    <t xml:space="preserve"> - 5 -</t>
  </si>
  <si>
    <t>ผลขาดทุนจากการประมาณการตามหลัก</t>
  </si>
  <si>
    <t xml:space="preserve">    </t>
  </si>
  <si>
    <t xml:space="preserve"> - 6 -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</si>
  <si>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</si>
  <si>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</si>
  <si>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</si>
  <si>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</si>
  <si>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</si>
  <si>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</si>
  <si>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 xml:space="preserve"> - 4 -</t>
  </si>
  <si>
    <t>Make to Win Public Company Limited and its Subsidiaries</t>
  </si>
  <si>
    <t>Statement of financial position</t>
  </si>
  <si>
    <t>Assets</t>
  </si>
  <si>
    <t>Consolidated</t>
  </si>
  <si>
    <t>financial statements</t>
  </si>
  <si>
    <t>Separate</t>
  </si>
  <si>
    <t>2021</t>
  </si>
  <si>
    <t>2020</t>
  </si>
  <si>
    <t>Current assets</t>
  </si>
  <si>
    <t>Cash and cash equivalents</t>
  </si>
  <si>
    <t>(in Baht)</t>
  </si>
  <si>
    <t>Short-term loans to subsidiaries</t>
  </si>
  <si>
    <t>Inventories</t>
  </si>
  <si>
    <t>Other current assets</t>
  </si>
  <si>
    <t>Note</t>
  </si>
  <si>
    <t>Total current assets</t>
  </si>
  <si>
    <t>Non-current assets</t>
  </si>
  <si>
    <t>Investments in subsidiaries</t>
  </si>
  <si>
    <t>Deposits at banks held as collateral</t>
  </si>
  <si>
    <t>Investment properties</t>
  </si>
  <si>
    <t>Property, plant and equipment</t>
  </si>
  <si>
    <t>Right-of-use assets</t>
  </si>
  <si>
    <t>Intangible assets</t>
  </si>
  <si>
    <t xml:space="preserve">Deferred tax assets </t>
  </si>
  <si>
    <t xml:space="preserve">Other non-current assets </t>
  </si>
  <si>
    <t>Total non-current assets</t>
  </si>
  <si>
    <t>Total assets</t>
  </si>
  <si>
    <t>(Formerly Known as "Make to Win Garment Company Limited")</t>
  </si>
  <si>
    <t>Liabilities and equity</t>
  </si>
  <si>
    <t>(in Bath)</t>
  </si>
  <si>
    <t>Current liabilities</t>
  </si>
  <si>
    <t xml:space="preserve">Short-term borrowings from </t>
  </si>
  <si>
    <t>financial institutions</t>
  </si>
  <si>
    <t>Trade and other current receivable</t>
  </si>
  <si>
    <t>Trade and other current payables</t>
  </si>
  <si>
    <t xml:space="preserve">Current portion of long-term </t>
  </si>
  <si>
    <t>borrowings from financial institutions</t>
  </si>
  <si>
    <t xml:space="preserve">Current portion of lease liabilities 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</si>
  <si>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</si>
  <si>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</si>
  <si>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</si>
  <si>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</si>
  <si>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</si>
  <si>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 xml:space="preserve">Lease liabilities </t>
  </si>
  <si>
    <t>Provisions for employee benefits</t>
  </si>
  <si>
    <t>Total non-current liabilities</t>
  </si>
  <si>
    <t>Total liabilities</t>
  </si>
  <si>
    <t>Liabilities and equity (Continued)</t>
  </si>
  <si>
    <t>Equity</t>
  </si>
  <si>
    <t>Share capital</t>
  </si>
  <si>
    <t>Registered</t>
  </si>
  <si>
    <t>Issued and paid-up</t>
  </si>
  <si>
    <t xml:space="preserve">333,500,000 ordinary shares of Bath 1 each
</t>
  </si>
  <si>
    <t xml:space="preserve">2,500,000 ordinary shares of Bath 100 each
</t>
  </si>
  <si>
    <t xml:space="preserve">250,000,000 ordinary shares of Bath 1 each
</t>
  </si>
  <si>
    <t>Retained earnings</t>
  </si>
  <si>
    <t>Appropriated</t>
  </si>
  <si>
    <t xml:space="preserve">Legal reserve </t>
  </si>
  <si>
    <t>Unappropriated</t>
  </si>
  <si>
    <t>Equity attributable to equity holders of the Company</t>
  </si>
  <si>
    <t>Non-controlling interests</t>
  </si>
  <si>
    <t>Total equity</t>
  </si>
  <si>
    <t>Total liabilities and equity</t>
  </si>
  <si>
    <t>Statement of comprehensive income</t>
  </si>
  <si>
    <t>For the Year Ended December 31,2021</t>
  </si>
  <si>
    <t>Seperated</t>
  </si>
  <si>
    <t>finanaicl statements</t>
  </si>
  <si>
    <t>Revenues</t>
  </si>
  <si>
    <t>Revenue from sale of goods</t>
  </si>
  <si>
    <t>Other income</t>
  </si>
  <si>
    <t>Rental income</t>
  </si>
  <si>
    <t>Total revenues</t>
  </si>
  <si>
    <t>Expenses</t>
  </si>
  <si>
    <t>Cost of sale of goods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</si>
  <si>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</si>
  <si>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</si>
  <si>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</si>
  <si>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</si>
  <si>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</si>
  <si>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 (income)</t>
  </si>
  <si>
    <t>Income tax expense (income)</t>
  </si>
  <si>
    <t>Profit for the year</t>
  </si>
  <si>
    <t>Other comprehensive income</t>
  </si>
  <si>
    <t>Items that will not be reclassified subsequently to profit or loss</t>
  </si>
  <si>
    <t xml:space="preserve">Gain on remeasurements of </t>
  </si>
  <si>
    <t>defined benefit plans</t>
  </si>
  <si>
    <t>Equity holders of the Company</t>
  </si>
  <si>
    <t>Profit attributable to:</t>
  </si>
  <si>
    <t>Total comprehensive income attributable to:</t>
  </si>
  <si>
    <t>Total comprehensive income for the year</t>
  </si>
  <si>
    <t>Basic earnings per share</t>
  </si>
  <si>
    <t>Basic earnings per share (Baht per share)</t>
  </si>
  <si>
    <t>Weighted average number of ordinary share (share)</t>
  </si>
  <si>
    <t>Statement of changes in shareholders' equity</t>
  </si>
  <si>
    <t>Consolidated financial statements</t>
  </si>
  <si>
    <t xml:space="preserve">Non-controlling </t>
  </si>
  <si>
    <t>interests</t>
  </si>
  <si>
    <t>Total</t>
  </si>
  <si>
    <t>equity</t>
  </si>
  <si>
    <t>share capital</t>
  </si>
  <si>
    <t>shareholders'</t>
  </si>
  <si>
    <t>Registerd capital increase</t>
  </si>
  <si>
    <t>Dividend</t>
  </si>
  <si>
    <t>Legal reserve</t>
  </si>
  <si>
    <t>Changes in shareholders' equity for the year</t>
  </si>
  <si>
    <t>Profit (loss) for the year</t>
  </si>
  <si>
    <t>Other comprehensive income (loss) for the year</t>
  </si>
  <si>
    <t>Components of other comprehensive income</t>
  </si>
  <si>
    <t>that will be reclassified to profit or loss</t>
  </si>
  <si>
    <t>Balance at December 31, 2020</t>
  </si>
  <si>
    <t>Balance at January 1, 2020</t>
  </si>
  <si>
    <t>Balance at December 31, 2021</t>
  </si>
  <si>
    <t>Statement of changes in shareholders' equity (continued)</t>
  </si>
  <si>
    <t>Seperated financial statements</t>
  </si>
  <si>
    <t>Balance at January 1,2020</t>
  </si>
  <si>
    <t>shareholders' equity</t>
  </si>
  <si>
    <t>Statement of cash flows</t>
  </si>
  <si>
    <t>Cash flows from operating activities</t>
  </si>
  <si>
    <t>Adjustments to reconcile profit to cash receipts</t>
  </si>
  <si>
    <t>Depreciation and amortization</t>
  </si>
  <si>
    <t>Allowance for doubtful accouns (Reversal)</t>
  </si>
  <si>
    <t>Loss on stock declining value</t>
  </si>
  <si>
    <t>Employee retirement benefits expenses</t>
  </si>
  <si>
    <t>Provisions from restoration and product claim</t>
  </si>
  <si>
    <t>(Gain) loss on sale of fixed assets</t>
  </si>
  <si>
    <t>(Gain) loss on written-off of fixed assets</t>
  </si>
  <si>
    <t>(Gain) loss on written-off of intangible assets</t>
  </si>
  <si>
    <t>Unrealized (gain) loss on exchange rate</t>
  </si>
  <si>
    <t>Interest received</t>
  </si>
  <si>
    <t>Financial costs</t>
  </si>
  <si>
    <t>Income tax expenses</t>
  </si>
  <si>
    <t>Profit from operating activities before changes in</t>
  </si>
  <si>
    <t>operating assets and liabilities</t>
  </si>
  <si>
    <t>(Increase) decrease in operating assets</t>
  </si>
  <si>
    <t>Trade and other current receivables</t>
  </si>
  <si>
    <t>Other non-current assets</t>
  </si>
  <si>
    <t>Statement of cash flows (continued)</t>
  </si>
  <si>
    <t>Increase (decrease) in operating liabilities</t>
  </si>
  <si>
    <t>Trade and other crrent payables</t>
  </si>
  <si>
    <t>Cash provided by (used in) operating activities</t>
  </si>
  <si>
    <t>Corporate income tax paid</t>
  </si>
  <si>
    <t>Provisions for employee benefits paid</t>
  </si>
  <si>
    <t>Net cash from operating activities</t>
  </si>
  <si>
    <t>Cash flows from investing activities</t>
  </si>
  <si>
    <t>Acquisition of fixed assets</t>
  </si>
  <si>
    <t>Acquisition of right-of-use assets</t>
  </si>
  <si>
    <t>Acquisition of investment properties</t>
  </si>
  <si>
    <t>Acquisition of intangible assets</t>
  </si>
  <si>
    <t>Cash outflow on short-term loans to subsidiaries</t>
  </si>
  <si>
    <t>Proceeds from repayment of short-term loans to subsidiaries</t>
  </si>
  <si>
    <t>Proceeds from sale of fixed assets</t>
  </si>
  <si>
    <t>Net cash used in investing activities</t>
  </si>
  <si>
    <t>Cash flows from financing activities</t>
  </si>
  <si>
    <t xml:space="preserve">Proceeds from issue of ordinary shares </t>
  </si>
  <si>
    <t>Increases (decreases) in short-term borrowings from financial institutions</t>
  </si>
  <si>
    <t>Increases (decreases) in trust receipt</t>
  </si>
  <si>
    <t>Repayments of promissory notes</t>
  </si>
  <si>
    <t>Cash received from promissory notes</t>
  </si>
  <si>
    <t>Repayments of lease liabilities</t>
  </si>
  <si>
    <t>Repayments of long-term borrowings from financial institutions</t>
  </si>
  <si>
    <t>Interest paid</t>
  </si>
  <si>
    <t>Dividend paid</t>
  </si>
  <si>
    <t>Net cash from (used in) financing activities</t>
  </si>
  <si>
    <t>Net increase (decrease) in cash and cash equivalents</t>
  </si>
  <si>
    <t>Cash and cash equivalents at 1 January</t>
  </si>
  <si>
    <t>Cash and cash equivalents at 31 December</t>
  </si>
  <si>
    <t>Supplemental disclosures of cash flows information:</t>
  </si>
  <si>
    <t>Non-cash items</t>
  </si>
  <si>
    <t>Right-of-use assets under lease agreements</t>
  </si>
  <si>
    <t>Transfer of fixed assets to right-of-use assets</t>
  </si>
  <si>
    <t>Transfer of right-of-use assets to fixed assets</t>
  </si>
  <si>
    <t>Deposit at bank held as collateral (increase) decrease</t>
  </si>
  <si>
    <t>As at December 31, 2021</t>
  </si>
  <si>
    <t>Other comprehensive income for the year, net of income tax</t>
  </si>
  <si>
    <t>Total comprehensive income fot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</si>
</sst>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?_-;_-@_-"/>
    <numFmt numFmtId="172" formatCode="_(* #,##0.0000_);_(* \(#,##0.0000\);_(* &quot;-&quot;??_);_(@_)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1.5"/>
      <color indexed="8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2"/>
      <name val="Angsana New"/>
      <family val="1"/>
    </font>
    <font>
      <b/>
      <i/>
      <sz val="12"/>
      <color indexed="8"/>
      <name val="Angsana New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9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24" fillId="0" borderId="0"/>
    <xf numFmtId="165" fontId="1" fillId="0" borderId="0" applyFont="0" applyFill="0" applyBorder="0" applyAlignment="0" applyProtection="0"/>
  </cellStyleXfs>
  <cellXfs count="380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1" fillId="0" borderId="0" xfId="3" applyFont="1" applyAlignment="1">
      <alignment horizontal="right" vertical="center"/>
    </xf>
    <xf numFmtId="43" fontId="11" fillId="0" borderId="0" xfId="4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167" fontId="7" fillId="0" borderId="0" xfId="1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37" fontId="9" fillId="0" borderId="0" xfId="4" applyNumberFormat="1" applyFont="1" applyAlignment="1">
      <alignment vertical="center"/>
    </xf>
    <xf numFmtId="167" fontId="11" fillId="0" borderId="0" xfId="1" applyNumberFormat="1" applyFont="1" applyAlignment="1">
      <alignment vertical="center"/>
    </xf>
    <xf numFmtId="0" fontId="3" fillId="0" borderId="0" xfId="3" applyFont="1" applyAlignment="1">
      <alignment horizontal="center" vertical="top"/>
    </xf>
    <xf numFmtId="0" fontId="3" fillId="0" borderId="0" xfId="3" applyFont="1" applyAlignment="1">
      <alignment vertical="top"/>
    </xf>
    <xf numFmtId="0" fontId="4" fillId="0" borderId="0" xfId="3" applyFont="1" applyAlignment="1">
      <alignment vertical="center"/>
    </xf>
    <xf numFmtId="43" fontId="3" fillId="0" borderId="0" xfId="4" applyFont="1" applyAlignment="1">
      <alignment horizontal="center" vertical="top"/>
    </xf>
    <xf numFmtId="0" fontId="14" fillId="0" borderId="0" xfId="3" applyFont="1" applyAlignment="1">
      <alignment horizontal="center" vertical="top"/>
    </xf>
    <xf numFmtId="0" fontId="15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top"/>
    </xf>
    <xf numFmtId="0" fontId="12" fillId="0" borderId="0" xfId="3" applyFont="1" applyAlignment="1">
      <alignment vertical="top"/>
    </xf>
    <xf numFmtId="43" fontId="12" fillId="0" borderId="0" xfId="4" applyFont="1" applyAlignment="1">
      <alignment vertical="top"/>
    </xf>
    <xf numFmtId="166" fontId="8" fillId="0" borderId="0" xfId="4" applyNumberFormat="1" applyFont="1" applyAlignment="1">
      <alignment vertical="top"/>
    </xf>
    <xf numFmtId="166" fontId="12" fillId="0" borderId="0" xfId="3" applyNumberFormat="1" applyFont="1" applyAlignment="1">
      <alignment vertical="top"/>
    </xf>
    <xf numFmtId="43" fontId="12" fillId="0" borderId="0" xfId="3" applyNumberFormat="1" applyFont="1" applyAlignment="1">
      <alignment vertical="top"/>
    </xf>
    <xf numFmtId="166" fontId="12" fillId="0" borderId="0" xfId="3" applyNumberFormat="1" applyFont="1" applyAlignment="1">
      <alignment horizontal="center" vertical="top"/>
    </xf>
    <xf numFmtId="0" fontId="12" fillId="0" borderId="0" xfId="3" applyFont="1" applyAlignment="1">
      <alignment horizontal="right" vertical="top"/>
    </xf>
    <xf numFmtId="166" fontId="18" fillId="0" borderId="0" xfId="3" applyNumberFormat="1" applyFont="1" applyAlignment="1">
      <alignment vertical="top"/>
    </xf>
    <xf numFmtId="43" fontId="18" fillId="0" borderId="0" xfId="3" applyNumberFormat="1" applyFont="1" applyAlignment="1">
      <alignment vertical="top"/>
    </xf>
    <xf numFmtId="37" fontId="10" fillId="0" borderId="0" xfId="4" applyNumberFormat="1" applyFont="1" applyAlignment="1">
      <alignment vertical="top"/>
    </xf>
    <xf numFmtId="166" fontId="3" fillId="0" borderId="0" xfId="6" applyNumberFormat="1" applyFont="1"/>
    <xf numFmtId="37" fontId="4" fillId="0" borderId="0" xfId="6" applyNumberFormat="1" applyFont="1" applyAlignment="1">
      <alignment horizontal="center"/>
    </xf>
    <xf numFmtId="166" fontId="11" fillId="0" borderId="0" xfId="6" applyNumberFormat="1" applyFont="1"/>
    <xf numFmtId="166" fontId="11" fillId="0" borderId="0" xfId="6" applyNumberFormat="1" applyFont="1" applyAlignment="1">
      <alignment horizontal="center"/>
    </xf>
    <xf numFmtId="0" fontId="11" fillId="0" borderId="0" xfId="6" applyFont="1"/>
    <xf numFmtId="0" fontId="11" fillId="0" borderId="0" xfId="6" applyFont="1" applyAlignment="1">
      <alignment horizontal="right"/>
    </xf>
    <xf numFmtId="166" fontId="11" fillId="0" borderId="0" xfId="4" applyNumberFormat="1" applyFont="1" applyAlignment="1">
      <alignment horizontal="center"/>
    </xf>
    <xf numFmtId="166" fontId="11" fillId="0" borderId="0" xfId="6" applyNumberFormat="1" applyFont="1" applyAlignment="1">
      <alignment horizontal="right"/>
    </xf>
    <xf numFmtId="166" fontId="12" fillId="0" borderId="0" xfId="6" applyNumberFormat="1" applyFont="1" applyAlignment="1">
      <alignment horizontal="right" vertical="center"/>
    </xf>
    <xf numFmtId="15" fontId="12" fillId="0" borderId="0" xfId="3" applyNumberFormat="1" applyFont="1" applyAlignment="1">
      <alignment vertical="top"/>
    </xf>
    <xf numFmtId="0" fontId="12" fillId="0" borderId="0" xfId="6" applyFont="1" applyAlignment="1">
      <alignment vertical="center"/>
    </xf>
    <xf numFmtId="43" fontId="12" fillId="0" borderId="0" xfId="4" applyFont="1" applyAlignment="1">
      <alignment horizontal="right" vertical="center"/>
    </xf>
    <xf numFmtId="43" fontId="20" fillId="0" borderId="0" xfId="4" applyFont="1" applyAlignment="1">
      <alignment horizontal="right" vertical="center"/>
    </xf>
    <xf numFmtId="166" fontId="20" fillId="0" borderId="0" xfId="6" applyNumberFormat="1" applyFont="1" applyAlignment="1">
      <alignment horizontal="right" vertical="center"/>
    </xf>
    <xf numFmtId="0" fontId="20" fillId="0" borderId="0" xfId="6" applyFont="1" applyAlignment="1">
      <alignment vertical="center"/>
    </xf>
    <xf numFmtId="166" fontId="20" fillId="0" borderId="0" xfId="4" applyNumberFormat="1" applyFont="1" applyAlignment="1">
      <alignment horizontal="right" vertical="center"/>
    </xf>
    <xf numFmtId="166" fontId="12" fillId="0" borderId="0" xfId="6" applyNumberFormat="1" applyFont="1"/>
    <xf numFmtId="43" fontId="3" fillId="0" borderId="0" xfId="4" applyFont="1" applyAlignment="1">
      <alignment vertical="center"/>
    </xf>
    <xf numFmtId="43" fontId="12" fillId="0" borderId="0" xfId="4" applyFont="1" applyAlignment="1">
      <alignment vertical="center"/>
    </xf>
    <xf numFmtId="4" fontId="12" fillId="0" borderId="0" xfId="3" applyNumberFormat="1" applyFont="1" applyAlignment="1">
      <alignment vertical="center"/>
    </xf>
    <xf numFmtId="0" fontId="12" fillId="0" borderId="0" xfId="3" applyFont="1" applyAlignment="1">
      <alignment horizontal="left" vertical="center"/>
    </xf>
    <xf numFmtId="166" fontId="10" fillId="0" borderId="0" xfId="3" applyNumberFormat="1" applyFont="1" applyAlignment="1">
      <alignment vertical="center"/>
    </xf>
    <xf numFmtId="166" fontId="10" fillId="0" borderId="0" xfId="4" applyNumberFormat="1" applyFont="1" applyAlignment="1">
      <alignment horizontal="right" vertical="center"/>
    </xf>
    <xf numFmtId="4" fontId="3" fillId="0" borderId="0" xfId="3" applyNumberFormat="1" applyFont="1" applyAlignment="1">
      <alignment vertical="center"/>
    </xf>
    <xf numFmtId="165" fontId="12" fillId="0" borderId="0" xfId="3" applyNumberFormat="1" applyFont="1" applyAlignment="1">
      <alignment vertical="center"/>
    </xf>
    <xf numFmtId="166" fontId="18" fillId="0" borderId="0" xfId="3" applyNumberFormat="1" applyFont="1" applyAlignment="1">
      <alignment vertical="center"/>
    </xf>
    <xf numFmtId="168" fontId="10" fillId="0" borderId="0" xfId="4" applyNumberFormat="1" applyFont="1" applyAlignment="1">
      <alignment vertical="center"/>
    </xf>
    <xf numFmtId="41" fontId="10" fillId="0" borderId="0" xfId="4" applyNumberFormat="1" applyFont="1" applyAlignment="1">
      <alignment vertical="center"/>
    </xf>
    <xf numFmtId="43" fontId="10" fillId="0" borderId="0" xfId="4" applyFont="1" applyAlignment="1">
      <alignment vertical="center"/>
    </xf>
    <xf numFmtId="43" fontId="18" fillId="0" borderId="0" xfId="3" applyNumberFormat="1" applyFont="1" applyAlignment="1">
      <alignment vertical="center"/>
    </xf>
    <xf numFmtId="0" fontId="11" fillId="0" borderId="0" xfId="3" applyFont="1" applyAlignment="1">
      <alignment horizontal="centerContinuous" vertical="top"/>
    </xf>
    <xf numFmtId="0" fontId="11" fillId="0" borderId="0" xfId="3" applyFont="1" applyAlignment="1">
      <alignment horizontal="right" vertical="top"/>
    </xf>
    <xf numFmtId="0" fontId="11" fillId="0" borderId="0" xfId="3" applyFont="1" applyAlignment="1">
      <alignment horizontal="center" vertical="top"/>
    </xf>
    <xf numFmtId="166" fontId="13" fillId="0" borderId="0" xfId="3" applyNumberFormat="1" applyFont="1" applyAlignment="1">
      <alignment horizontal="centerContinuous" vertical="top"/>
    </xf>
    <xf numFmtId="0" fontId="11" fillId="0" borderId="0" xfId="3" applyFont="1" applyAlignment="1">
      <alignment vertical="top"/>
    </xf>
    <xf numFmtId="166" fontId="13" fillId="0" borderId="0" xfId="3" applyNumberFormat="1" applyFont="1" applyAlignment="1">
      <alignment vertical="top"/>
    </xf>
    <xf numFmtId="37" fontId="9" fillId="0" borderId="0" xfId="4" applyNumberFormat="1" applyFont="1" applyAlignment="1">
      <alignment horizontal="center" vertical="top"/>
    </xf>
    <xf numFmtId="166" fontId="9" fillId="0" borderId="0" xfId="3" applyNumberFormat="1" applyFont="1" applyAlignment="1">
      <alignment horizontal="center" vertical="top"/>
    </xf>
    <xf numFmtId="166" fontId="21" fillId="0" borderId="0" xfId="3" applyNumberFormat="1" applyFont="1" applyAlignment="1">
      <alignment horizontal="center" vertical="top"/>
    </xf>
    <xf numFmtId="43" fontId="9" fillId="0" borderId="0" xfId="4" quotePrefix="1" applyFont="1" applyAlignment="1">
      <alignment horizontal="center" vertical="top" wrapText="1"/>
    </xf>
    <xf numFmtId="37" fontId="11" fillId="0" borderId="0" xfId="3" applyNumberFormat="1" applyFont="1" applyAlignment="1">
      <alignment vertical="top"/>
    </xf>
    <xf numFmtId="37" fontId="11" fillId="0" borderId="0" xfId="3" applyNumberFormat="1" applyFont="1" applyAlignment="1">
      <alignment horizontal="right" vertical="top"/>
    </xf>
    <xf numFmtId="37" fontId="9" fillId="0" borderId="0" xfId="3" applyNumberFormat="1" applyFont="1" applyAlignment="1">
      <alignment vertical="top"/>
    </xf>
    <xf numFmtId="37" fontId="9" fillId="0" borderId="0" xfId="3" applyNumberFormat="1" applyFont="1" applyAlignment="1">
      <alignment horizontal="right" vertical="top"/>
    </xf>
    <xf numFmtId="0" fontId="17" fillId="0" borderId="0" xfId="3" applyFont="1" applyAlignment="1">
      <alignment vertical="center"/>
    </xf>
    <xf numFmtId="43" fontId="10" fillId="0" borderId="0" xfId="4" applyNumberFormat="1" applyFont="1" applyAlignment="1">
      <alignment vertical="center"/>
    </xf>
    <xf numFmtId="167" fontId="12" fillId="0" borderId="0" xfId="1" applyNumberFormat="1" applyFont="1" applyAlignment="1">
      <alignment vertical="center"/>
    </xf>
    <xf numFmtId="165" fontId="12" fillId="0" borderId="0" xfId="1" applyFont="1" applyAlignment="1">
      <alignment vertical="center"/>
    </xf>
    <xf numFmtId="37" fontId="12" fillId="0" borderId="0" xfId="3" applyNumberFormat="1" applyFont="1" applyAlignment="1">
      <alignment vertical="center"/>
    </xf>
    <xf numFmtId="43" fontId="12" fillId="0" borderId="0" xfId="4" applyNumberFormat="1" applyFont="1" applyAlignment="1">
      <alignment vertical="center"/>
    </xf>
    <xf numFmtId="37" fontId="12" fillId="0" borderId="0" xfId="3" applyNumberFormat="1" applyFont="1" applyAlignment="1">
      <alignment horizontal="right" vertical="center"/>
    </xf>
    <xf numFmtId="37" fontId="17" fillId="0" borderId="0" xfId="3" applyNumberFormat="1" applyFont="1" applyAlignment="1">
      <alignment vertical="center"/>
    </xf>
    <xf numFmtId="43" fontId="11" fillId="0" borderId="0" xfId="4" applyNumberFormat="1" applyFont="1" applyAlignment="1">
      <alignment vertical="top"/>
    </xf>
    <xf numFmtId="43" fontId="9" fillId="0" borderId="0" xfId="4" applyNumberFormat="1" applyFont="1" applyAlignment="1">
      <alignment vertical="top"/>
    </xf>
    <xf numFmtId="43" fontId="9" fillId="0" borderId="0" xfId="4" applyNumberFormat="1" applyFont="1" applyAlignment="1">
      <alignment horizontal="right" vertical="top"/>
    </xf>
    <xf numFmtId="43" fontId="11" fillId="0" borderId="2" xfId="4" applyNumberFormat="1" applyFont="1" applyBorder="1" applyAlignment="1">
      <alignment vertical="top"/>
    </xf>
    <xf numFmtId="43" fontId="11" fillId="0" borderId="4" xfId="4" applyNumberFormat="1" applyFont="1" applyBorder="1" applyAlignment="1">
      <alignment vertical="top"/>
    </xf>
    <xf numFmtId="43" fontId="11" fillId="0" borderId="0" xfId="3" applyNumberFormat="1" applyFont="1" applyAlignment="1">
      <alignment vertical="top"/>
    </xf>
    <xf numFmtId="43" fontId="11" fillId="0" borderId="1" xfId="4" applyNumberFormat="1" applyFont="1" applyBorder="1" applyAlignment="1">
      <alignment vertical="top"/>
    </xf>
    <xf numFmtId="43" fontId="9" fillId="0" borderId="5" xfId="4" applyNumberFormat="1" applyFont="1" applyBorder="1" applyAlignment="1">
      <alignment horizontal="right" vertical="top"/>
    </xf>
    <xf numFmtId="43" fontId="9" fillId="0" borderId="0" xfId="3" applyNumberFormat="1" applyFont="1" applyAlignment="1">
      <alignment vertical="top"/>
    </xf>
    <xf numFmtId="43" fontId="11" fillId="0" borderId="0" xfId="5" applyNumberFormat="1" applyFont="1"/>
    <xf numFmtId="43" fontId="9" fillId="0" borderId="5" xfId="4" applyNumberFormat="1" applyFont="1" applyBorder="1" applyAlignment="1">
      <alignment vertical="top"/>
    </xf>
    <xf numFmtId="170" fontId="11" fillId="0" borderId="1" xfId="4" applyNumberFormat="1" applyFont="1" applyBorder="1" applyAlignment="1">
      <alignment vertical="top"/>
    </xf>
    <xf numFmtId="43" fontId="12" fillId="0" borderId="0" xfId="6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9" fontId="11" fillId="0" borderId="0" xfId="4" applyNumberFormat="1" applyFont="1" applyBorder="1" applyAlignment="1">
      <alignment vertical="top"/>
    </xf>
    <xf numFmtId="43" fontId="9" fillId="0" borderId="0" xfId="4" applyNumberFormat="1" applyFont="1" applyBorder="1" applyAlignment="1">
      <alignment vertical="top"/>
    </xf>
    <xf numFmtId="43" fontId="10" fillId="0" borderId="0" xfId="4" applyNumberFormat="1" applyFont="1" applyBorder="1" applyAlignment="1">
      <alignment horizontal="right" vertical="center"/>
    </xf>
    <xf numFmtId="43" fontId="10" fillId="0" borderId="0" xfId="4" applyNumberFormat="1" applyFont="1" applyBorder="1" applyAlignment="1">
      <alignment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43" fontId="12" fillId="0" borderId="0" xfId="6" applyNumberFormat="1" applyFont="1" applyBorder="1" applyAlignment="1">
      <alignment horizontal="right" vertical="center"/>
    </xf>
    <xf numFmtId="170" fontId="11" fillId="0" borderId="0" xfId="4" applyNumberFormat="1" applyFont="1" applyBorder="1" applyAlignment="1">
      <alignment vertical="top"/>
    </xf>
    <xf numFmtId="170" fontId="9" fillId="0" borderId="0" xfId="4" applyNumberFormat="1" applyFont="1" applyAlignment="1">
      <alignment vertical="top"/>
    </xf>
    <xf numFmtId="170" fontId="20" fillId="0" borderId="0" xfId="4" applyNumberFormat="1" applyFont="1" applyAlignment="1">
      <alignment horizontal="right" vertical="center"/>
    </xf>
    <xf numFmtId="170" fontId="20" fillId="0" borderId="0" xfId="6" applyNumberFormat="1" applyFont="1" applyAlignment="1">
      <alignment horizontal="right" vertical="center"/>
    </xf>
    <xf numFmtId="170" fontId="12" fillId="0" borderId="0" xfId="6" applyNumberFormat="1" applyFont="1"/>
    <xf numFmtId="0" fontId="4" fillId="0" borderId="0" xfId="9" applyFont="1" applyAlignment="1">
      <alignment horizontal="right"/>
    </xf>
    <xf numFmtId="165" fontId="11" fillId="0" borderId="0" xfId="1" applyFont="1" applyBorder="1" applyAlignment="1">
      <alignment vertical="top"/>
    </xf>
    <xf numFmtId="43" fontId="11" fillId="0" borderId="0" xfId="4" applyNumberFormat="1" applyFont="1" applyAlignment="1">
      <alignment horizontal="right" vertical="center"/>
    </xf>
    <xf numFmtId="0" fontId="23" fillId="0" borderId="0" xfId="3" applyFont="1" applyAlignment="1">
      <alignment vertical="top"/>
    </xf>
    <xf numFmtId="37" fontId="23" fillId="0" borderId="0" xfId="3" applyNumberFormat="1" applyFont="1" applyAlignment="1">
      <alignment vertical="top"/>
    </xf>
    <xf numFmtId="37" fontId="25" fillId="0" borderId="0" xfId="3" applyNumberFormat="1" applyFont="1" applyAlignment="1">
      <alignment vertical="top"/>
    </xf>
    <xf numFmtId="43" fontId="11" fillId="0" borderId="0" xfId="4" applyNumberFormat="1" applyFont="1" applyBorder="1" applyAlignment="1">
      <alignment vertical="top"/>
    </xf>
    <xf numFmtId="43" fontId="11" fillId="0" borderId="4" xfId="4" applyNumberFormat="1" applyFont="1" applyBorder="1" applyAlignment="1">
      <alignment horizontal="right" vertical="top"/>
    </xf>
    <xf numFmtId="43" fontId="11" fillId="0" borderId="0" xfId="3" applyNumberFormat="1" applyFont="1" applyFill="1" applyAlignment="1">
      <alignment vertical="top"/>
    </xf>
    <xf numFmtId="43" fontId="11" fillId="0" borderId="0" xfId="4" applyNumberFormat="1" applyFont="1" applyFill="1" applyAlignment="1">
      <alignment vertical="top"/>
    </xf>
    <xf numFmtId="49" fontId="26" fillId="0" borderId="0" xfId="10" applyNumberFormat="1" applyFont="1" applyAlignment="1">
      <alignment vertical="center"/>
    </xf>
    <xf numFmtId="0" fontId="26" fillId="0" borderId="0" xfId="10" applyFont="1" applyAlignment="1">
      <alignment vertical="center"/>
    </xf>
    <xf numFmtId="37" fontId="11" fillId="0" borderId="0" xfId="3" applyNumberFormat="1" applyFont="1" applyAlignment="1">
      <alignment horizontal="left" vertical="top" indent="1"/>
    </xf>
    <xf numFmtId="0" fontId="11" fillId="0" borderId="0" xfId="3" applyFont="1" applyAlignment="1">
      <alignment horizontal="left" vertical="top" indent="1"/>
    </xf>
    <xf numFmtId="37" fontId="3" fillId="0" borderId="0" xfId="3" applyNumberFormat="1" applyFont="1" applyAlignment="1">
      <alignment horizontal="center" vertical="center"/>
    </xf>
    <xf numFmtId="37" fontId="15" fillId="0" borderId="0" xfId="3" applyNumberFormat="1" applyFont="1" applyAlignment="1">
      <alignment vertical="top"/>
    </xf>
    <xf numFmtId="43" fontId="9" fillId="0" borderId="0" xfId="4" applyNumberFormat="1" applyFont="1" applyBorder="1" applyAlignment="1">
      <alignment horizontal="right" vertical="top"/>
    </xf>
    <xf numFmtId="166" fontId="12" fillId="0" borderId="0" xfId="6" applyNumberFormat="1" applyFont="1" applyAlignment="1">
      <alignment horizontal="right" vertical="center"/>
    </xf>
    <xf numFmtId="43" fontId="9" fillId="0" borderId="4" xfId="4" applyNumberFormat="1" applyFont="1" applyBorder="1" applyAlignment="1">
      <alignment horizontal="right" vertical="top"/>
    </xf>
    <xf numFmtId="0" fontId="12" fillId="0" borderId="0" xfId="3" applyFont="1" applyBorder="1" applyAlignment="1">
      <alignment vertical="top"/>
    </xf>
    <xf numFmtId="43" fontId="11" fillId="0" borderId="0" xfId="3" applyNumberFormat="1" applyFont="1" applyBorder="1" applyAlignment="1">
      <alignment vertical="top"/>
    </xf>
    <xf numFmtId="166" fontId="12" fillId="0" borderId="0" xfId="4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37" fontId="10" fillId="0" borderId="0" xfId="3" applyNumberFormat="1" applyFont="1" applyBorder="1" applyAlignment="1">
      <alignment vertical="top"/>
    </xf>
    <xf numFmtId="37" fontId="10" fillId="0" borderId="0" xfId="3" applyNumberFormat="1" applyFont="1" applyBorder="1" applyAlignment="1">
      <alignment horizontal="right" vertical="top"/>
    </xf>
    <xf numFmtId="43" fontId="10" fillId="0" borderId="0" xfId="4" applyFont="1" applyBorder="1" applyAlignment="1">
      <alignment vertical="top"/>
    </xf>
    <xf numFmtId="166" fontId="10" fillId="0" borderId="0" xfId="4" applyNumberFormat="1" applyFont="1" applyBorder="1" applyAlignment="1">
      <alignment vertical="top"/>
    </xf>
    <xf numFmtId="0" fontId="12" fillId="0" borderId="0" xfId="3" applyFont="1" applyBorder="1" applyAlignment="1">
      <alignment horizontal="center" vertical="top"/>
    </xf>
    <xf numFmtId="43" fontId="12" fillId="0" borderId="0" xfId="4" applyFont="1" applyBorder="1" applyAlignment="1">
      <alignment vertical="top"/>
    </xf>
    <xf numFmtId="43" fontId="12" fillId="0" borderId="0" xfId="3" applyNumberFormat="1" applyFont="1" applyBorder="1" applyAlignment="1">
      <alignment vertical="top"/>
    </xf>
    <xf numFmtId="43" fontId="9" fillId="0" borderId="0" xfId="4" applyFont="1" applyAlignment="1">
      <alignment vertical="top"/>
    </xf>
    <xf numFmtId="43" fontId="9" fillId="0" borderId="5" xfId="4" applyFont="1" applyBorder="1" applyAlignment="1">
      <alignment vertical="top"/>
    </xf>
    <xf numFmtId="43" fontId="8" fillId="0" borderId="0" xfId="4" applyFont="1" applyAlignment="1">
      <alignment vertical="top"/>
    </xf>
    <xf numFmtId="43" fontId="9" fillId="0" borderId="6" xfId="4" applyFont="1" applyBorder="1" applyAlignment="1">
      <alignment vertical="top"/>
    </xf>
    <xf numFmtId="43" fontId="9" fillId="0" borderId="0" xfId="4" applyFont="1" applyBorder="1" applyAlignment="1">
      <alignment vertical="top"/>
    </xf>
    <xf numFmtId="165" fontId="11" fillId="0" borderId="0" xfId="4" applyNumberFormat="1" applyFont="1" applyBorder="1" applyAlignment="1">
      <alignment horizontal="right" vertical="top"/>
    </xf>
    <xf numFmtId="165" fontId="11" fillId="0" borderId="0" xfId="4" applyNumberFormat="1" applyFont="1" applyBorder="1" applyAlignment="1">
      <alignment vertical="top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top"/>
    </xf>
    <xf numFmtId="167" fontId="12" fillId="0" borderId="0" xfId="1" applyNumberFormat="1" applyFont="1" applyAlignment="1">
      <alignment vertical="center" wrapText="1"/>
    </xf>
    <xf numFmtId="0" fontId="4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6" applyFont="1" applyAlignment="1">
      <alignment horizontal="left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5" fontId="11" fillId="0" borderId="2" xfId="4" applyNumberFormat="1" applyFont="1" applyBorder="1" applyAlignment="1">
      <alignment vertical="top"/>
    </xf>
    <xf numFmtId="0" fontId="4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37" fontId="11" fillId="0" borderId="0" xfId="3" applyNumberFormat="1" applyFont="1" applyAlignment="1">
      <alignment horizontal="center" vertical="top"/>
    </xf>
    <xf numFmtId="0" fontId="20" fillId="0" borderId="0" xfId="6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72" fontId="9" fillId="0" borderId="3" xfId="4" applyNumberFormat="1" applyFont="1" applyBorder="1" applyAlignment="1">
      <alignment vertical="top"/>
    </xf>
    <xf numFmtId="37" fontId="9" fillId="0" borderId="0" xfId="3" applyNumberFormat="1" applyFont="1" applyAlignment="1">
      <alignment horizontal="left" vertical="center"/>
    </xf>
    <xf numFmtId="43" fontId="9" fillId="0" borderId="0" xfId="4" applyFont="1" applyBorder="1" applyAlignment="1">
      <alignment horizontal="left" vertical="center"/>
    </xf>
    <xf numFmtId="43" fontId="9" fillId="0" borderId="0" xfId="4" applyFont="1" applyAlignment="1">
      <alignment horizontal="left" vertical="center"/>
    </xf>
    <xf numFmtId="166" fontId="8" fillId="0" borderId="0" xfId="4" applyNumberFormat="1" applyFont="1" applyAlignment="1">
      <alignment horizontal="left" vertical="center"/>
    </xf>
    <xf numFmtId="43" fontId="12" fillId="0" borderId="0" xfId="4" applyFont="1" applyAlignment="1">
      <alignment horizontal="left" vertical="center"/>
    </xf>
    <xf numFmtId="43" fontId="12" fillId="0" borderId="0" xfId="3" applyNumberFormat="1" applyFont="1" applyAlignment="1">
      <alignment horizontal="left" vertical="center"/>
    </xf>
    <xf numFmtId="166" fontId="11" fillId="0" borderId="0" xfId="6" applyNumberFormat="1" applyFont="1" applyAlignment="1">
      <alignment horizontal="right" vertical="center"/>
    </xf>
    <xf numFmtId="166" fontId="11" fillId="0" borderId="0" xfId="6" applyNumberFormat="1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166" fontId="11" fillId="0" borderId="1" xfId="6" applyNumberFormat="1" applyFont="1" applyBorder="1" applyAlignment="1">
      <alignment horizontal="center" vertical="center"/>
    </xf>
    <xf numFmtId="15" fontId="11" fillId="0" borderId="0" xfId="3" applyNumberFormat="1" applyFont="1" applyAlignment="1">
      <alignment vertical="top"/>
    </xf>
    <xf numFmtId="0" fontId="11" fillId="0" borderId="0" xfId="6" applyFont="1" applyAlignment="1">
      <alignment vertical="center"/>
    </xf>
    <xf numFmtId="43" fontId="11" fillId="0" borderId="4" xfId="6" applyNumberFormat="1" applyFont="1" applyBorder="1" applyAlignment="1">
      <alignment horizontal="right" vertical="center"/>
    </xf>
    <xf numFmtId="43" fontId="11" fillId="0" borderId="0" xfId="6" applyNumberFormat="1" applyFont="1" applyAlignment="1">
      <alignment horizontal="right" vertical="center"/>
    </xf>
    <xf numFmtId="43" fontId="11" fillId="0" borderId="4" xfId="4" applyFont="1" applyBorder="1" applyAlignment="1">
      <alignment horizontal="right" vertical="center"/>
    </xf>
    <xf numFmtId="43" fontId="11" fillId="0" borderId="0" xfId="4" applyFont="1" applyAlignment="1">
      <alignment horizontal="right" vertical="center"/>
    </xf>
    <xf numFmtId="170" fontId="11" fillId="0" borderId="0" xfId="4" applyNumberFormat="1" applyFont="1" applyAlignment="1">
      <alignment horizontal="right" vertical="center"/>
    </xf>
    <xf numFmtId="170" fontId="11" fillId="0" borderId="0" xfId="6" applyNumberFormat="1" applyFont="1" applyAlignment="1">
      <alignment horizontal="right" vertical="center"/>
    </xf>
    <xf numFmtId="43" fontId="11" fillId="0" borderId="0" xfId="4" applyNumberFormat="1" applyFont="1" applyBorder="1" applyAlignment="1">
      <alignment horizontal="right" vertical="center"/>
    </xf>
    <xf numFmtId="170" fontId="11" fillId="0" borderId="0" xfId="4" applyNumberFormat="1" applyFont="1" applyAlignment="1">
      <alignment horizontal="right"/>
    </xf>
    <xf numFmtId="170" fontId="11" fillId="0" borderId="0" xfId="4" applyNumberFormat="1" applyFont="1" applyBorder="1" applyAlignment="1">
      <alignment horizontal="right" vertical="center"/>
    </xf>
    <xf numFmtId="43" fontId="11" fillId="0" borderId="0" xfId="6" applyNumberFormat="1" applyFont="1" applyBorder="1" applyAlignment="1">
      <alignment horizontal="right" vertical="center"/>
    </xf>
    <xf numFmtId="43" fontId="11" fillId="0" borderId="4" xfId="4" applyNumberFormat="1" applyFont="1" applyBorder="1" applyAlignment="1">
      <alignment horizontal="right" vertical="center"/>
    </xf>
    <xf numFmtId="170" fontId="11" fillId="0" borderId="0" xfId="6" applyNumberFormat="1" applyFont="1" applyBorder="1" applyAlignment="1">
      <alignment horizontal="right" vertical="center"/>
    </xf>
    <xf numFmtId="43" fontId="11" fillId="0" borderId="5" xfId="6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11" fillId="0" borderId="0" xfId="3" applyFont="1" applyAlignment="1">
      <alignment horizontal="centerContinuous" vertical="center"/>
    </xf>
    <xf numFmtId="166" fontId="13" fillId="0" borderId="0" xfId="3" applyNumberFormat="1" applyFont="1" applyAlignment="1">
      <alignment horizontal="centerContinuous" vertical="center"/>
    </xf>
    <xf numFmtId="41" fontId="9" fillId="0" borderId="4" xfId="4" applyNumberFormat="1" applyFont="1" applyBorder="1" applyAlignment="1">
      <alignment horizontal="center" vertical="center" wrapText="1"/>
    </xf>
    <xf numFmtId="37" fontId="9" fillId="0" borderId="0" xfId="4" applyNumberFormat="1" applyFont="1" applyAlignment="1">
      <alignment horizontal="center" vertical="center"/>
    </xf>
    <xf numFmtId="0" fontId="28" fillId="0" borderId="0" xfId="3" applyFont="1" applyAlignment="1">
      <alignment vertical="center"/>
    </xf>
    <xf numFmtId="166" fontId="9" fillId="0" borderId="0" xfId="3" applyNumberFormat="1" applyFont="1" applyAlignment="1">
      <alignment vertical="center"/>
    </xf>
    <xf numFmtId="43" fontId="21" fillId="0" borderId="0" xfId="4" quotePrefix="1" applyFont="1" applyAlignment="1">
      <alignment horizontal="center" vertical="center" wrapText="1"/>
    </xf>
    <xf numFmtId="166" fontId="21" fillId="0" borderId="0" xfId="3" applyNumberFormat="1" applyFont="1" applyAlignment="1">
      <alignment horizontal="center" vertical="center"/>
    </xf>
    <xf numFmtId="168" fontId="21" fillId="0" borderId="0" xfId="4" quotePrefix="1" applyNumberFormat="1" applyFont="1" applyAlignment="1">
      <alignment horizontal="center" vertical="center" wrapText="1"/>
    </xf>
    <xf numFmtId="43" fontId="9" fillId="0" borderId="0" xfId="4" applyFont="1" applyAlignment="1">
      <alignment vertical="center"/>
    </xf>
    <xf numFmtId="43" fontId="9" fillId="0" borderId="0" xfId="3" applyNumberFormat="1" applyFont="1" applyAlignment="1">
      <alignment vertical="center"/>
    </xf>
    <xf numFmtId="43" fontId="9" fillId="0" borderId="0" xfId="4" applyFont="1" applyAlignment="1">
      <alignment horizontal="right" vertical="center"/>
    </xf>
    <xf numFmtId="4" fontId="11" fillId="0" borderId="0" xfId="3" applyNumberFormat="1" applyFont="1" applyAlignment="1">
      <alignment vertical="center"/>
    </xf>
    <xf numFmtId="170" fontId="9" fillId="0" borderId="0" xfId="3" applyNumberFormat="1" applyFont="1" applyAlignment="1">
      <alignment vertical="center"/>
    </xf>
    <xf numFmtId="170" fontId="9" fillId="0" borderId="0" xfId="4" applyNumberFormat="1" applyFont="1" applyAlignment="1">
      <alignment horizontal="right" vertical="center"/>
    </xf>
    <xf numFmtId="170" fontId="9" fillId="0" borderId="0" xfId="4" applyNumberFormat="1" applyFont="1" applyAlignment="1">
      <alignment vertical="center"/>
    </xf>
    <xf numFmtId="165" fontId="9" fillId="0" borderId="0" xfId="1" applyFont="1" applyAlignment="1">
      <alignment horizontal="right" vertical="center"/>
    </xf>
    <xf numFmtId="171" fontId="9" fillId="0" borderId="0" xfId="4" applyNumberFormat="1" applyFont="1" applyAlignment="1">
      <alignment horizontal="right" vertical="center"/>
    </xf>
    <xf numFmtId="0" fontId="11" fillId="0" borderId="0" xfId="3" applyFont="1" applyAlignment="1">
      <alignment horizontal="left" vertical="center"/>
    </xf>
    <xf numFmtId="43" fontId="9" fillId="0" borderId="1" xfId="4" applyFont="1" applyBorder="1" applyAlignment="1">
      <alignment horizontal="right" vertical="center"/>
    </xf>
    <xf numFmtId="43" fontId="9" fillId="0" borderId="0" xfId="4" applyFont="1" applyBorder="1" applyAlignment="1">
      <alignment horizontal="right" vertical="center"/>
    </xf>
    <xf numFmtId="43" fontId="13" fillId="0" borderId="0" xfId="3" applyNumberFormat="1" applyFont="1" applyAlignment="1">
      <alignment vertical="center"/>
    </xf>
    <xf numFmtId="168" fontId="9" fillId="0" borderId="0" xfId="4" applyNumberFormat="1" applyFont="1" applyAlignment="1">
      <alignment vertical="center"/>
    </xf>
    <xf numFmtId="41" fontId="9" fillId="0" borderId="0" xfId="4" applyNumberFormat="1" applyFont="1" applyAlignment="1">
      <alignment vertical="center"/>
    </xf>
    <xf numFmtId="43" fontId="9" fillId="0" borderId="0" xfId="3" applyNumberFormat="1" applyFont="1" applyBorder="1" applyAlignment="1">
      <alignment vertical="center"/>
    </xf>
    <xf numFmtId="165" fontId="11" fillId="0" borderId="0" xfId="3" applyNumberFormat="1" applyFont="1" applyAlignment="1">
      <alignment vertical="center"/>
    </xf>
    <xf numFmtId="165" fontId="9" fillId="0" borderId="0" xfId="1" applyFont="1" applyAlignment="1">
      <alignment vertical="center"/>
    </xf>
    <xf numFmtId="43" fontId="9" fillId="0" borderId="0" xfId="4" applyNumberFormat="1" applyFont="1" applyAlignment="1">
      <alignment vertical="center"/>
    </xf>
    <xf numFmtId="170" fontId="9" fillId="0" borderId="1" xfId="4" applyNumberFormat="1" applyFont="1" applyBorder="1" applyAlignment="1">
      <alignment horizontal="right" vertical="center"/>
    </xf>
    <xf numFmtId="43" fontId="11" fillId="0" borderId="2" xfId="4" applyFont="1" applyBorder="1" applyAlignment="1">
      <alignment horizontal="right" vertical="center"/>
    </xf>
    <xf numFmtId="43" fontId="9" fillId="0" borderId="2" xfId="4" applyNumberFormat="1" applyFont="1" applyBorder="1" applyAlignment="1">
      <alignment vertical="center"/>
    </xf>
    <xf numFmtId="43" fontId="9" fillId="0" borderId="1" xfId="4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43" fontId="9" fillId="0" borderId="5" xfId="3" applyNumberFormat="1" applyFont="1" applyBorder="1" applyAlignment="1">
      <alignment vertical="center"/>
    </xf>
    <xf numFmtId="43" fontId="9" fillId="0" borderId="3" xfId="4" applyFont="1" applyBorder="1" applyAlignment="1">
      <alignment horizontal="right" vertical="center"/>
    </xf>
    <xf numFmtId="0" fontId="28" fillId="0" borderId="0" xfId="3" quotePrefix="1" applyFont="1" applyAlignment="1">
      <alignment horizontal="left" vertical="center"/>
    </xf>
    <xf numFmtId="166" fontId="13" fillId="0" borderId="0" xfId="3" applyNumberFormat="1" applyFont="1" applyAlignment="1">
      <alignment horizontal="center" vertical="center"/>
    </xf>
    <xf numFmtId="49" fontId="11" fillId="0" borderId="1" xfId="3" applyNumberFormat="1" applyFont="1" applyBorder="1" applyAlignment="1">
      <alignment horizontal="center" vertical="center"/>
    </xf>
    <xf numFmtId="49" fontId="11" fillId="0" borderId="0" xfId="3" applyNumberFormat="1" applyFont="1" applyAlignment="1">
      <alignment horizontal="center" vertical="center"/>
    </xf>
    <xf numFmtId="0" fontId="23" fillId="0" borderId="0" xfId="3" applyFont="1" applyAlignment="1">
      <alignment vertical="center"/>
    </xf>
    <xf numFmtId="0" fontId="23" fillId="0" borderId="0" xfId="3" applyFont="1" applyAlignment="1">
      <alignment horizontal="right" vertical="center"/>
    </xf>
    <xf numFmtId="166" fontId="29" fillId="0" borderId="0" xfId="3" applyNumberFormat="1" applyFont="1" applyAlignment="1">
      <alignment vertical="center"/>
    </xf>
    <xf numFmtId="37" fontId="25" fillId="0" borderId="0" xfId="4" applyNumberFormat="1" applyFont="1" applyAlignment="1">
      <alignment vertical="center"/>
    </xf>
    <xf numFmtId="43" fontId="23" fillId="0" borderId="0" xfId="4" applyFont="1" applyAlignment="1">
      <alignment vertical="center"/>
    </xf>
    <xf numFmtId="43" fontId="23" fillId="0" borderId="0" xfId="4" applyFont="1" applyAlignment="1">
      <alignment horizontal="right" vertical="center"/>
    </xf>
    <xf numFmtId="43" fontId="9" fillId="0" borderId="1" xfId="4" applyNumberFormat="1" applyFont="1" applyBorder="1" applyAlignment="1">
      <alignment vertical="center"/>
    </xf>
    <xf numFmtId="43" fontId="9" fillId="0" borderId="0" xfId="4" applyNumberFormat="1" applyFont="1" applyAlignment="1">
      <alignment horizontal="right" vertical="center"/>
    </xf>
    <xf numFmtId="167" fontId="23" fillId="0" borderId="0" xfId="1" applyNumberFormat="1" applyFont="1" applyAlignment="1">
      <alignment vertical="center"/>
    </xf>
    <xf numFmtId="0" fontId="23" fillId="0" borderId="0" xfId="3" quotePrefix="1" applyFont="1" applyAlignment="1">
      <alignment horizontal="left" vertical="center"/>
    </xf>
    <xf numFmtId="166" fontId="9" fillId="0" borderId="0" xfId="4" applyNumberFormat="1" applyFont="1" applyAlignment="1">
      <alignment vertical="center"/>
    </xf>
    <xf numFmtId="169" fontId="9" fillId="0" borderId="0" xfId="4" applyNumberFormat="1" applyFont="1" applyAlignment="1">
      <alignment horizontal="right" vertical="center"/>
    </xf>
    <xf numFmtId="0" fontId="9" fillId="0" borderId="0" xfId="3" applyFont="1" applyAlignment="1">
      <alignment horizontal="right" vertical="center"/>
    </xf>
    <xf numFmtId="166" fontId="9" fillId="0" borderId="0" xfId="4" applyNumberFormat="1" applyFont="1" applyAlignment="1">
      <alignment horizontal="right" vertical="center"/>
    </xf>
    <xf numFmtId="166" fontId="11" fillId="0" borderId="0" xfId="3" applyNumberFormat="1" applyFont="1" applyAlignment="1">
      <alignment vertical="center"/>
    </xf>
    <xf numFmtId="0" fontId="11" fillId="0" borderId="0" xfId="3" quotePrefix="1" applyFont="1" applyAlignment="1">
      <alignment horizontal="right" vertical="center"/>
    </xf>
    <xf numFmtId="43" fontId="9" fillId="0" borderId="2" xfId="4" applyNumberFormat="1" applyFont="1" applyBorder="1" applyAlignment="1">
      <alignment horizontal="right" vertical="center"/>
    </xf>
    <xf numFmtId="43" fontId="9" fillId="0" borderId="3" xfId="4" applyNumberFormat="1" applyFont="1" applyBorder="1" applyAlignment="1">
      <alignment horizontal="right" vertical="center"/>
    </xf>
    <xf numFmtId="10" fontId="11" fillId="0" borderId="0" xfId="2" applyNumberFormat="1" applyFont="1" applyAlignment="1">
      <alignment vertical="center"/>
    </xf>
    <xf numFmtId="166" fontId="29" fillId="0" borderId="0" xfId="3" applyNumberFormat="1" applyFont="1" applyAlignment="1">
      <alignment horizontal="center" vertical="center"/>
    </xf>
    <xf numFmtId="166" fontId="25" fillId="0" borderId="0" xfId="4" applyNumberFormat="1" applyFont="1" applyAlignment="1">
      <alignment vertical="center"/>
    </xf>
    <xf numFmtId="166" fontId="25" fillId="0" borderId="0" xfId="4" applyNumberFormat="1" applyFont="1" applyAlignment="1">
      <alignment horizontal="right" vertical="center"/>
    </xf>
    <xf numFmtId="165" fontId="11" fillId="0" borderId="0" xfId="1" applyFont="1" applyAlignment="1">
      <alignment vertical="center"/>
    </xf>
    <xf numFmtId="37" fontId="11" fillId="0" borderId="0" xfId="3" applyNumberFormat="1" applyFont="1" applyAlignment="1">
      <alignment vertical="center"/>
    </xf>
    <xf numFmtId="43" fontId="11" fillId="0" borderId="0" xfId="3" applyNumberFormat="1" applyFont="1" applyAlignment="1">
      <alignment vertical="center"/>
    </xf>
    <xf numFmtId="43" fontId="11" fillId="0" borderId="0" xfId="4" applyNumberFormat="1" applyFont="1" applyAlignment="1">
      <alignment vertical="center"/>
    </xf>
    <xf numFmtId="37" fontId="11" fillId="0" borderId="0" xfId="3" applyNumberFormat="1" applyFont="1" applyAlignment="1">
      <alignment horizontal="left" vertical="center" wrapText="1"/>
    </xf>
    <xf numFmtId="37" fontId="11" fillId="0" borderId="0" xfId="3" applyNumberFormat="1" applyFont="1" applyAlignment="1">
      <alignment horizontal="right" vertical="center"/>
    </xf>
    <xf numFmtId="37" fontId="23" fillId="0" borderId="0" xfId="3" applyNumberFormat="1" applyFont="1" applyAlignment="1">
      <alignment vertical="center"/>
    </xf>
    <xf numFmtId="43" fontId="11" fillId="0" borderId="0" xfId="4" applyNumberFormat="1" applyFont="1" applyBorder="1" applyAlignment="1">
      <alignment vertical="center"/>
    </xf>
    <xf numFmtId="43" fontId="9" fillId="0" borderId="0" xfId="4" applyNumberFormat="1" applyFont="1" applyBorder="1" applyAlignment="1">
      <alignment vertical="center"/>
    </xf>
    <xf numFmtId="43" fontId="9" fillId="0" borderId="0" xfId="4" applyNumberFormat="1" applyFont="1" applyBorder="1" applyAlignment="1">
      <alignment horizontal="right" vertical="center"/>
    </xf>
    <xf numFmtId="37" fontId="23" fillId="0" borderId="0" xfId="3" applyNumberFormat="1" applyFont="1" applyAlignment="1">
      <alignment horizontal="right" vertical="center"/>
    </xf>
    <xf numFmtId="43" fontId="11" fillId="0" borderId="3" xfId="4" applyNumberFormat="1" applyFont="1" applyBorder="1" applyAlignment="1">
      <alignment horizontal="right" vertical="center"/>
    </xf>
    <xf numFmtId="43" fontId="11" fillId="0" borderId="0" xfId="4" applyNumberFormat="1" applyFont="1" applyAlignment="1">
      <alignment horizontal="center" vertical="center"/>
    </xf>
    <xf numFmtId="166" fontId="13" fillId="0" borderId="0" xfId="3" applyNumberFormat="1" applyFont="1" applyAlignment="1">
      <alignment horizontal="left" vertical="center"/>
    </xf>
    <xf numFmtId="43" fontId="9" fillId="0" borderId="0" xfId="4" applyNumberFormat="1" applyFont="1" applyAlignment="1">
      <alignment horizontal="left" vertical="center"/>
    </xf>
    <xf numFmtId="0" fontId="23" fillId="0" borderId="0" xfId="3" applyFont="1" applyAlignment="1">
      <alignment horizontal="left" vertical="center"/>
    </xf>
    <xf numFmtId="43" fontId="25" fillId="0" borderId="0" xfId="4" applyNumberFormat="1" applyFont="1" applyAlignment="1">
      <alignment vertical="center"/>
    </xf>
    <xf numFmtId="43" fontId="9" fillId="0" borderId="1" xfId="4" applyNumberFormat="1" applyFont="1" applyBorder="1" applyAlignment="1">
      <alignment horizontal="right" vertical="center"/>
    </xf>
    <xf numFmtId="170" fontId="9" fillId="0" borderId="1" xfId="4" applyNumberFormat="1" applyFont="1" applyBorder="1" applyAlignment="1">
      <alignment vertical="center"/>
    </xf>
    <xf numFmtId="165" fontId="11" fillId="0" borderId="0" xfId="3" applyNumberFormat="1" applyFont="1" applyBorder="1" applyAlignment="1">
      <alignment vertical="center"/>
    </xf>
    <xf numFmtId="43" fontId="9" fillId="0" borderId="3" xfId="4" applyNumberFormat="1" applyFont="1" applyBorder="1" applyAlignment="1">
      <alignment vertical="center"/>
    </xf>
    <xf numFmtId="37" fontId="9" fillId="0" borderId="0" xfId="4" applyNumberFormat="1" applyFont="1" applyAlignment="1">
      <alignment horizontal="right" vertical="top"/>
    </xf>
    <xf numFmtId="43" fontId="11" fillId="0" borderId="0" xfId="4" applyFont="1" applyAlignment="1">
      <alignment vertical="top"/>
    </xf>
    <xf numFmtId="37" fontId="9" fillId="0" borderId="0" xfId="4" applyNumberFormat="1" applyFont="1" applyAlignment="1">
      <alignment horizontal="center" vertical="top" wrapText="1"/>
    </xf>
    <xf numFmtId="166" fontId="9" fillId="0" borderId="0" xfId="4" applyNumberFormat="1" applyFont="1" applyAlignment="1">
      <alignment vertical="top"/>
    </xf>
    <xf numFmtId="43" fontId="11" fillId="0" borderId="0" xfId="4" applyFont="1" applyAlignment="1">
      <alignment horizontal="center" vertical="top"/>
    </xf>
    <xf numFmtId="165" fontId="11" fillId="0" borderId="0" xfId="3" applyNumberFormat="1" applyFont="1" applyAlignment="1">
      <alignment vertical="top"/>
    </xf>
    <xf numFmtId="166" fontId="11" fillId="0" borderId="0" xfId="3" applyNumberFormat="1" applyFont="1" applyAlignment="1">
      <alignment vertical="top"/>
    </xf>
    <xf numFmtId="165" fontId="9" fillId="0" borderId="0" xfId="1" applyFont="1" applyAlignment="1">
      <alignment vertical="top"/>
    </xf>
    <xf numFmtId="166" fontId="11" fillId="0" borderId="0" xfId="3" applyNumberFormat="1" applyFont="1" applyAlignment="1">
      <alignment horizontal="center" vertical="top"/>
    </xf>
    <xf numFmtId="165" fontId="9" fillId="0" borderId="0" xfId="4" applyNumberFormat="1" applyFont="1" applyBorder="1" applyAlignment="1">
      <alignment vertical="top"/>
    </xf>
    <xf numFmtId="0" fontId="11" fillId="0" borderId="0" xfId="3" applyFont="1" applyBorder="1" applyAlignment="1">
      <alignment vertical="top"/>
    </xf>
    <xf numFmtId="166" fontId="9" fillId="0" borderId="0" xfId="4" applyNumberFormat="1" applyFont="1" applyAlignment="1">
      <alignment horizontal="right" vertical="top"/>
    </xf>
    <xf numFmtId="43" fontId="23" fillId="0" borderId="0" xfId="4" applyFont="1" applyAlignment="1">
      <alignment vertical="top"/>
    </xf>
    <xf numFmtId="165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/>
    </xf>
    <xf numFmtId="166" fontId="5" fillId="0" borderId="0" xfId="6" applyNumberFormat="1" applyFont="1"/>
    <xf numFmtId="166" fontId="5" fillId="0" borderId="0" xfId="6" applyNumberFormat="1" applyFont="1" applyAlignment="1">
      <alignment horizontal="right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0" xfId="6" applyNumberFormat="1" applyFont="1" applyAlignment="1">
      <alignment horizontal="centerContinuous" vertical="center"/>
    </xf>
    <xf numFmtId="166" fontId="5" fillId="0" borderId="0" xfId="6" applyNumberFormat="1" applyFont="1" applyAlignment="1">
      <alignment horizontal="center"/>
    </xf>
    <xf numFmtId="166" fontId="5" fillId="0" borderId="1" xfId="6" applyNumberFormat="1" applyFont="1" applyBorder="1" applyAlignment="1">
      <alignment horizontal="center"/>
    </xf>
    <xf numFmtId="0" fontId="30" fillId="0" borderId="0" xfId="6" applyFont="1"/>
    <xf numFmtId="0" fontId="5" fillId="0" borderId="0" xfId="6" applyFont="1"/>
    <xf numFmtId="0" fontId="5" fillId="0" borderId="0" xfId="6" applyFont="1" applyAlignment="1">
      <alignment horizontal="right"/>
    </xf>
    <xf numFmtId="165" fontId="5" fillId="0" borderId="4" xfId="1" applyFont="1" applyBorder="1" applyAlignment="1">
      <alignment horizontal="right"/>
    </xf>
    <xf numFmtId="165" fontId="5" fillId="0" borderId="0" xfId="1" applyFont="1" applyAlignment="1">
      <alignment horizontal="center"/>
    </xf>
    <xf numFmtId="165" fontId="5" fillId="0" borderId="0" xfId="1" applyNumberFormat="1" applyFont="1" applyBorder="1" applyAlignment="1">
      <alignment horizontal="right"/>
    </xf>
    <xf numFmtId="165" fontId="5" fillId="0" borderId="0" xfId="4" applyNumberFormat="1" applyFont="1" applyBorder="1" applyAlignment="1">
      <alignment horizontal="right"/>
    </xf>
    <xf numFmtId="170" fontId="5" fillId="0" borderId="0" xfId="4" applyNumberFormat="1" applyFont="1" applyBorder="1" applyAlignment="1">
      <alignment horizontal="right"/>
    </xf>
    <xf numFmtId="170" fontId="5" fillId="0" borderId="0" xfId="4" applyNumberFormat="1" applyFont="1" applyAlignment="1">
      <alignment horizontal="right"/>
    </xf>
    <xf numFmtId="165" fontId="5" fillId="0" borderId="0" xfId="4" applyNumberFormat="1" applyFont="1" applyAlignment="1">
      <alignment horizontal="right"/>
    </xf>
    <xf numFmtId="43" fontId="5" fillId="0" borderId="0" xfId="4" applyFont="1" applyBorder="1" applyAlignment="1">
      <alignment horizontal="right"/>
    </xf>
    <xf numFmtId="165" fontId="5" fillId="0" borderId="0" xfId="1" applyNumberFormat="1" applyFont="1" applyAlignment="1">
      <alignment horizontal="right"/>
    </xf>
    <xf numFmtId="165" fontId="5" fillId="0" borderId="0" xfId="1" applyFont="1" applyBorder="1" applyAlignment="1">
      <alignment horizontal="right"/>
    </xf>
    <xf numFmtId="43" fontId="5" fillId="0" borderId="0" xfId="4" applyFont="1"/>
    <xf numFmtId="165" fontId="5" fillId="0" borderId="0" xfId="1" applyFont="1" applyAlignment="1">
      <alignment horizontal="right"/>
    </xf>
    <xf numFmtId="0" fontId="5" fillId="0" borderId="0" xfId="6" applyFont="1" applyAlignment="1">
      <alignment horizontal="left" indent="1"/>
    </xf>
    <xf numFmtId="169" fontId="5" fillId="0" borderId="0" xfId="1" applyNumberFormat="1" applyFont="1" applyBorder="1" applyAlignment="1">
      <alignment horizontal="center"/>
    </xf>
    <xf numFmtId="169" fontId="5" fillId="0" borderId="0" xfId="1" applyNumberFormat="1" applyFont="1" applyAlignment="1">
      <alignment horizontal="right"/>
    </xf>
    <xf numFmtId="0" fontId="5" fillId="0" borderId="0" xfId="6" applyFont="1" applyAlignment="1">
      <alignment horizontal="left" indent="2"/>
    </xf>
    <xf numFmtId="170" fontId="5" fillId="0" borderId="0" xfId="1" applyNumberFormat="1" applyFont="1" applyBorder="1" applyAlignment="1">
      <alignment horizontal="center"/>
    </xf>
    <xf numFmtId="43" fontId="5" fillId="0" borderId="1" xfId="4" applyFont="1" applyBorder="1" applyAlignment="1">
      <alignment horizontal="right"/>
    </xf>
    <xf numFmtId="165" fontId="5" fillId="0" borderId="0" xfId="1" applyFont="1"/>
    <xf numFmtId="165" fontId="5" fillId="0" borderId="0" xfId="6" applyNumberFormat="1" applyFont="1" applyAlignment="1">
      <alignment horizontal="center"/>
    </xf>
    <xf numFmtId="165" fontId="5" fillId="0" borderId="0" xfId="4" applyNumberFormat="1" applyFont="1" applyBorder="1" applyAlignment="1">
      <alignment horizontal="center"/>
    </xf>
    <xf numFmtId="165" fontId="5" fillId="0" borderId="1" xfId="4" applyNumberFormat="1" applyFont="1" applyBorder="1" applyAlignment="1">
      <alignment horizontal="right"/>
    </xf>
    <xf numFmtId="165" fontId="5" fillId="0" borderId="5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center"/>
    </xf>
    <xf numFmtId="37" fontId="11" fillId="0" borderId="0" xfId="3" applyNumberFormat="1" applyFont="1" applyAlignment="1">
      <alignment horizontal="left" vertical="center"/>
    </xf>
    <xf numFmtId="43" fontId="11" fillId="0" borderId="0" xfId="4" applyFont="1" applyBorder="1" applyAlignment="1">
      <alignment horizontal="right" vertical="center"/>
    </xf>
    <xf numFmtId="0" fontId="11" fillId="0" borderId="0" xfId="3" applyFont="1" applyFill="1" applyAlignment="1">
      <alignment vertical="center"/>
    </xf>
    <xf numFmtId="166" fontId="9" fillId="0" borderId="0" xfId="3" applyNumberFormat="1" applyFont="1" applyFill="1" applyAlignment="1">
      <alignment vertical="center"/>
    </xf>
    <xf numFmtId="43" fontId="9" fillId="0" borderId="0" xfId="4" applyFont="1" applyFill="1" applyAlignment="1">
      <alignment vertical="center"/>
    </xf>
    <xf numFmtId="43" fontId="9" fillId="0" borderId="0" xfId="3" applyNumberFormat="1" applyFont="1" applyFill="1" applyAlignment="1">
      <alignment vertical="center"/>
    </xf>
    <xf numFmtId="170" fontId="9" fillId="0" borderId="0" xfId="4" applyNumberFormat="1" applyFont="1" applyFill="1" applyAlignment="1">
      <alignment horizontal="right" vertical="center"/>
    </xf>
    <xf numFmtId="43" fontId="11" fillId="0" borderId="0" xfId="4" applyFont="1" applyFill="1" applyAlignment="1">
      <alignment vertical="center"/>
    </xf>
    <xf numFmtId="43" fontId="9" fillId="0" borderId="2" xfId="4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0" fontId="14" fillId="0" borderId="0" xfId="3" applyFont="1" applyAlignment="1">
      <alignment horizontal="center" vertical="top"/>
    </xf>
    <xf numFmtId="0" fontId="11" fillId="0" borderId="0" xfId="3" applyFont="1" applyAlignment="1">
      <alignment horizontal="right" vertical="center"/>
    </xf>
    <xf numFmtId="0" fontId="11" fillId="0" borderId="0" xfId="3" applyFont="1" applyAlignment="1">
      <alignment horizontal="right" vertical="center"/>
    </xf>
    <xf numFmtId="37" fontId="11" fillId="0" borderId="0" xfId="3" applyNumberFormat="1" applyFont="1" applyAlignment="1">
      <alignment horizontal="center" vertical="top"/>
    </xf>
    <xf numFmtId="37" fontId="9" fillId="0" borderId="0" xfId="4" applyNumberFormat="1" applyFont="1" applyBorder="1" applyAlignment="1">
      <alignment horizontal="right" vertical="center"/>
    </xf>
    <xf numFmtId="37" fontId="25" fillId="0" borderId="0" xfId="4" applyNumberFormat="1" applyFont="1" applyAlignment="1">
      <alignment vertical="top"/>
    </xf>
    <xf numFmtId="37" fontId="25" fillId="0" borderId="1" xfId="4" applyNumberFormat="1" applyFont="1" applyBorder="1" applyAlignment="1">
      <alignment vertical="top"/>
    </xf>
    <xf numFmtId="49" fontId="9" fillId="0" borderId="1" xfId="4" quotePrefix="1" applyNumberFormat="1" applyFont="1" applyBorder="1" applyAlignment="1">
      <alignment horizontal="center" vertical="top" wrapText="1"/>
    </xf>
    <xf numFmtId="49" fontId="9" fillId="0" borderId="0" xfId="4" applyNumberFormat="1" applyFont="1" applyAlignment="1">
      <alignment horizontal="center" vertical="top"/>
    </xf>
    <xf numFmtId="49" fontId="9" fillId="0" borderId="0" xfId="3" applyNumberFormat="1" applyFont="1" applyAlignment="1">
      <alignment horizontal="center" vertical="top"/>
    </xf>
    <xf numFmtId="166" fontId="5" fillId="0" borderId="0" xfId="6" applyNumberFormat="1" applyFont="1" applyAlignment="1"/>
    <xf numFmtId="166" fontId="11" fillId="0" borderId="0" xfId="6" applyNumberFormat="1" applyFont="1" applyAlignment="1">
      <alignment vertical="center"/>
    </xf>
    <xf numFmtId="0" fontId="3" fillId="0" borderId="0" xfId="3" quotePrefix="1" applyFont="1" applyAlignment="1">
      <alignment horizontal="center" vertical="center"/>
    </xf>
    <xf numFmtId="37" fontId="25" fillId="0" borderId="4" xfId="4" applyNumberFormat="1" applyFont="1" applyBorder="1" applyAlignment="1">
      <alignment horizontal="center" vertical="center"/>
    </xf>
    <xf numFmtId="37" fontId="9" fillId="0" borderId="1" xfId="4" applyNumberFormat="1" applyFont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22" fillId="0" borderId="0" xfId="3" applyFont="1" applyAlignment="1">
      <alignment horizontal="center" vertical="center"/>
    </xf>
    <xf numFmtId="37" fontId="25" fillId="0" borderId="1" xfId="4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37" fontId="11" fillId="0" borderId="0" xfId="3" applyNumberFormat="1" applyFont="1" applyAlignment="1">
      <alignment horizontal="left" vertical="top" wrapText="1"/>
    </xf>
    <xf numFmtId="37" fontId="11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top"/>
    </xf>
    <xf numFmtId="37" fontId="9" fillId="0" borderId="1" xfId="4" applyNumberFormat="1" applyFont="1" applyBorder="1" applyAlignment="1">
      <alignment horizontal="right" vertical="top"/>
    </xf>
    <xf numFmtId="37" fontId="25" fillId="0" borderId="4" xfId="4" applyNumberFormat="1" applyFont="1" applyBorder="1" applyAlignment="1">
      <alignment horizontal="center" vertical="top" wrapText="1"/>
    </xf>
    <xf numFmtId="37" fontId="25" fillId="0" borderId="1" xfId="4" applyNumberFormat="1" applyFont="1" applyBorder="1" applyAlignment="1">
      <alignment horizontal="center" vertical="top" wrapText="1"/>
    </xf>
    <xf numFmtId="0" fontId="14" fillId="0" borderId="0" xfId="3" applyFont="1" applyAlignment="1">
      <alignment horizontal="center" vertical="top"/>
    </xf>
    <xf numFmtId="37" fontId="3" fillId="0" borderId="0" xfId="3" applyNumberFormat="1" applyFont="1" applyAlignment="1">
      <alignment horizontal="left"/>
    </xf>
    <xf numFmtId="37" fontId="4" fillId="0" borderId="0" xfId="6" applyNumberFormat="1" applyFont="1" applyAlignment="1">
      <alignment horizontal="center"/>
    </xf>
    <xf numFmtId="0" fontId="5" fillId="0" borderId="1" xfId="6" applyFont="1" applyBorder="1" applyAlignment="1">
      <alignment horizontal="right"/>
    </xf>
    <xf numFmtId="166" fontId="30" fillId="0" borderId="2" xfId="6" applyNumberFormat="1" applyFont="1" applyBorder="1" applyAlignment="1">
      <alignment horizontal="center" vertical="center"/>
    </xf>
    <xf numFmtId="166" fontId="5" fillId="0" borderId="2" xfId="6" applyNumberFormat="1" applyFont="1" applyBorder="1" applyAlignment="1">
      <alignment horizontal="center"/>
    </xf>
    <xf numFmtId="166" fontId="5" fillId="0" borderId="4" xfId="6" applyNumberFormat="1" applyFont="1" applyBorder="1" applyAlignment="1">
      <alignment horizontal="center"/>
    </xf>
    <xf numFmtId="166" fontId="11" fillId="0" borderId="4" xfId="6" applyNumberFormat="1" applyFont="1" applyBorder="1" applyAlignment="1">
      <alignment horizontal="center" vertical="center"/>
    </xf>
    <xf numFmtId="0" fontId="3" fillId="0" borderId="0" xfId="6" applyFont="1" applyAlignment="1">
      <alignment horizontal="left"/>
    </xf>
    <xf numFmtId="38" fontId="11" fillId="0" borderId="1" xfId="6" applyNumberFormat="1" applyFont="1" applyBorder="1" applyAlignment="1">
      <alignment horizontal="right" vertical="center"/>
    </xf>
    <xf numFmtId="166" fontId="23" fillId="0" borderId="1" xfId="6" applyNumberFormat="1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41" fontId="9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horizontal="left"/>
    </xf>
  </cellXfs>
  <cellStyles count="12">
    <cellStyle name="Comma" xfId="1" builtinId="3"/>
    <cellStyle name="Comma 10" xfId="4" xr:uid="{00000000-0005-0000-0000-000001000000}"/>
    <cellStyle name="Comma 2" xfId="11" xr:uid="{0C13C996-1BDD-4FFA-96AC-08161DAEB7E2}"/>
    <cellStyle name="Comma 3 2" xfId="7" xr:uid="{00000000-0005-0000-0000-000002000000}"/>
    <cellStyle name="Comma 4 2 5" xfId="5" xr:uid="{00000000-0005-0000-0000-000003000000}"/>
    <cellStyle name="Normal" xfId="0" builtinId="0"/>
    <cellStyle name="Normal 2 2" xfId="10" xr:uid="{00000000-0005-0000-0000-000005000000}"/>
    <cellStyle name="Normal 2 2 10" xfId="9" xr:uid="{00000000-0005-0000-0000-000006000000}"/>
    <cellStyle name="Normal 2 20" xfId="8" xr:uid="{00000000-0005-0000-0000-000007000000}"/>
    <cellStyle name="Normal 5 2" xfId="3" xr:uid="{00000000-0005-0000-0000-000008000000}"/>
    <cellStyle name="Normal_Equity" xfId="6" xr:uid="{00000000-0005-0000-0000-000009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619571</xdr:colOff>
      <xdr:row>39</xdr:row>
      <xdr:rowOff>0</xdr:rowOff>
    </xdr:from>
    <xdr:ext cx="2598917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1FB91D7-8C23-4EC5-AAE3-81C993831CDD}"/>
            </a:ext>
          </a:extLst>
        </xdr:cNvPr>
        <xdr:cNvSpPr txBox="1"/>
      </xdr:nvSpPr>
      <xdr:spPr>
        <a:xfrm>
          <a:off x="797371" y="8464550"/>
          <a:ext cx="25989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659</xdr:row>
      <xdr:rowOff>3657600</xdr:rowOff>
    </xdr:from>
    <xdr:to>
      <xdr:col>4</xdr:col>
      <xdr:colOff>0</xdr:colOff>
      <xdr:row>659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662</xdr:row>
      <xdr:rowOff>3657600</xdr:rowOff>
    </xdr:from>
    <xdr:to>
      <xdr:col>4</xdr:col>
      <xdr:colOff>0</xdr:colOff>
      <xdr:row>662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K110_NFS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_down_list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rm"/>
      <sheetName val="CON_infrai"/>
      <sheetName val="ลูกค้า"/>
      <sheetName val="JV Entry"/>
      <sheetName val="EAS"/>
      <sheetName val="db"/>
      <sheetName val="REPORT"/>
      <sheetName val="Balance Sheet"/>
      <sheetName val="YSS31"/>
      <sheetName val="Pd01_vsl_sked"/>
      <sheetName val="SCB_1___Current9"/>
      <sheetName val="SCB_2___Current9"/>
      <sheetName val="SCB_1_-_Current9"/>
      <sheetName val="SCB_2_-_Current9"/>
      <sheetName val="Nature of Expense"/>
      <sheetName val="mapping"/>
      <sheetName val="Life &amp; Health"/>
      <sheetName val="D"/>
      <sheetName val="Addition_AUC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1">
          <cell r="F11">
            <v>-3312240.22</v>
          </cell>
        </row>
      </sheetData>
      <sheetData sheetId="484">
        <row r="10">
          <cell r="F10">
            <v>1746.43</v>
          </cell>
        </row>
      </sheetData>
      <sheetData sheetId="485">
        <row r="11">
          <cell r="F11">
            <v>-3312240.22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/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10">
          <cell r="F10">
            <v>1746.43</v>
          </cell>
        </row>
      </sheetData>
      <sheetData sheetId="517"/>
      <sheetData sheetId="518"/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 refreshError="1"/>
      <sheetData sheetId="522" refreshError="1"/>
      <sheetData sheetId="523" refreshError="1"/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10">
          <cell r="F10">
            <v>0</v>
          </cell>
        </row>
      </sheetData>
      <sheetData sheetId="552">
        <row r="10">
          <cell r="F10">
            <v>0</v>
          </cell>
        </row>
      </sheetData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0">
          <cell r="F10">
            <v>1746.43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>
        <row r="10">
          <cell r="F10">
            <v>6.3812059999999997</v>
          </cell>
        </row>
      </sheetData>
      <sheetData sheetId="974"/>
      <sheetData sheetId="975"/>
      <sheetData sheetId="976"/>
      <sheetData sheetId="977"/>
      <sheetData sheetId="978" refreshError="1"/>
      <sheetData sheetId="979" refreshError="1"/>
      <sheetData sheetId="980" refreshError="1"/>
      <sheetData sheetId="981" refreshError="1"/>
      <sheetData sheetId="982"/>
      <sheetData sheetId="983" refreshError="1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สรุป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51100"/>
      <sheetName val="Seagate _share_in_units"/>
      <sheetName val="10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Group"/>
      <sheetName val="JAN"/>
      <sheetName val="gl"/>
      <sheetName val="MFA"/>
      <sheetName val="DFA"/>
      <sheetName val="CA"/>
      <sheetName val="Details"/>
      <sheetName val="BPR"/>
      <sheetName val="REPORT"/>
      <sheetName val="Standing Data"/>
      <sheetName val="Asset &amp; Liability"/>
      <sheetName val="Net asset value"/>
      <sheetName val="TBA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gl"/>
      <sheetName val="CODE"/>
      <sheetName val="DPL3Qytd"/>
      <sheetName val="DPL3Q"/>
      <sheetName val="JAN"/>
      <sheetName val="StandingData"/>
      <sheetName val="Company Info"/>
      <sheetName val="B131 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สรุป"/>
      <sheetName val="BPR"/>
      <sheetName val="FF_4"/>
      <sheetName val="FORMC94"/>
      <sheetName val="FS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blยังไม่จ่าย"/>
      <sheetName val="CRA-Detail"/>
      <sheetName val="สรุป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REPORT"/>
      <sheetName val="43"/>
      <sheetName val="AA-1"/>
      <sheetName val="PS-1995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10-1 Media"/>
      <sheetName val="10-cut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S-1995"/>
      <sheetName val="ฝ่ายบัญชี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เงินกู้ธนชาติ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BUILD95"/>
      <sheetName val="TB MAY'09"/>
      <sheetName val="description"/>
      <sheetName val="data"/>
      <sheetName val="FF_4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10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BS,PL"/>
      <sheetName val="TBA"/>
      <sheetName val="ตั๋วเงินรับ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BS-Thai"/>
      <sheetName val="เงินกู้ธนชาติ"/>
      <sheetName val="ตั๋วเงินรับ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PS-1995"/>
      <sheetName val="BA-CCA-Region"/>
      <sheetName val="BGT97STAFF"/>
      <sheetName val="description"/>
      <sheetName val="Sale 0502"/>
      <sheetName val="Weights"/>
      <sheetName val="FF_21_a_"/>
      <sheetName val="bblยังไม่จ่าย"/>
      <sheetName val="TrialBalance Q3-2002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"/>
      <sheetName val="currency"/>
      <sheetName val="N-4 Patent right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BA-CCA-Region"/>
      <sheetName val="A"/>
      <sheetName val="เงินกู้ธนชาติ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N-4 Patent right"/>
      <sheetName val="LS ปรับ 5ล้าน Total"/>
      <sheetName val="Cash Flow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ตั๋วเงินรับ"/>
      <sheetName val="เงินกู้ธนชาติ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Index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FF_6"/>
      <sheetName val="เงินกู้ MGC"/>
      <sheetName val="เงินกู้ธนชาติ"/>
      <sheetName val="desc"/>
      <sheetName val="type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/>
      <sheetData sheetId="33" refreshError="1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/>
      <sheetData sheetId="409">
        <row r="2">
          <cell r="B2">
            <v>1.9678000000000001E-2</v>
          </cell>
        </row>
      </sheetData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/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method"/>
      <sheetName val="เงินกู้ธนชาติ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TRIAL Balance &amp; %"/>
      <sheetName val="งบทดลองปภพ 4-47"/>
      <sheetName val="คชจ.ดำเนินงาน6-43"/>
      <sheetName val="Sale0311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  <sheetName val="STart"/>
      <sheetName val="TBCF,"/>
      <sheetName val="Sale 0502"/>
      <sheetName val="Sale 0411"/>
      <sheetName val="Financial Highlights"/>
      <sheetName val="Home"/>
      <sheetName val="3월가격"/>
      <sheetName val="(O3) CA Sheet"/>
      <sheetName val="dBas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Machine2,3'04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JV_Reimburse"/>
      <sheetName val="Report"/>
      <sheetName val="ใบส่งเงิน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Sale 0411"/>
      <sheetName val="Sampling"/>
      <sheetName val="FF_6"/>
      <sheetName val="110"/>
      <sheetName val="_Lookup"/>
      <sheetName val="TrialBalance Q3-2002"/>
      <sheetName val="TB-Jun.DST.12"/>
      <sheetName val="TB-Jun.SBP.12"/>
      <sheetName val="TB-Jun.SPY.12"/>
      <sheetName val="ตั๋วเงินรับ"/>
      <sheetName val="TRIAL Balance &amp; %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TB-Jun.DST.12"/>
      <sheetName val="TB-Jun.SBP.12"/>
      <sheetName val="TB-Jun.SPY.12"/>
      <sheetName val="FF_6"/>
      <sheetName val="Sale 0408"/>
      <sheetName val="dBase"/>
      <sheetName val="งบทดลองปภพ 4-47"/>
      <sheetName val="PAYROLL"/>
      <sheetName val="SPE-1"/>
      <sheetName val="PRO-1"/>
      <sheetName val="D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Production Database 399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TB Jun 07"/>
      <sheetName val="Trial Balance"/>
      <sheetName val="SPC"/>
      <sheetName val="ตั๋วเงินรับ"/>
      <sheetName val="20105920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</sheetNames>
    <sheetDataSet>
      <sheetData sheetId="0"/>
      <sheetData sheetId="1"/>
      <sheetData sheetId="2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SUM CONTROL PL"/>
      <sheetName val="งบดุล"/>
      <sheetName val="check depre"/>
      <sheetName val="feature"/>
      <sheetName val="Fagor04-A3112e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5"/>
  <sheetViews>
    <sheetView tabSelected="1" view="pageBreakPreview" zoomScaleSheetLayoutView="100" workbookViewId="0">
      <selection activeCell="O4" sqref="O4"/>
    </sheetView>
  </sheetViews>
  <sheetFormatPr defaultColWidth="8.109375" defaultRowHeight="24" customHeight="1"/>
  <cols>
    <col min="1" max="2" width="1.109375" style="6" customWidth="1"/>
    <col min="3" max="3" width="29.109375" style="6" customWidth="1"/>
    <col min="4" max="4" width="5.77734375" style="4" customWidth="1"/>
    <col min="5" max="5" width="1.21875" style="9" customWidth="1"/>
    <col min="6" max="6" width="0.77734375" style="9" customWidth="1"/>
    <col min="7" max="7" width="12.77734375" style="10" customWidth="1"/>
    <col min="8" max="8" width="0.77734375" style="5" customWidth="1"/>
    <col min="9" max="9" width="13" style="10" customWidth="1"/>
    <col min="10" max="10" width="0.77734375" style="5" customWidth="1"/>
    <col min="11" max="11" width="13" style="5" customWidth="1"/>
    <col min="12" max="12" width="0.77734375" style="6" customWidth="1"/>
    <col min="13" max="13" width="14.44140625" style="6" customWidth="1"/>
    <col min="14" max="14" width="17.44140625" style="6" customWidth="1"/>
    <col min="15" max="15" width="20.109375" style="6" customWidth="1"/>
    <col min="16" max="16" width="4.77734375" style="6" customWidth="1"/>
    <col min="17" max="17" width="24.77734375" style="6" bestFit="1" customWidth="1"/>
    <col min="18" max="18" width="2.109375" style="6" bestFit="1" customWidth="1"/>
    <col min="19" max="19" width="8.109375" style="6" customWidth="1"/>
    <col min="20" max="20" width="8.77734375" style="6" bestFit="1" customWidth="1"/>
    <col min="21" max="21" width="8.109375" style="6" customWidth="1"/>
    <col min="22" max="22" width="8.77734375" style="6" bestFit="1" customWidth="1"/>
    <col min="23" max="30" width="8.109375" style="6" customWidth="1"/>
    <col min="31" max="16384" width="8.109375" style="6"/>
  </cols>
  <sheetData>
    <row r="1" spans="1:15" s="7" customFormat="1" ht="21" customHeight="1">
      <c r="A1" s="353" t="s">
        <v>13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</row>
    <row r="2" spans="1:15" s="1" customFormat="1" ht="21" customHeight="1">
      <c r="A2" s="356" t="s">
        <v>14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171"/>
    </row>
    <row r="3" spans="1:15" s="1" customFormat="1" ht="21" customHeight="1">
      <c r="A3" s="356" t="s">
        <v>41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171"/>
    </row>
    <row r="4" spans="1:15" s="1" customFormat="1" ht="21" customHeight="1">
      <c r="A4" s="356" t="s">
        <v>15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171"/>
    </row>
    <row r="5" spans="1:15" s="1" customFormat="1" ht="21" customHeight="1">
      <c r="A5" s="356" t="s">
        <v>186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</row>
    <row r="6" spans="1:15" s="2" customFormat="1" ht="9.6" customHeight="1">
      <c r="A6" s="95"/>
      <c r="B6" s="95"/>
      <c r="C6" s="95"/>
      <c r="D6" s="96"/>
      <c r="E6" s="95"/>
      <c r="F6" s="95"/>
      <c r="G6" s="104"/>
      <c r="H6" s="47"/>
      <c r="I6" s="95"/>
      <c r="J6" s="47"/>
      <c r="K6" s="47"/>
      <c r="L6" s="1"/>
      <c r="M6" s="1"/>
    </row>
    <row r="7" spans="1:15" ht="17.55" customHeight="1">
      <c r="A7" s="357" t="s">
        <v>16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</row>
    <row r="8" spans="1:15" ht="17.55" customHeight="1">
      <c r="E8" s="235"/>
      <c r="F8" s="235"/>
      <c r="G8" s="355" t="s">
        <v>24</v>
      </c>
      <c r="H8" s="355"/>
      <c r="I8" s="355"/>
      <c r="J8" s="355"/>
      <c r="K8" s="355"/>
      <c r="L8" s="355"/>
      <c r="M8" s="355"/>
    </row>
    <row r="9" spans="1:15" ht="17.55" customHeight="1">
      <c r="D9" s="343"/>
      <c r="E9" s="235"/>
      <c r="F9" s="235"/>
      <c r="G9" s="354" t="s">
        <v>17</v>
      </c>
      <c r="H9" s="354"/>
      <c r="I9" s="354"/>
      <c r="J9" s="345"/>
      <c r="K9" s="354" t="s">
        <v>19</v>
      </c>
      <c r="L9" s="354"/>
      <c r="M9" s="354"/>
    </row>
    <row r="10" spans="1:15" ht="17.55" customHeight="1">
      <c r="G10" s="358" t="s">
        <v>18</v>
      </c>
      <c r="H10" s="358"/>
      <c r="I10" s="358"/>
      <c r="J10" s="202"/>
      <c r="K10" s="358" t="s">
        <v>18</v>
      </c>
      <c r="L10" s="358"/>
      <c r="M10" s="358"/>
    </row>
    <row r="11" spans="1:15" ht="17.55" customHeight="1">
      <c r="D11" s="295" t="s">
        <v>28</v>
      </c>
      <c r="E11" s="6"/>
      <c r="G11" s="236" t="s">
        <v>20</v>
      </c>
      <c r="H11" s="202"/>
      <c r="I11" s="236" t="s">
        <v>21</v>
      </c>
      <c r="J11" s="202"/>
      <c r="K11" s="236" t="s">
        <v>20</v>
      </c>
      <c r="L11" s="237"/>
      <c r="M11" s="236" t="s">
        <v>21</v>
      </c>
    </row>
    <row r="12" spans="1:15" s="238" customFormat="1" ht="17.55" customHeight="1">
      <c r="A12" s="238" t="s">
        <v>22</v>
      </c>
      <c r="D12" s="239"/>
      <c r="E12" s="240"/>
      <c r="F12" s="240"/>
      <c r="G12" s="241"/>
      <c r="H12" s="242"/>
      <c r="I12" s="241"/>
      <c r="J12" s="242"/>
      <c r="K12" s="242"/>
      <c r="M12" s="243"/>
    </row>
    <row r="13" spans="1:15" ht="17.55" customHeight="1">
      <c r="B13" s="217" t="s">
        <v>23</v>
      </c>
      <c r="C13" s="217"/>
      <c r="D13" s="4">
        <v>6</v>
      </c>
      <c r="E13" s="235"/>
      <c r="F13" s="235"/>
      <c r="G13" s="226">
        <v>9866485.8899999987</v>
      </c>
      <c r="H13" s="226"/>
      <c r="I13" s="226">
        <v>3686275.5900000003</v>
      </c>
      <c r="J13" s="226"/>
      <c r="K13" s="226">
        <v>4368088.9899999993</v>
      </c>
      <c r="L13" s="226"/>
      <c r="M13" s="226">
        <v>119979.02</v>
      </c>
      <c r="N13" s="11"/>
      <c r="O13" s="11"/>
    </row>
    <row r="14" spans="1:15" ht="17.55" customHeight="1">
      <c r="B14" s="217" t="s">
        <v>47</v>
      </c>
      <c r="C14" s="217"/>
      <c r="D14" s="4">
        <v>7</v>
      </c>
      <c r="E14" s="235"/>
      <c r="F14" s="235"/>
      <c r="G14" s="226">
        <v>46760158.990000002</v>
      </c>
      <c r="H14" s="226"/>
      <c r="I14" s="226">
        <v>44375958</v>
      </c>
      <c r="J14" s="226"/>
      <c r="K14" s="226">
        <v>195128.29</v>
      </c>
      <c r="L14" s="226"/>
      <c r="M14" s="226">
        <v>2062737.0299999998</v>
      </c>
      <c r="N14" s="11"/>
      <c r="O14" s="11"/>
    </row>
    <row r="15" spans="1:15" ht="17.55" customHeight="1">
      <c r="B15" s="217" t="s">
        <v>25</v>
      </c>
      <c r="C15" s="217"/>
      <c r="D15" s="342">
        <v>8</v>
      </c>
      <c r="E15" s="235"/>
      <c r="F15" s="235"/>
      <c r="G15" s="249">
        <v>0</v>
      </c>
      <c r="H15" s="249"/>
      <c r="I15" s="249">
        <v>0</v>
      </c>
      <c r="J15" s="249"/>
      <c r="K15" s="249">
        <v>0</v>
      </c>
      <c r="L15" s="249"/>
      <c r="M15" s="249">
        <v>0</v>
      </c>
      <c r="N15" s="11"/>
      <c r="O15" s="11"/>
    </row>
    <row r="16" spans="1:15" ht="17.55" customHeight="1">
      <c r="B16" s="217" t="s">
        <v>26</v>
      </c>
      <c r="C16" s="217"/>
      <c r="D16" s="4">
        <v>9</v>
      </c>
      <c r="E16" s="235"/>
      <c r="F16" s="235"/>
      <c r="G16" s="226">
        <v>117033910.38000001</v>
      </c>
      <c r="H16" s="226"/>
      <c r="I16" s="226">
        <v>88035696.449999988</v>
      </c>
      <c r="J16" s="226"/>
      <c r="K16" s="226">
        <v>46461101.640000001</v>
      </c>
      <c r="L16" s="226"/>
      <c r="M16" s="226">
        <v>51580821.989999995</v>
      </c>
      <c r="N16" s="11"/>
      <c r="O16" s="11"/>
    </row>
    <row r="17" spans="1:16" ht="17.55" customHeight="1">
      <c r="B17" s="217" t="s">
        <v>27</v>
      </c>
      <c r="C17" s="217"/>
      <c r="D17" s="4">
        <v>10</v>
      </c>
      <c r="E17" s="235"/>
      <c r="F17" s="235"/>
      <c r="G17" s="244">
        <v>1563979.0599999998</v>
      </c>
      <c r="H17" s="226"/>
      <c r="I17" s="244">
        <v>126673.95999999998</v>
      </c>
      <c r="J17" s="226"/>
      <c r="K17" s="226">
        <v>14538.75</v>
      </c>
      <c r="L17" s="245"/>
      <c r="M17" s="226">
        <v>16211.089999999997</v>
      </c>
      <c r="N17" s="246"/>
      <c r="O17" s="246"/>
    </row>
    <row r="18" spans="1:16" ht="17.55" customHeight="1">
      <c r="C18" s="247" t="s">
        <v>29</v>
      </c>
      <c r="E18" s="204"/>
      <c r="F18" s="204"/>
      <c r="G18" s="229">
        <v>175224534.31999999</v>
      </c>
      <c r="H18" s="226"/>
      <c r="I18" s="229">
        <v>136224604</v>
      </c>
      <c r="J18" s="226"/>
      <c r="K18" s="229">
        <v>51038857.670000002</v>
      </c>
      <c r="L18" s="226"/>
      <c r="M18" s="229">
        <v>53779749.129999995</v>
      </c>
      <c r="N18" s="11"/>
      <c r="O18" s="11"/>
    </row>
    <row r="19" spans="1:16" ht="17.55" customHeight="1">
      <c r="A19" s="238" t="s">
        <v>30</v>
      </c>
      <c r="E19" s="204"/>
      <c r="F19" s="204"/>
      <c r="G19" s="248"/>
      <c r="H19" s="248"/>
      <c r="I19" s="248"/>
      <c r="J19" s="248"/>
      <c r="K19" s="248"/>
      <c r="L19" s="248"/>
      <c r="M19" s="248"/>
      <c r="N19" s="11"/>
      <c r="O19" s="11"/>
    </row>
    <row r="20" spans="1:16" ht="17.55" customHeight="1">
      <c r="B20" s="217" t="s">
        <v>31</v>
      </c>
      <c r="C20" s="217"/>
      <c r="D20" s="4">
        <v>11</v>
      </c>
      <c r="E20" s="204"/>
      <c r="F20" s="204"/>
      <c r="G20" s="249">
        <v>0</v>
      </c>
      <c r="H20" s="248"/>
      <c r="I20" s="249">
        <v>0</v>
      </c>
      <c r="J20" s="248"/>
      <c r="K20" s="226">
        <v>38999600</v>
      </c>
      <c r="L20" s="248"/>
      <c r="M20" s="226">
        <v>38999600</v>
      </c>
      <c r="N20" s="11"/>
      <c r="O20" s="11"/>
    </row>
    <row r="21" spans="1:16" ht="17.55" customHeight="1">
      <c r="B21" s="217" t="s">
        <v>32</v>
      </c>
      <c r="C21" s="217"/>
      <c r="D21" s="4">
        <v>12</v>
      </c>
      <c r="E21" s="204"/>
      <c r="F21" s="204"/>
      <c r="G21" s="215">
        <v>550000</v>
      </c>
      <c r="H21" s="225"/>
      <c r="I21" s="215">
        <v>550000</v>
      </c>
      <c r="J21" s="248"/>
      <c r="K21" s="249">
        <v>0</v>
      </c>
      <c r="L21" s="248"/>
      <c r="M21" s="249">
        <v>0</v>
      </c>
      <c r="N21" s="11"/>
      <c r="O21" s="11"/>
    </row>
    <row r="22" spans="1:16" ht="17.55" customHeight="1">
      <c r="B22" s="217" t="s">
        <v>33</v>
      </c>
      <c r="C22" s="217"/>
      <c r="D22" s="4">
        <v>13</v>
      </c>
      <c r="E22" s="204"/>
      <c r="F22" s="204"/>
      <c r="G22" s="249">
        <v>0</v>
      </c>
      <c r="H22" s="249"/>
      <c r="I22" s="249">
        <v>0</v>
      </c>
      <c r="J22" s="248"/>
      <c r="K22" s="215">
        <v>25405098.329999998</v>
      </c>
      <c r="L22" s="215"/>
      <c r="M22" s="215">
        <v>24769801.66</v>
      </c>
      <c r="N22" s="11"/>
      <c r="O22" s="11"/>
    </row>
    <row r="23" spans="1:16" ht="17.55" customHeight="1">
      <c r="B23" s="217" t="s">
        <v>34</v>
      </c>
      <c r="C23" s="217"/>
      <c r="D23" s="250">
        <v>14</v>
      </c>
      <c r="E23" s="235"/>
      <c r="F23" s="235"/>
      <c r="G23" s="226">
        <v>206114631.63</v>
      </c>
      <c r="H23" s="248"/>
      <c r="I23" s="226">
        <v>211781976.25999999</v>
      </c>
      <c r="J23" s="248"/>
      <c r="K23" s="226">
        <v>177429904</v>
      </c>
      <c r="L23" s="251"/>
      <c r="M23" s="226">
        <v>184617994.38999999</v>
      </c>
      <c r="N23" s="11"/>
      <c r="O23" s="11"/>
      <c r="P23" s="252"/>
    </row>
    <row r="24" spans="1:16" ht="17.55" customHeight="1">
      <c r="B24" s="217" t="s">
        <v>35</v>
      </c>
      <c r="C24" s="217"/>
      <c r="D24" s="250">
        <v>15</v>
      </c>
      <c r="E24" s="235"/>
      <c r="F24" s="235"/>
      <c r="G24" s="226">
        <v>1077651.3999999999</v>
      </c>
      <c r="H24" s="248"/>
      <c r="I24" s="226">
        <v>2028066.8100000008</v>
      </c>
      <c r="J24" s="248"/>
      <c r="K24" s="249">
        <v>0</v>
      </c>
      <c r="L24" s="251"/>
      <c r="M24" s="226">
        <v>804218.05</v>
      </c>
      <c r="N24" s="11"/>
      <c r="O24" s="11"/>
      <c r="P24" s="252"/>
    </row>
    <row r="25" spans="1:16" ht="17.55" customHeight="1">
      <c r="B25" s="217" t="s">
        <v>36</v>
      </c>
      <c r="C25" s="217"/>
      <c r="D25" s="250">
        <v>16</v>
      </c>
      <c r="E25" s="235"/>
      <c r="F25" s="235"/>
      <c r="G25" s="226">
        <v>988953.33</v>
      </c>
      <c r="H25" s="248"/>
      <c r="I25" s="226">
        <v>443775.87000000011</v>
      </c>
      <c r="J25" s="248"/>
      <c r="K25" s="226">
        <v>69098.399999999907</v>
      </c>
      <c r="L25" s="251"/>
      <c r="M25" s="226">
        <v>410282.59000000008</v>
      </c>
      <c r="N25" s="11"/>
      <c r="O25" s="11"/>
      <c r="P25" s="252"/>
    </row>
    <row r="26" spans="1:16" ht="17.55" customHeight="1">
      <c r="B26" s="217" t="s">
        <v>37</v>
      </c>
      <c r="C26" s="217"/>
      <c r="D26" s="250">
        <v>17</v>
      </c>
      <c r="E26" s="235"/>
      <c r="F26" s="235"/>
      <c r="G26" s="226">
        <v>549092.27</v>
      </c>
      <c r="H26" s="248"/>
      <c r="I26" s="226">
        <v>392046.48</v>
      </c>
      <c r="J26" s="248"/>
      <c r="K26" s="226">
        <v>420883.4</v>
      </c>
      <c r="L26" s="251"/>
      <c r="M26" s="226">
        <v>373371.21</v>
      </c>
      <c r="N26" s="11"/>
      <c r="O26" s="11"/>
      <c r="P26" s="252"/>
    </row>
    <row r="27" spans="1:16" ht="17.55" customHeight="1">
      <c r="B27" s="217" t="s">
        <v>38</v>
      </c>
      <c r="C27" s="217"/>
      <c r="D27" s="253"/>
      <c r="G27" s="226">
        <v>291400</v>
      </c>
      <c r="H27" s="248"/>
      <c r="I27" s="226">
        <v>159400</v>
      </c>
      <c r="J27" s="248"/>
      <c r="K27" s="226">
        <v>291400</v>
      </c>
      <c r="L27" s="248"/>
      <c r="M27" s="226">
        <v>159400</v>
      </c>
      <c r="N27" s="11"/>
      <c r="O27" s="11"/>
    </row>
    <row r="28" spans="1:16" ht="17.55" customHeight="1">
      <c r="C28" s="247" t="s">
        <v>39</v>
      </c>
      <c r="G28" s="254">
        <v>209571728.63</v>
      </c>
      <c r="H28" s="248"/>
      <c r="I28" s="254">
        <v>215355265.41999999</v>
      </c>
      <c r="J28" s="248"/>
      <c r="K28" s="254">
        <v>242615984.13</v>
      </c>
      <c r="L28" s="248"/>
      <c r="M28" s="254">
        <v>250134667.90000004</v>
      </c>
      <c r="N28" s="11"/>
      <c r="O28" s="11"/>
    </row>
    <row r="29" spans="1:16" ht="17.55" customHeight="1" thickBot="1">
      <c r="A29" s="238" t="s">
        <v>40</v>
      </c>
      <c r="E29" s="235"/>
      <c r="F29" s="235"/>
      <c r="G29" s="255">
        <v>384796262.94999999</v>
      </c>
      <c r="H29" s="248"/>
      <c r="I29" s="255">
        <v>351579869.42000002</v>
      </c>
      <c r="J29" s="248"/>
      <c r="K29" s="255">
        <v>293654841.80000001</v>
      </c>
      <c r="L29" s="248"/>
      <c r="M29" s="255">
        <v>303914417.03000003</v>
      </c>
      <c r="N29" s="11"/>
      <c r="O29" s="11"/>
      <c r="P29" s="256"/>
    </row>
    <row r="30" spans="1:16" s="238" customFormat="1" ht="21" customHeight="1" thickTop="1">
      <c r="A30" s="361"/>
      <c r="B30" s="361"/>
      <c r="C30" s="361"/>
      <c r="D30" s="361"/>
      <c r="E30" s="361"/>
      <c r="F30" s="361"/>
      <c r="G30" s="361"/>
      <c r="H30" s="361"/>
      <c r="I30" s="361"/>
      <c r="J30" s="361"/>
      <c r="K30" s="361"/>
      <c r="L30" s="361"/>
      <c r="M30" s="361"/>
      <c r="N30" s="11"/>
      <c r="O30" s="11"/>
    </row>
    <row r="31" spans="1:16" s="238" customFormat="1" ht="19.95" customHeight="1">
      <c r="A31" s="359"/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11"/>
      <c r="O31" s="11"/>
    </row>
    <row r="32" spans="1:16" s="238" customFormat="1" ht="19.95" customHeight="1">
      <c r="A32" s="359"/>
      <c r="B32" s="359"/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  <c r="N32" s="11"/>
      <c r="O32" s="11"/>
    </row>
    <row r="33" spans="1:15" s="238" customFormat="1" ht="19.95" customHeight="1">
      <c r="A33" s="359"/>
      <c r="B33" s="359"/>
      <c r="C33" s="359"/>
      <c r="D33" s="359"/>
      <c r="E33" s="359"/>
      <c r="F33" s="359"/>
      <c r="G33" s="359"/>
      <c r="H33" s="359"/>
      <c r="I33" s="359"/>
      <c r="J33" s="359"/>
      <c r="K33" s="359"/>
      <c r="L33" s="359"/>
      <c r="M33" s="359"/>
      <c r="N33" s="11"/>
      <c r="O33" s="11"/>
    </row>
    <row r="34" spans="1:15" s="74" customFormat="1" ht="24" customHeight="1">
      <c r="A34" s="154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76"/>
      <c r="O34" s="76"/>
    </row>
    <row r="35" spans="1:15" s="74" customFormat="1" ht="19.95" customHeight="1">
      <c r="A35" s="101"/>
      <c r="B35" s="101"/>
      <c r="C35" s="101"/>
      <c r="D35" s="101"/>
      <c r="E35" s="101"/>
      <c r="F35" s="101"/>
      <c r="G35" s="103"/>
      <c r="H35" s="103"/>
      <c r="I35" s="101"/>
      <c r="J35" s="101"/>
      <c r="K35" s="101"/>
      <c r="L35" s="101"/>
      <c r="M35" s="101"/>
      <c r="N35" s="76"/>
      <c r="O35" s="76"/>
    </row>
    <row r="36" spans="1:15" s="74" customFormat="1" ht="19.95" customHeight="1">
      <c r="A36" s="15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76"/>
      <c r="O36" s="76"/>
    </row>
    <row r="37" spans="1:15" s="74" customFormat="1" ht="19.95" customHeight="1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76"/>
      <c r="O37" s="157"/>
    </row>
    <row r="38" spans="1:15" s="74" customFormat="1" ht="19.95" customHeight="1">
      <c r="A38" s="160"/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76"/>
      <c r="O38" s="157"/>
    </row>
    <row r="39" spans="1:15" s="74" customFormat="1" ht="19.95" customHeight="1">
      <c r="A39" s="167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76"/>
      <c r="O39" s="157"/>
    </row>
    <row r="40" spans="1:15" s="7" customFormat="1" ht="21" customHeight="1">
      <c r="A40" s="353" t="s">
        <v>3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</row>
    <row r="41" spans="1:15" s="7" customFormat="1" ht="21" customHeight="1">
      <c r="A41" s="356" t="s">
        <v>14</v>
      </c>
      <c r="B41" s="356"/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</row>
    <row r="42" spans="1:15" s="7" customFormat="1" ht="21" customHeight="1">
      <c r="A42" s="356" t="s">
        <v>41</v>
      </c>
      <c r="B42" s="356"/>
      <c r="C42" s="356"/>
      <c r="D42" s="356"/>
      <c r="E42" s="356"/>
      <c r="F42" s="356"/>
      <c r="G42" s="356"/>
      <c r="H42" s="356"/>
      <c r="I42" s="356"/>
      <c r="J42" s="356"/>
      <c r="K42" s="356"/>
      <c r="L42" s="356"/>
      <c r="M42" s="356"/>
    </row>
    <row r="43" spans="1:15" s="7" customFormat="1" ht="21" customHeight="1">
      <c r="A43" s="356" t="s">
        <v>15</v>
      </c>
      <c r="B43" s="356"/>
      <c r="C43" s="356"/>
      <c r="D43" s="356"/>
      <c r="E43" s="356"/>
      <c r="F43" s="356"/>
      <c r="G43" s="356"/>
      <c r="H43" s="356"/>
      <c r="I43" s="356"/>
      <c r="J43" s="356"/>
      <c r="K43" s="356"/>
      <c r="L43" s="356"/>
      <c r="M43" s="356"/>
    </row>
    <row r="44" spans="1:15" s="7" customFormat="1" ht="21" customHeight="1">
      <c r="A44" s="356" t="s">
        <v>186</v>
      </c>
      <c r="B44" s="356"/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</row>
    <row r="45" spans="1:15" s="7" customFormat="1" ht="6" customHeight="1">
      <c r="A45" s="168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</row>
    <row r="46" spans="1:15" ht="17.55" customHeight="1">
      <c r="A46" s="357" t="s">
        <v>42</v>
      </c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359"/>
      <c r="M46" s="359"/>
    </row>
    <row r="47" spans="1:15" ht="17.55" customHeight="1">
      <c r="E47" s="235"/>
      <c r="F47" s="235"/>
      <c r="G47" s="355" t="s">
        <v>43</v>
      </c>
      <c r="H47" s="355"/>
      <c r="I47" s="355"/>
      <c r="J47" s="355"/>
      <c r="K47" s="355"/>
      <c r="L47" s="355"/>
      <c r="M47" s="355"/>
    </row>
    <row r="48" spans="1:15" ht="17.55" customHeight="1">
      <c r="G48" s="354" t="s">
        <v>17</v>
      </c>
      <c r="H48" s="354"/>
      <c r="I48" s="354"/>
      <c r="J48" s="345"/>
      <c r="K48" s="354" t="s">
        <v>19</v>
      </c>
      <c r="L48" s="354"/>
      <c r="M48" s="354"/>
    </row>
    <row r="49" spans="1:18" ht="17.55" customHeight="1">
      <c r="D49" s="343"/>
      <c r="G49" s="358" t="s">
        <v>18</v>
      </c>
      <c r="H49" s="358"/>
      <c r="I49" s="358"/>
      <c r="J49" s="202"/>
      <c r="K49" s="358" t="s">
        <v>18</v>
      </c>
      <c r="L49" s="358"/>
      <c r="M49" s="358"/>
    </row>
    <row r="50" spans="1:18" ht="17.55" customHeight="1">
      <c r="D50" s="295" t="s">
        <v>28</v>
      </c>
      <c r="E50" s="295"/>
      <c r="G50" s="236" t="s">
        <v>20</v>
      </c>
      <c r="H50" s="202"/>
      <c r="I50" s="236" t="s">
        <v>21</v>
      </c>
      <c r="J50" s="202"/>
      <c r="K50" s="236" t="s">
        <v>20</v>
      </c>
      <c r="L50" s="237"/>
      <c r="M50" s="236" t="s">
        <v>21</v>
      </c>
    </row>
    <row r="51" spans="1:18" s="238" customFormat="1" ht="17.55" customHeight="1">
      <c r="A51" s="238" t="s">
        <v>44</v>
      </c>
      <c r="D51" s="239"/>
      <c r="E51" s="257"/>
      <c r="F51" s="257"/>
      <c r="G51" s="258"/>
      <c r="H51" s="258"/>
      <c r="I51" s="258"/>
      <c r="J51" s="258"/>
      <c r="K51" s="258"/>
      <c r="L51" s="258"/>
      <c r="M51" s="259"/>
    </row>
    <row r="52" spans="1:18" ht="17.55" customHeight="1">
      <c r="B52" s="6" t="s">
        <v>45</v>
      </c>
      <c r="D52" s="6"/>
      <c r="E52" s="6"/>
      <c r="F52" s="6"/>
      <c r="G52" s="6"/>
      <c r="H52" s="6"/>
      <c r="I52" s="6"/>
      <c r="J52" s="6"/>
      <c r="K52" s="6"/>
      <c r="M52" s="260"/>
      <c r="N52" s="246"/>
      <c r="O52" s="246"/>
      <c r="P52" s="260"/>
      <c r="Q52" s="260"/>
    </row>
    <row r="53" spans="1:18" ht="17.55" customHeight="1">
      <c r="C53" s="6" t="s">
        <v>46</v>
      </c>
      <c r="D53" s="6">
        <v>18</v>
      </c>
      <c r="E53" s="235"/>
      <c r="F53" s="235"/>
      <c r="G53" s="226">
        <v>44782303.32</v>
      </c>
      <c r="H53" s="226"/>
      <c r="I53" s="226">
        <v>32949638.079999998</v>
      </c>
      <c r="J53" s="226"/>
      <c r="K53" s="226">
        <v>20002023.32</v>
      </c>
      <c r="L53" s="226"/>
      <c r="M53" s="226">
        <v>32949638.079999998</v>
      </c>
      <c r="N53" s="246"/>
      <c r="O53" s="246"/>
      <c r="P53" s="260"/>
      <c r="Q53" s="260"/>
    </row>
    <row r="54" spans="1:18" ht="17.55" customHeight="1">
      <c r="B54" s="261" t="s">
        <v>48</v>
      </c>
      <c r="D54" s="4">
        <v>19</v>
      </c>
      <c r="E54" s="235"/>
      <c r="F54" s="235"/>
      <c r="G54" s="226">
        <v>7667382.9400000004</v>
      </c>
      <c r="H54" s="226"/>
      <c r="I54" s="226">
        <v>5298736.6500000004</v>
      </c>
      <c r="J54" s="226"/>
      <c r="K54" s="226">
        <v>5000447.3499999996</v>
      </c>
      <c r="L54" s="226"/>
      <c r="M54" s="226">
        <v>3498104.4499999997</v>
      </c>
      <c r="N54" s="246"/>
      <c r="O54" s="246"/>
      <c r="P54" s="260"/>
      <c r="Q54" s="260"/>
    </row>
    <row r="55" spans="1:18" ht="17.55" customHeight="1">
      <c r="B55" s="6" t="s">
        <v>49</v>
      </c>
      <c r="D55" s="6"/>
      <c r="E55" s="261"/>
      <c r="F55" s="261"/>
      <c r="G55" s="262"/>
      <c r="H55" s="262"/>
      <c r="I55" s="262"/>
      <c r="J55" s="262"/>
      <c r="K55" s="262"/>
      <c r="L55" s="262"/>
      <c r="M55" s="262"/>
      <c r="N55" s="246"/>
      <c r="O55" s="246"/>
      <c r="P55" s="260"/>
      <c r="R55" s="260"/>
    </row>
    <row r="56" spans="1:18" ht="17.55" customHeight="1">
      <c r="C56" s="6" t="s">
        <v>50</v>
      </c>
      <c r="D56" s="6">
        <v>20</v>
      </c>
      <c r="E56" s="261"/>
      <c r="F56" s="261"/>
      <c r="G56" s="214">
        <v>0</v>
      </c>
      <c r="H56" s="226"/>
      <c r="I56" s="226">
        <v>5993696.5199999996</v>
      </c>
      <c r="J56" s="226"/>
      <c r="K56" s="249">
        <v>0</v>
      </c>
      <c r="L56" s="226"/>
      <c r="M56" s="226">
        <v>5993696.5199999996</v>
      </c>
      <c r="N56" s="246"/>
      <c r="O56" s="246"/>
      <c r="P56" s="260"/>
      <c r="R56" s="260"/>
    </row>
    <row r="57" spans="1:18" ht="17.55" customHeight="1">
      <c r="B57" s="6" t="s">
        <v>51</v>
      </c>
      <c r="D57" s="343">
        <v>21</v>
      </c>
      <c r="E57" s="261"/>
      <c r="F57" s="261"/>
      <c r="G57" s="226">
        <v>355820.80000000005</v>
      </c>
      <c r="H57" s="263"/>
      <c r="I57" s="226">
        <v>464351.27</v>
      </c>
      <c r="J57" s="263"/>
      <c r="K57" s="249">
        <v>0</v>
      </c>
      <c r="L57" s="226"/>
      <c r="M57" s="113">
        <v>134650</v>
      </c>
      <c r="N57" s="246"/>
      <c r="O57" s="246"/>
      <c r="P57" s="260"/>
      <c r="Q57" s="260"/>
    </row>
    <row r="58" spans="1:18" ht="17.55" customHeight="1">
      <c r="A58" s="261"/>
      <c r="B58" s="261" t="s">
        <v>52</v>
      </c>
      <c r="C58" s="261"/>
      <c r="D58" s="264"/>
      <c r="E58" s="261"/>
      <c r="F58" s="261"/>
      <c r="G58" s="226">
        <v>4425725.2300000004</v>
      </c>
      <c r="H58" s="263"/>
      <c r="I58" s="226">
        <v>2977186.45</v>
      </c>
      <c r="J58" s="263"/>
      <c r="K58" s="113">
        <v>1965545.96</v>
      </c>
      <c r="L58" s="226"/>
      <c r="M58" s="113">
        <v>14985.3</v>
      </c>
      <c r="N58" s="11"/>
      <c r="O58" s="11"/>
      <c r="P58" s="260"/>
      <c r="Q58" s="260"/>
    </row>
    <row r="59" spans="1:18" ht="17.55" customHeight="1">
      <c r="B59" s="261" t="s">
        <v>53</v>
      </c>
      <c r="C59" s="261"/>
      <c r="D59" s="265"/>
      <c r="E59" s="261"/>
      <c r="F59" s="261"/>
      <c r="G59" s="226">
        <v>891903.36</v>
      </c>
      <c r="H59" s="263"/>
      <c r="I59" s="226">
        <v>3605461.2699999996</v>
      </c>
      <c r="J59" s="263"/>
      <c r="K59" s="263">
        <v>859393.97</v>
      </c>
      <c r="L59" s="226"/>
      <c r="M59" s="263">
        <v>3507650.26</v>
      </c>
      <c r="N59" s="11"/>
      <c r="O59" s="11"/>
      <c r="P59" s="260"/>
      <c r="Q59" s="260"/>
    </row>
    <row r="60" spans="1:18" ht="17.55" customHeight="1">
      <c r="B60" s="261"/>
      <c r="C60" s="266" t="s">
        <v>54</v>
      </c>
      <c r="D60" s="265"/>
      <c r="E60" s="261"/>
      <c r="F60" s="261"/>
      <c r="G60" s="254">
        <v>58123135.649999999</v>
      </c>
      <c r="H60" s="263"/>
      <c r="I60" s="254">
        <v>51289070.240000002</v>
      </c>
      <c r="J60" s="263"/>
      <c r="K60" s="229">
        <v>27827410.600000001</v>
      </c>
      <c r="L60" s="226"/>
      <c r="M60" s="229">
        <v>46098724.609999999</v>
      </c>
      <c r="N60" s="11"/>
      <c r="O60" s="11"/>
      <c r="P60" s="260"/>
      <c r="Q60" s="260"/>
    </row>
    <row r="61" spans="1:18" ht="17.55" customHeight="1">
      <c r="A61" s="266" t="s">
        <v>55</v>
      </c>
      <c r="C61" s="261"/>
      <c r="D61" s="265"/>
      <c r="E61" s="261"/>
      <c r="F61" s="261"/>
      <c r="G61" s="226"/>
      <c r="H61" s="263"/>
      <c r="I61" s="226"/>
      <c r="J61" s="263"/>
      <c r="K61" s="226"/>
      <c r="L61" s="226"/>
      <c r="M61" s="226"/>
      <c r="N61" s="11"/>
      <c r="O61" s="11"/>
      <c r="P61" s="260"/>
      <c r="Q61" s="260"/>
    </row>
    <row r="62" spans="1:18" ht="17.55" customHeight="1">
      <c r="A62" s="261"/>
      <c r="B62" s="6" t="s">
        <v>56</v>
      </c>
      <c r="C62" s="261"/>
      <c r="D62" s="265">
        <v>20</v>
      </c>
      <c r="E62" s="261"/>
      <c r="F62" s="261"/>
      <c r="G62" s="214">
        <v>0</v>
      </c>
      <c r="H62" s="263"/>
      <c r="I62" s="214">
        <v>0</v>
      </c>
      <c r="J62" s="263"/>
      <c r="K62" s="214">
        <v>0</v>
      </c>
      <c r="L62" s="226"/>
      <c r="M62" s="214">
        <v>0</v>
      </c>
      <c r="N62" s="11"/>
      <c r="O62" s="11"/>
      <c r="P62" s="260"/>
      <c r="Q62" s="260"/>
    </row>
    <row r="63" spans="1:18" ht="17.55" customHeight="1">
      <c r="B63" s="261" t="s">
        <v>57</v>
      </c>
      <c r="C63" s="261"/>
      <c r="D63" s="4">
        <v>21</v>
      </c>
      <c r="E63" s="261"/>
      <c r="F63" s="261"/>
      <c r="G63" s="267">
        <v>339292.13</v>
      </c>
      <c r="H63" s="267"/>
      <c r="I63" s="267">
        <v>618729.57999999996</v>
      </c>
      <c r="J63" s="267"/>
      <c r="K63" s="214">
        <v>0</v>
      </c>
      <c r="L63" s="268"/>
      <c r="M63" s="214">
        <v>0</v>
      </c>
      <c r="N63" s="11"/>
      <c r="O63" s="11"/>
      <c r="P63" s="260"/>
      <c r="Q63" s="260"/>
    </row>
    <row r="64" spans="1:18" ht="17.55" customHeight="1">
      <c r="A64" s="261"/>
      <c r="B64" s="261" t="s">
        <v>58</v>
      </c>
      <c r="C64" s="261"/>
      <c r="D64" s="265">
        <v>22</v>
      </c>
      <c r="E64" s="261"/>
      <c r="F64" s="261"/>
      <c r="G64" s="244">
        <v>1601105.42</v>
      </c>
      <c r="H64" s="263"/>
      <c r="I64" s="244">
        <v>1882273.62</v>
      </c>
      <c r="J64" s="263"/>
      <c r="K64" s="244">
        <v>1479283.6</v>
      </c>
      <c r="L64" s="226"/>
      <c r="M64" s="244">
        <v>1866856.03</v>
      </c>
      <c r="N64" s="11"/>
      <c r="O64" s="11"/>
      <c r="P64" s="260"/>
      <c r="Q64" s="260"/>
    </row>
    <row r="65" spans="1:17" ht="17.55" customHeight="1">
      <c r="B65" s="261"/>
      <c r="C65" s="266" t="s">
        <v>59</v>
      </c>
      <c r="D65" s="265"/>
      <c r="E65" s="6"/>
      <c r="F65" s="6"/>
      <c r="G65" s="229">
        <v>1940397.55</v>
      </c>
      <c r="H65" s="263"/>
      <c r="I65" s="229">
        <v>2501003.2000000002</v>
      </c>
      <c r="J65" s="263"/>
      <c r="K65" s="226">
        <v>1479283.6</v>
      </c>
      <c r="L65" s="226"/>
      <c r="M65" s="226">
        <v>1866856.03</v>
      </c>
      <c r="N65" s="11"/>
      <c r="O65" s="11"/>
      <c r="P65" s="260"/>
      <c r="Q65" s="260"/>
    </row>
    <row r="66" spans="1:17" ht="17.55" customHeight="1">
      <c r="A66" s="266" t="s">
        <v>60</v>
      </c>
      <c r="B66" s="261"/>
      <c r="C66" s="261"/>
      <c r="D66" s="265"/>
      <c r="E66" s="6"/>
      <c r="F66" s="6"/>
      <c r="G66" s="254">
        <v>60063533.200000003</v>
      </c>
      <c r="H66" s="263"/>
      <c r="I66" s="254">
        <v>53790073.439999998</v>
      </c>
      <c r="J66" s="263"/>
      <c r="K66" s="229">
        <v>29306694.199999999</v>
      </c>
      <c r="L66" s="226"/>
      <c r="M66" s="229">
        <v>47965580.640000001</v>
      </c>
      <c r="N66" s="11"/>
      <c r="O66" s="11"/>
      <c r="P66" s="260"/>
      <c r="Q66" s="260"/>
    </row>
    <row r="67" spans="1:17" ht="17.55" customHeight="1">
      <c r="A67" s="266"/>
      <c r="B67" s="261"/>
      <c r="C67" s="261"/>
      <c r="D67" s="265"/>
      <c r="E67" s="6"/>
      <c r="F67" s="6"/>
      <c r="G67" s="269"/>
      <c r="H67" s="263"/>
      <c r="I67" s="269"/>
      <c r="J67" s="263"/>
      <c r="K67" s="268"/>
      <c r="L67" s="226"/>
      <c r="M67" s="268"/>
      <c r="N67" s="11"/>
      <c r="O67" s="11"/>
      <c r="P67" s="260"/>
      <c r="Q67" s="260"/>
    </row>
    <row r="68" spans="1:17" ht="17.55" customHeight="1">
      <c r="A68" s="359"/>
      <c r="B68" s="359"/>
      <c r="C68" s="359"/>
      <c r="D68" s="359"/>
      <c r="E68" s="359"/>
      <c r="F68" s="359"/>
      <c r="G68" s="359"/>
      <c r="H68" s="359"/>
      <c r="I68" s="359"/>
      <c r="J68" s="359"/>
      <c r="K68" s="359"/>
      <c r="L68" s="359"/>
      <c r="M68" s="359"/>
      <c r="N68" s="11"/>
      <c r="O68" s="11"/>
      <c r="P68" s="260"/>
      <c r="Q68" s="260"/>
    </row>
    <row r="69" spans="1:17" ht="17.55" customHeight="1">
      <c r="A69" s="359"/>
      <c r="B69" s="359"/>
      <c r="C69" s="359"/>
      <c r="D69" s="359"/>
      <c r="E69" s="359"/>
      <c r="F69" s="359"/>
      <c r="G69" s="359"/>
      <c r="H69" s="359"/>
      <c r="I69" s="359"/>
      <c r="J69" s="359"/>
      <c r="K69" s="359"/>
      <c r="L69" s="359"/>
      <c r="M69" s="359"/>
      <c r="N69" s="11"/>
      <c r="O69" s="11"/>
      <c r="P69" s="260"/>
      <c r="Q69" s="260"/>
    </row>
    <row r="70" spans="1:17" ht="17.55" customHeight="1">
      <c r="A70" s="359"/>
      <c r="B70" s="359"/>
      <c r="C70" s="359"/>
      <c r="D70" s="359"/>
      <c r="E70" s="359"/>
      <c r="F70" s="359"/>
      <c r="G70" s="359"/>
      <c r="H70" s="359"/>
      <c r="I70" s="359"/>
      <c r="J70" s="359"/>
      <c r="K70" s="359"/>
      <c r="L70" s="359"/>
      <c r="M70" s="359"/>
      <c r="N70" s="11"/>
      <c r="O70" s="11"/>
      <c r="P70" s="260"/>
      <c r="Q70" s="260"/>
    </row>
    <row r="71" spans="1:17" ht="17.55" customHeight="1">
      <c r="A71" s="295"/>
      <c r="B71" s="295"/>
      <c r="C71" s="295"/>
      <c r="D71" s="295"/>
      <c r="E71" s="295"/>
      <c r="F71" s="295"/>
      <c r="G71" s="295"/>
      <c r="H71" s="295"/>
      <c r="I71" s="295"/>
      <c r="J71" s="295"/>
      <c r="K71" s="295"/>
      <c r="L71" s="295"/>
      <c r="M71" s="295"/>
      <c r="N71" s="11"/>
      <c r="O71" s="11"/>
      <c r="P71" s="260"/>
      <c r="Q71" s="260"/>
    </row>
    <row r="72" spans="1:17" ht="17.55" customHeight="1">
      <c r="A72" s="295"/>
      <c r="B72" s="295"/>
      <c r="C72" s="295"/>
      <c r="D72" s="295"/>
      <c r="E72" s="295"/>
      <c r="F72" s="295"/>
      <c r="G72" s="295"/>
      <c r="H72" s="295"/>
      <c r="I72" s="295"/>
      <c r="J72" s="295"/>
      <c r="K72" s="295"/>
      <c r="L72" s="295"/>
      <c r="M72" s="295"/>
      <c r="N72" s="11"/>
      <c r="O72" s="11"/>
      <c r="P72" s="260"/>
      <c r="Q72" s="260"/>
    </row>
    <row r="73" spans="1:17" ht="26.4" customHeight="1">
      <c r="A73" s="266"/>
      <c r="B73" s="261"/>
      <c r="C73" s="261"/>
      <c r="D73" s="265"/>
      <c r="E73" s="6"/>
      <c r="F73" s="6"/>
      <c r="G73" s="269"/>
      <c r="H73" s="263"/>
      <c r="I73" s="269"/>
      <c r="J73" s="263"/>
      <c r="K73" s="268"/>
      <c r="L73" s="226"/>
      <c r="M73" s="269"/>
      <c r="N73" s="11"/>
      <c r="O73" s="11"/>
      <c r="P73" s="260"/>
      <c r="Q73" s="260"/>
    </row>
    <row r="74" spans="1:17" s="7" customFormat="1" ht="24" customHeight="1">
      <c r="A74" s="81"/>
      <c r="B74" s="78"/>
      <c r="C74" s="78"/>
      <c r="D74" s="80"/>
      <c r="G74" s="99"/>
      <c r="H74" s="79"/>
      <c r="I74" s="99"/>
      <c r="J74" s="79"/>
      <c r="K74" s="100"/>
      <c r="L74" s="75"/>
      <c r="M74" s="99"/>
      <c r="N74" s="76"/>
      <c r="O74" s="76"/>
      <c r="P74" s="77"/>
      <c r="Q74" s="77"/>
    </row>
    <row r="75" spans="1:17" s="7" customFormat="1" ht="24" customHeight="1">
      <c r="A75" s="81"/>
      <c r="B75" s="78"/>
      <c r="C75" s="78"/>
      <c r="D75" s="80"/>
      <c r="G75" s="99"/>
      <c r="H75" s="79"/>
      <c r="I75" s="99"/>
      <c r="J75" s="79"/>
      <c r="K75" s="100"/>
      <c r="L75" s="75"/>
      <c r="M75" s="99"/>
      <c r="N75" s="76"/>
      <c r="O75" s="76"/>
      <c r="P75" s="77"/>
      <c r="Q75" s="77"/>
    </row>
    <row r="76" spans="1:17" s="7" customFormat="1" ht="24" customHeight="1">
      <c r="A76" s="81"/>
      <c r="B76" s="78"/>
      <c r="C76" s="78"/>
      <c r="D76" s="80"/>
      <c r="G76" s="99"/>
      <c r="H76" s="79"/>
      <c r="I76" s="99"/>
      <c r="J76" s="79"/>
      <c r="K76" s="100"/>
      <c r="L76" s="75"/>
      <c r="M76" s="99"/>
      <c r="N76" s="76"/>
      <c r="O76" s="76"/>
      <c r="P76" s="77"/>
      <c r="Q76" s="77"/>
    </row>
    <row r="77" spans="1:17" s="3" customFormat="1" ht="24" customHeight="1">
      <c r="A77" s="353" t="s">
        <v>6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8"/>
      <c r="O77" s="8"/>
    </row>
    <row r="78" spans="1:17" s="3" customFormat="1" ht="24" customHeight="1">
      <c r="A78" s="356" t="s">
        <v>14</v>
      </c>
      <c r="B78" s="356"/>
      <c r="C78" s="356"/>
      <c r="D78" s="356"/>
      <c r="E78" s="356"/>
      <c r="F78" s="356"/>
      <c r="G78" s="356"/>
      <c r="H78" s="356"/>
      <c r="I78" s="356"/>
      <c r="J78" s="356"/>
      <c r="K78" s="356"/>
      <c r="L78" s="356"/>
      <c r="M78" s="356"/>
      <c r="N78" s="8"/>
      <c r="O78" s="8"/>
    </row>
    <row r="79" spans="1:17" s="3" customFormat="1" ht="24" customHeight="1">
      <c r="A79" s="356" t="s">
        <v>41</v>
      </c>
      <c r="B79" s="356"/>
      <c r="C79" s="356"/>
      <c r="D79" s="356"/>
      <c r="E79" s="356"/>
      <c r="F79" s="356"/>
      <c r="G79" s="356"/>
      <c r="H79" s="356"/>
      <c r="I79" s="356"/>
      <c r="J79" s="356"/>
      <c r="K79" s="356"/>
      <c r="L79" s="356"/>
      <c r="M79" s="356"/>
      <c r="N79" s="8"/>
      <c r="O79" s="8"/>
    </row>
    <row r="80" spans="1:17" s="3" customFormat="1" ht="24" customHeight="1">
      <c r="A80" s="356" t="s">
        <v>15</v>
      </c>
      <c r="B80" s="356"/>
      <c r="C80" s="356"/>
      <c r="D80" s="356"/>
      <c r="E80" s="356"/>
      <c r="F80" s="356"/>
      <c r="G80" s="356"/>
      <c r="H80" s="356"/>
      <c r="I80" s="356"/>
      <c r="J80" s="356"/>
      <c r="K80" s="356"/>
      <c r="L80" s="356"/>
      <c r="M80" s="356"/>
      <c r="N80" s="8"/>
      <c r="O80" s="8"/>
    </row>
    <row r="81" spans="1:15" s="3" customFormat="1" ht="24" customHeight="1">
      <c r="A81" s="356" t="s">
        <v>186</v>
      </c>
      <c r="B81" s="356"/>
      <c r="C81" s="356"/>
      <c r="D81" s="356"/>
      <c r="E81" s="356"/>
      <c r="F81" s="356"/>
      <c r="G81" s="356"/>
      <c r="H81" s="356"/>
      <c r="I81" s="356"/>
      <c r="J81" s="356"/>
      <c r="K81" s="356"/>
      <c r="L81" s="356"/>
      <c r="M81" s="356"/>
      <c r="N81" s="8"/>
      <c r="O81" s="8"/>
    </row>
    <row r="82" spans="1:15" s="3" customFormat="1" ht="6" customHeight="1">
      <c r="A82" s="95"/>
      <c r="B82" s="95"/>
      <c r="C82" s="95"/>
      <c r="D82" s="96"/>
      <c r="E82" s="95"/>
      <c r="F82" s="95"/>
      <c r="G82" s="104"/>
      <c r="H82" s="47"/>
      <c r="I82" s="95"/>
      <c r="J82" s="47"/>
      <c r="K82" s="47"/>
      <c r="L82" s="1"/>
      <c r="M82" s="1"/>
      <c r="N82" s="8"/>
      <c r="O82" s="8"/>
    </row>
    <row r="83" spans="1:15" ht="17.850000000000001" customHeight="1">
      <c r="A83" s="357" t="s">
        <v>61</v>
      </c>
      <c r="B83" s="359"/>
      <c r="C83" s="359"/>
      <c r="D83" s="359"/>
      <c r="E83" s="359"/>
      <c r="F83" s="359"/>
      <c r="G83" s="359"/>
      <c r="H83" s="359"/>
      <c r="I83" s="359"/>
      <c r="J83" s="359"/>
      <c r="K83" s="359"/>
      <c r="L83" s="359"/>
      <c r="M83" s="359"/>
      <c r="N83" s="11"/>
      <c r="O83" s="11"/>
    </row>
    <row r="84" spans="1:15" ht="17.850000000000001" customHeight="1">
      <c r="E84" s="235"/>
      <c r="F84" s="235"/>
      <c r="G84" s="355" t="s">
        <v>24</v>
      </c>
      <c r="H84" s="355"/>
      <c r="I84" s="355"/>
      <c r="J84" s="355"/>
      <c r="K84" s="355"/>
      <c r="L84" s="355"/>
      <c r="M84" s="355"/>
      <c r="N84" s="11"/>
      <c r="O84" s="11"/>
    </row>
    <row r="85" spans="1:15" ht="17.850000000000001" customHeight="1">
      <c r="G85" s="354" t="s">
        <v>17</v>
      </c>
      <c r="H85" s="354"/>
      <c r="I85" s="354"/>
      <c r="J85" s="345"/>
      <c r="K85" s="354" t="s">
        <v>19</v>
      </c>
      <c r="L85" s="354"/>
      <c r="M85" s="354"/>
      <c r="N85" s="11"/>
      <c r="O85" s="11"/>
    </row>
    <row r="86" spans="1:15" ht="17.850000000000001" customHeight="1">
      <c r="D86" s="343"/>
      <c r="G86" s="358" t="s">
        <v>18</v>
      </c>
      <c r="H86" s="358"/>
      <c r="I86" s="358"/>
      <c r="J86" s="202"/>
      <c r="K86" s="358" t="s">
        <v>18</v>
      </c>
      <c r="L86" s="358"/>
      <c r="M86" s="358"/>
      <c r="N86" s="11"/>
      <c r="O86" s="11"/>
    </row>
    <row r="87" spans="1:15" ht="17.850000000000001" customHeight="1">
      <c r="D87" s="295" t="s">
        <v>28</v>
      </c>
      <c r="E87" s="295"/>
      <c r="G87" s="236" t="s">
        <v>20</v>
      </c>
      <c r="H87" s="202"/>
      <c r="I87" s="236" t="s">
        <v>21</v>
      </c>
      <c r="J87" s="202"/>
      <c r="K87" s="236" t="s">
        <v>20</v>
      </c>
      <c r="L87" s="237"/>
      <c r="M87" s="236" t="s">
        <v>21</v>
      </c>
      <c r="N87" s="11"/>
      <c r="O87" s="11"/>
    </row>
    <row r="88" spans="1:15" s="238" customFormat="1" ht="17.850000000000001" customHeight="1">
      <c r="A88" s="266" t="s">
        <v>62</v>
      </c>
      <c r="B88" s="266"/>
      <c r="C88" s="266"/>
      <c r="D88" s="270"/>
      <c r="E88" s="266"/>
      <c r="F88" s="266"/>
      <c r="G88" s="258"/>
      <c r="H88" s="202"/>
      <c r="I88" s="258"/>
      <c r="J88" s="202"/>
      <c r="K88" s="258"/>
      <c r="L88" s="258"/>
      <c r="M88" s="259"/>
      <c r="N88" s="11"/>
      <c r="O88" s="11"/>
    </row>
    <row r="89" spans="1:15" ht="17.850000000000001" customHeight="1">
      <c r="A89" s="266" t="s">
        <v>63</v>
      </c>
      <c r="B89" s="266"/>
      <c r="C89" s="261"/>
      <c r="D89" s="265">
        <v>31</v>
      </c>
      <c r="E89" s="261"/>
      <c r="F89" s="261"/>
      <c r="G89" s="248"/>
      <c r="H89" s="248"/>
      <c r="I89" s="248"/>
      <c r="J89" s="248"/>
      <c r="K89" s="248"/>
      <c r="L89" s="248"/>
      <c r="M89" s="251"/>
      <c r="N89" s="11"/>
      <c r="O89" s="11"/>
    </row>
    <row r="90" spans="1:15" ht="17.850000000000001" customHeight="1">
      <c r="A90" s="261"/>
      <c r="B90" s="261" t="s">
        <v>64</v>
      </c>
      <c r="C90" s="261"/>
      <c r="D90" s="265"/>
      <c r="E90" s="261"/>
      <c r="F90" s="261"/>
      <c r="G90" s="248"/>
      <c r="H90" s="248"/>
      <c r="I90" s="248"/>
      <c r="J90" s="248"/>
      <c r="K90" s="248"/>
      <c r="L90" s="248"/>
      <c r="M90" s="251"/>
      <c r="N90" s="11"/>
      <c r="O90" s="11"/>
    </row>
    <row r="91" spans="1:15" ht="17.850000000000001" customHeight="1" thickBot="1">
      <c r="A91" s="261"/>
      <c r="C91" s="360" t="s">
        <v>66</v>
      </c>
      <c r="D91" s="360"/>
      <c r="E91" s="261"/>
      <c r="F91" s="261"/>
      <c r="G91" s="271">
        <v>333500000</v>
      </c>
      <c r="H91" s="226"/>
      <c r="I91" s="6"/>
      <c r="J91" s="226"/>
      <c r="K91" s="271">
        <v>333500000</v>
      </c>
      <c r="L91" s="272"/>
      <c r="N91" s="252"/>
    </row>
    <row r="92" spans="1:15" ht="17.850000000000001" customHeight="1" thickTop="1" thickBot="1">
      <c r="A92" s="261"/>
      <c r="C92" s="360" t="s">
        <v>67</v>
      </c>
      <c r="D92" s="360"/>
      <c r="E92" s="261"/>
      <c r="F92" s="261"/>
      <c r="G92" s="191"/>
      <c r="H92" s="226"/>
      <c r="I92" s="271">
        <v>250000000</v>
      </c>
      <c r="J92" s="226"/>
      <c r="K92" s="191"/>
      <c r="L92" s="272"/>
      <c r="M92" s="271">
        <v>250000000</v>
      </c>
      <c r="N92" s="252"/>
    </row>
    <row r="93" spans="1:15" s="217" customFormat="1" ht="17.850000000000001" customHeight="1" thickTop="1">
      <c r="A93" s="217" t="s">
        <v>1</v>
      </c>
      <c r="B93" s="217" t="s">
        <v>65</v>
      </c>
      <c r="E93" s="273"/>
      <c r="F93" s="273"/>
      <c r="G93" s="274"/>
      <c r="H93" s="274"/>
      <c r="I93" s="274"/>
      <c r="J93" s="274"/>
      <c r="K93" s="274"/>
      <c r="L93" s="274"/>
      <c r="M93" s="274"/>
      <c r="N93" s="6"/>
      <c r="O93" s="6"/>
    </row>
    <row r="94" spans="1:15" ht="17.850000000000001" customHeight="1">
      <c r="A94" s="217"/>
      <c r="B94" s="217"/>
      <c r="C94" s="360" t="s">
        <v>68</v>
      </c>
      <c r="D94" s="360"/>
      <c r="E94" s="235"/>
      <c r="F94" s="235"/>
      <c r="G94" s="191">
        <v>250000000</v>
      </c>
      <c r="H94" s="226"/>
      <c r="I94" s="6"/>
      <c r="J94" s="226"/>
      <c r="K94" s="260">
        <v>250000000</v>
      </c>
      <c r="L94" s="226"/>
    </row>
    <row r="95" spans="1:15" ht="17.850000000000001" customHeight="1">
      <c r="A95" s="217"/>
      <c r="B95" s="217"/>
      <c r="C95" s="360" t="s">
        <v>67</v>
      </c>
      <c r="D95" s="360"/>
      <c r="E95" s="235"/>
      <c r="F95" s="235"/>
      <c r="G95" s="191"/>
      <c r="H95" s="226"/>
      <c r="I95" s="191">
        <v>250000000</v>
      </c>
      <c r="J95" s="226"/>
      <c r="K95" s="245"/>
      <c r="L95" s="226"/>
      <c r="M95" s="245">
        <v>250000000</v>
      </c>
    </row>
    <row r="96" spans="1:15" ht="17.850000000000001" customHeight="1">
      <c r="A96" s="217"/>
      <c r="B96" s="217"/>
      <c r="C96" s="360"/>
      <c r="D96" s="360"/>
      <c r="E96" s="235"/>
      <c r="F96" s="235"/>
      <c r="G96" s="6"/>
      <c r="H96" s="6"/>
      <c r="I96" s="6"/>
      <c r="J96" s="6"/>
      <c r="K96" s="6"/>
      <c r="N96" s="224"/>
    </row>
    <row r="97" spans="1:23" ht="17.850000000000001" customHeight="1">
      <c r="A97" s="275" t="s">
        <v>69</v>
      </c>
      <c r="B97" s="217"/>
      <c r="C97" s="217"/>
      <c r="E97" s="235"/>
      <c r="F97" s="235"/>
      <c r="G97" s="113"/>
      <c r="H97" s="226"/>
      <c r="I97" s="113"/>
      <c r="J97" s="226"/>
      <c r="K97" s="113"/>
      <c r="L97" s="226"/>
      <c r="M97" s="245"/>
    </row>
    <row r="98" spans="1:23" ht="17.850000000000001" customHeight="1">
      <c r="A98" s="217"/>
      <c r="B98" s="217" t="s">
        <v>70</v>
      </c>
      <c r="C98" s="217"/>
      <c r="E98" s="235"/>
      <c r="F98" s="235"/>
      <c r="G98" s="113"/>
      <c r="H98" s="226"/>
      <c r="I98" s="113"/>
      <c r="J98" s="226"/>
      <c r="K98" s="113"/>
      <c r="L98" s="226"/>
      <c r="M98" s="245"/>
      <c r="T98" s="260"/>
      <c r="U98" s="260"/>
      <c r="V98" s="260"/>
      <c r="W98" s="260"/>
    </row>
    <row r="99" spans="1:23" ht="17.850000000000001" customHeight="1">
      <c r="A99" s="217"/>
      <c r="B99" s="217" t="s">
        <v>2</v>
      </c>
      <c r="C99" s="217" t="s">
        <v>71</v>
      </c>
      <c r="D99" s="4">
        <v>24</v>
      </c>
      <c r="E99" s="235"/>
      <c r="F99" s="235"/>
      <c r="G99" s="113">
        <v>1498212.27</v>
      </c>
      <c r="H99" s="226"/>
      <c r="I99" s="113">
        <v>1498212.27</v>
      </c>
      <c r="J99" s="226"/>
      <c r="K99" s="113">
        <v>1498212.27</v>
      </c>
      <c r="L99" s="226"/>
      <c r="M99" s="113">
        <v>1498212.27</v>
      </c>
      <c r="N99" s="252"/>
    </row>
    <row r="100" spans="1:23" ht="17.850000000000001" customHeight="1">
      <c r="A100" s="217"/>
      <c r="B100" s="217" t="s">
        <v>72</v>
      </c>
      <c r="C100" s="217"/>
      <c r="E100" s="235"/>
      <c r="F100" s="235"/>
      <c r="G100" s="113">
        <v>38436967.990000002</v>
      </c>
      <c r="H100" s="226">
        <v>0</v>
      </c>
      <c r="I100" s="113">
        <v>17987521.879999999</v>
      </c>
      <c r="J100" s="226"/>
      <c r="K100" s="113">
        <v>12849935.33</v>
      </c>
      <c r="L100" s="226"/>
      <c r="M100" s="113">
        <v>4450624.12</v>
      </c>
      <c r="N100" s="260"/>
    </row>
    <row r="101" spans="1:23" ht="17.850000000000001" customHeight="1">
      <c r="A101" s="247" t="s">
        <v>73</v>
      </c>
      <c r="E101" s="235"/>
      <c r="F101" s="235"/>
      <c r="G101" s="254">
        <v>289935180.25999999</v>
      </c>
      <c r="H101" s="226"/>
      <c r="I101" s="254">
        <v>269485734.14999998</v>
      </c>
      <c r="J101" s="226"/>
      <c r="K101" s="254">
        <v>264348147.59999999</v>
      </c>
      <c r="L101" s="276"/>
      <c r="M101" s="254">
        <v>255948836.38999999</v>
      </c>
      <c r="N101" s="252"/>
      <c r="Q101" s="113"/>
      <c r="R101" s="226"/>
      <c r="S101" s="113"/>
      <c r="T101" s="226"/>
      <c r="U101" s="113"/>
      <c r="V101" s="226"/>
      <c r="W101" s="245"/>
    </row>
    <row r="102" spans="1:23" ht="17.850000000000001" customHeight="1">
      <c r="A102" s="238" t="s">
        <v>74</v>
      </c>
      <c r="E102" s="235"/>
      <c r="F102" s="235"/>
      <c r="G102" s="277">
        <v>34797549.490000002</v>
      </c>
      <c r="H102" s="226"/>
      <c r="I102" s="277">
        <v>28304061.829999998</v>
      </c>
      <c r="J102" s="226"/>
      <c r="K102" s="278">
        <v>0</v>
      </c>
      <c r="L102" s="214"/>
      <c r="M102" s="278">
        <v>0</v>
      </c>
      <c r="Q102" s="279"/>
      <c r="R102" s="279"/>
      <c r="S102" s="279"/>
      <c r="T102" s="279"/>
      <c r="U102" s="279"/>
      <c r="V102" s="279"/>
      <c r="W102" s="279"/>
    </row>
    <row r="103" spans="1:23" ht="17.850000000000001" customHeight="1">
      <c r="A103" s="247" t="s">
        <v>75</v>
      </c>
      <c r="E103" s="235"/>
      <c r="F103" s="235"/>
      <c r="G103" s="277">
        <v>324732729.75</v>
      </c>
      <c r="H103" s="226"/>
      <c r="I103" s="277">
        <v>297789795.98000002</v>
      </c>
      <c r="J103" s="226"/>
      <c r="K103" s="254">
        <v>264348147.59999999</v>
      </c>
      <c r="L103" s="262"/>
      <c r="M103" s="254">
        <v>255948836.38999999</v>
      </c>
      <c r="N103" s="252"/>
      <c r="Q103" s="269"/>
    </row>
    <row r="104" spans="1:23" ht="17.850000000000001" customHeight="1" thickBot="1">
      <c r="A104" s="238" t="s">
        <v>76</v>
      </c>
      <c r="E104" s="235"/>
      <c r="F104" s="235"/>
      <c r="G104" s="280">
        <v>384796262.94999999</v>
      </c>
      <c r="H104" s="226"/>
      <c r="I104" s="280">
        <v>351579869.42000002</v>
      </c>
      <c r="J104" s="226"/>
      <c r="K104" s="280">
        <v>293654841.80000001</v>
      </c>
      <c r="L104" s="262"/>
      <c r="M104" s="280">
        <v>303914417.03200001</v>
      </c>
      <c r="N104" s="252">
        <f>G104-G29</f>
        <v>0</v>
      </c>
      <c r="O104" s="252"/>
      <c r="Q104" s="269"/>
    </row>
    <row r="105" spans="1:23" ht="19.2" customHeight="1" thickTop="1">
      <c r="A105" s="238"/>
      <c r="E105" s="235"/>
      <c r="F105" s="235"/>
      <c r="G105" s="268"/>
      <c r="H105" s="226"/>
      <c r="I105" s="268"/>
      <c r="J105" s="226"/>
      <c r="K105" s="268"/>
      <c r="L105" s="262"/>
      <c r="M105" s="268"/>
      <c r="N105" s="252"/>
      <c r="O105" s="252"/>
      <c r="Q105" s="269"/>
    </row>
    <row r="106" spans="1:23" s="238" customFormat="1" ht="19.95" customHeight="1">
      <c r="A106" s="359"/>
      <c r="B106" s="359"/>
      <c r="C106" s="359"/>
      <c r="D106" s="359"/>
      <c r="E106" s="359"/>
      <c r="F106" s="359"/>
      <c r="G106" s="359"/>
      <c r="H106" s="359"/>
      <c r="I106" s="359"/>
      <c r="J106" s="359"/>
      <c r="K106" s="359"/>
      <c r="L106" s="359"/>
      <c r="M106" s="359"/>
      <c r="N106" s="11"/>
      <c r="O106" s="11"/>
      <c r="Q106" s="268"/>
    </row>
    <row r="107" spans="1:23" s="238" customFormat="1" ht="19.95" customHeight="1">
      <c r="A107" s="359"/>
      <c r="B107" s="359"/>
      <c r="C107" s="359"/>
      <c r="D107" s="359"/>
      <c r="E107" s="359"/>
      <c r="F107" s="359"/>
      <c r="G107" s="359"/>
      <c r="H107" s="359"/>
      <c r="I107" s="359"/>
      <c r="J107" s="359"/>
      <c r="K107" s="359"/>
      <c r="L107" s="359"/>
      <c r="M107" s="359"/>
      <c r="N107" s="11"/>
      <c r="O107" s="11"/>
      <c r="Q107" s="268"/>
    </row>
    <row r="108" spans="1:23" s="238" customFormat="1" ht="19.95" customHeight="1">
      <c r="A108" s="359"/>
      <c r="B108" s="359"/>
      <c r="C108" s="359"/>
      <c r="D108" s="359"/>
      <c r="E108" s="359"/>
      <c r="F108" s="359"/>
      <c r="G108" s="359"/>
      <c r="H108" s="359"/>
      <c r="I108" s="359"/>
      <c r="J108" s="359"/>
      <c r="K108" s="359"/>
      <c r="L108" s="359"/>
      <c r="M108" s="359"/>
      <c r="N108" s="11"/>
      <c r="O108" s="11"/>
    </row>
    <row r="109" spans="1:23" s="238" customFormat="1" ht="19.95" customHeight="1">
      <c r="A109" s="295"/>
      <c r="B109" s="295"/>
      <c r="C109" s="295"/>
      <c r="D109" s="295"/>
      <c r="E109" s="295"/>
      <c r="F109" s="295"/>
      <c r="G109" s="295"/>
      <c r="H109" s="295"/>
      <c r="I109" s="295"/>
      <c r="J109" s="295"/>
      <c r="K109" s="295"/>
      <c r="L109" s="295"/>
      <c r="M109" s="295"/>
      <c r="N109" s="11"/>
      <c r="O109" s="11"/>
    </row>
    <row r="110" spans="1:23" s="74" customFormat="1" ht="19.95" customHeight="1">
      <c r="A110" s="151"/>
      <c r="B110" s="151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76"/>
      <c r="O110" s="76"/>
    </row>
    <row r="111" spans="1:23" s="74" customFormat="1" ht="15" customHeight="1">
      <c r="A111" s="125"/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76"/>
      <c r="O111" s="76"/>
    </row>
    <row r="112" spans="1:23" s="74" customFormat="1" ht="19.95" customHeight="1">
      <c r="A112" s="102"/>
      <c r="B112" s="102"/>
      <c r="C112" s="102"/>
      <c r="D112" s="102"/>
      <c r="E112" s="102"/>
      <c r="F112" s="102"/>
      <c r="G112" s="103"/>
      <c r="H112" s="103"/>
      <c r="I112" s="102"/>
      <c r="J112" s="102"/>
      <c r="K112" s="102"/>
      <c r="L112" s="102"/>
      <c r="M112" s="102"/>
      <c r="N112" s="76"/>
      <c r="O112" s="76"/>
    </row>
    <row r="113" spans="1:15" s="74" customFormat="1" ht="19.95" customHeight="1">
      <c r="A113" s="155"/>
      <c r="B113" s="155"/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76"/>
      <c r="O113" s="76"/>
    </row>
    <row r="114" spans="1:15" s="74" customFormat="1" ht="19.2" customHeight="1">
      <c r="A114" s="155"/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76"/>
      <c r="O114" s="76"/>
    </row>
    <row r="115" spans="1:15" ht="24" customHeight="1">
      <c r="G115" s="11">
        <f t="shared" ref="G115:M115" si="0">G104-G29</f>
        <v>0</v>
      </c>
      <c r="H115" s="11">
        <f t="shared" si="0"/>
        <v>0</v>
      </c>
      <c r="I115" s="11">
        <f t="shared" si="0"/>
        <v>0</v>
      </c>
      <c r="J115" s="11">
        <f t="shared" si="0"/>
        <v>0</v>
      </c>
      <c r="K115" s="11">
        <f t="shared" si="0"/>
        <v>0</v>
      </c>
      <c r="L115" s="11">
        <f t="shared" si="0"/>
        <v>0</v>
      </c>
      <c r="M115" s="11">
        <f t="shared" si="0"/>
        <v>1.999974250793457E-3</v>
      </c>
    </row>
  </sheetData>
  <mergeCells count="48">
    <mergeCell ref="A3:M3"/>
    <mergeCell ref="A70:M70"/>
    <mergeCell ref="A107:M107"/>
    <mergeCell ref="A108:M108"/>
    <mergeCell ref="A40:M40"/>
    <mergeCell ref="A30:M30"/>
    <mergeCell ref="A31:M31"/>
    <mergeCell ref="A32:M32"/>
    <mergeCell ref="A33:M33"/>
    <mergeCell ref="A78:M78"/>
    <mergeCell ref="A80:M80"/>
    <mergeCell ref="A46:M46"/>
    <mergeCell ref="A68:M68"/>
    <mergeCell ref="A69:M69"/>
    <mergeCell ref="A4:M4"/>
    <mergeCell ref="K10:M10"/>
    <mergeCell ref="G10:I10"/>
    <mergeCell ref="A42:M42"/>
    <mergeCell ref="G9:I9"/>
    <mergeCell ref="K9:M9"/>
    <mergeCell ref="A106:M106"/>
    <mergeCell ref="A83:M83"/>
    <mergeCell ref="K85:M85"/>
    <mergeCell ref="C91:D91"/>
    <mergeCell ref="C95:D95"/>
    <mergeCell ref="C94:D94"/>
    <mergeCell ref="C96:D96"/>
    <mergeCell ref="C92:D92"/>
    <mergeCell ref="K49:M49"/>
    <mergeCell ref="G86:I86"/>
    <mergeCell ref="K86:M86"/>
    <mergeCell ref="A79:M79"/>
    <mergeCell ref="A1:M1"/>
    <mergeCell ref="G48:I48"/>
    <mergeCell ref="G47:M47"/>
    <mergeCell ref="G8:M8"/>
    <mergeCell ref="G85:I85"/>
    <mergeCell ref="G84:M84"/>
    <mergeCell ref="A43:M43"/>
    <mergeCell ref="A41:M41"/>
    <mergeCell ref="A44:M44"/>
    <mergeCell ref="K48:M48"/>
    <mergeCell ref="A77:M77"/>
    <mergeCell ref="A2:M2"/>
    <mergeCell ref="A81:M81"/>
    <mergeCell ref="A5:M5"/>
    <mergeCell ref="A7:M7"/>
    <mergeCell ref="G49:I49"/>
  </mergeCells>
  <pageMargins left="0.98425196850393704" right="0.31496062992125984" top="0.82677165354330717" bottom="0.78740157480314965" header="0.51181102362204722" footer="0.78740157480314965"/>
  <pageSetup paperSize="9" scale="93" firstPageNumber="2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9" max="12" man="1"/>
    <brk id="76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51"/>
  <sheetViews>
    <sheetView view="pageBreakPreview" topLeftCell="A47" zoomScaleSheetLayoutView="100" workbookViewId="0">
      <selection activeCell="A55" sqref="A55:B61"/>
    </sheetView>
  </sheetViews>
  <sheetFormatPr defaultColWidth="5.21875" defaultRowHeight="24" customHeight="1"/>
  <cols>
    <col min="1" max="1" width="1.21875" style="20" customWidth="1"/>
    <col min="2" max="2" width="27.21875" style="20" customWidth="1"/>
    <col min="3" max="3" width="4.44140625" style="26" customWidth="1"/>
    <col min="4" max="4" width="2.109375" style="19" customWidth="1"/>
    <col min="5" max="5" width="0.77734375" style="27" customWidth="1"/>
    <col min="6" max="6" width="12.21875" style="28" customWidth="1"/>
    <col min="7" max="7" width="0.77734375" style="29" customWidth="1"/>
    <col min="8" max="8" width="12.109375" style="28" customWidth="1"/>
    <col min="9" max="9" width="0.77734375" style="29" customWidth="1"/>
    <col min="10" max="10" width="12.21875" style="29" customWidth="1"/>
    <col min="11" max="11" width="0.77734375" style="29" customWidth="1"/>
    <col min="12" max="12" width="12.77734375" style="29" customWidth="1"/>
    <col min="13" max="14" width="16.77734375" style="29" customWidth="1"/>
    <col min="15" max="15" width="11.77734375" style="19" customWidth="1"/>
    <col min="16" max="16" width="12" style="20" customWidth="1"/>
    <col min="17" max="17" width="15.109375" style="20" customWidth="1"/>
    <col min="18" max="18" width="12.77734375" style="20" customWidth="1"/>
    <col min="19" max="19" width="10.21875" style="20" customWidth="1"/>
    <col min="20" max="21" width="11.77734375" style="20" bestFit="1" customWidth="1"/>
    <col min="22" max="22" width="11.109375" style="20" bestFit="1" customWidth="1"/>
    <col min="23" max="23" width="11.77734375" style="20" bestFit="1" customWidth="1"/>
    <col min="24" max="24" width="13.77734375" style="20" customWidth="1"/>
    <col min="25" max="25" width="5.77734375" style="20" customWidth="1"/>
    <col min="26" max="26" width="15.21875" style="20" bestFit="1" customWidth="1"/>
    <col min="27" max="27" width="5.21875" style="20"/>
    <col min="28" max="28" width="9" style="20" bestFit="1" customWidth="1"/>
    <col min="29" max="29" width="11.77734375" style="20" bestFit="1" customWidth="1"/>
    <col min="30" max="30" width="11.109375" style="20" bestFit="1" customWidth="1"/>
    <col min="31" max="16384" width="5.21875" style="20"/>
  </cols>
  <sheetData>
    <row r="1" spans="1:29" s="13" customFormat="1" ht="21" customHeight="1">
      <c r="A1" s="359" t="s">
        <v>0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163"/>
      <c r="N1" s="163"/>
      <c r="O1" s="12"/>
    </row>
    <row r="2" spans="1:29" s="12" customFormat="1" ht="21" customHeight="1">
      <c r="A2" s="356" t="s">
        <v>14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165"/>
      <c r="N2" s="162"/>
      <c r="O2" s="14"/>
      <c r="U2" s="15"/>
      <c r="V2" s="15"/>
      <c r="W2" s="15"/>
      <c r="X2" s="15"/>
      <c r="Y2" s="15"/>
    </row>
    <row r="3" spans="1:29" s="12" customFormat="1" ht="21" customHeight="1">
      <c r="A3" s="356" t="s">
        <v>41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165"/>
      <c r="N3" s="165"/>
      <c r="O3" s="14"/>
      <c r="U3" s="15"/>
      <c r="V3" s="15"/>
      <c r="W3" s="15"/>
      <c r="X3" s="15"/>
      <c r="Y3" s="15"/>
    </row>
    <row r="4" spans="1:29" s="12" customFormat="1" ht="21" customHeight="1">
      <c r="A4" s="366" t="s">
        <v>77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16"/>
      <c r="N4" s="16"/>
      <c r="O4" s="17"/>
      <c r="P4" s="17"/>
      <c r="U4" s="15"/>
      <c r="V4" s="15"/>
      <c r="W4" s="15"/>
      <c r="X4" s="15"/>
      <c r="Y4" s="15"/>
    </row>
    <row r="5" spans="1:29" s="12" customFormat="1" ht="21" customHeight="1">
      <c r="A5" s="362" t="s">
        <v>78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18"/>
      <c r="N5" s="18"/>
      <c r="U5" s="15"/>
      <c r="V5" s="15"/>
      <c r="W5" s="15"/>
      <c r="X5" s="15"/>
      <c r="Y5" s="15"/>
    </row>
    <row r="6" spans="1:29" s="12" customFormat="1" ht="11.4" customHeigh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U6" s="15"/>
      <c r="V6" s="15"/>
      <c r="W6" s="15"/>
      <c r="X6" s="15"/>
      <c r="Y6" s="15"/>
    </row>
    <row r="7" spans="1:29" s="64" customFormat="1" ht="16.5" customHeight="1">
      <c r="A7" s="60"/>
      <c r="B7" s="60"/>
      <c r="C7" s="61"/>
      <c r="D7" s="62"/>
      <c r="E7" s="63"/>
      <c r="F7" s="363" t="s">
        <v>24</v>
      </c>
      <c r="G7" s="363"/>
      <c r="H7" s="363"/>
      <c r="I7" s="363"/>
      <c r="J7" s="363"/>
      <c r="K7" s="363"/>
      <c r="L7" s="363"/>
      <c r="M7" s="281"/>
      <c r="N7" s="281"/>
      <c r="O7" s="62"/>
      <c r="U7" s="282"/>
      <c r="V7" s="282"/>
      <c r="W7" s="282"/>
      <c r="X7" s="282"/>
      <c r="Y7" s="282"/>
    </row>
    <row r="8" spans="1:29" s="64" customFormat="1" ht="16.5" customHeight="1">
      <c r="C8" s="61"/>
      <c r="D8" s="62"/>
      <c r="E8" s="65"/>
      <c r="F8" s="364" t="s">
        <v>17</v>
      </c>
      <c r="G8" s="364"/>
      <c r="H8" s="364"/>
      <c r="I8" s="346"/>
      <c r="J8" s="364" t="s">
        <v>79</v>
      </c>
      <c r="K8" s="364"/>
      <c r="L8" s="364"/>
      <c r="M8" s="283"/>
      <c r="N8" s="283"/>
      <c r="O8" s="62"/>
      <c r="U8" s="282"/>
      <c r="V8" s="282"/>
      <c r="W8" s="282"/>
      <c r="X8" s="282"/>
      <c r="Y8" s="282"/>
    </row>
    <row r="9" spans="1:29" s="64" customFormat="1" ht="16.5" customHeight="1">
      <c r="C9" s="61"/>
      <c r="D9" s="62"/>
      <c r="E9" s="65"/>
      <c r="F9" s="365" t="s">
        <v>80</v>
      </c>
      <c r="G9" s="365"/>
      <c r="H9" s="365"/>
      <c r="I9" s="347"/>
      <c r="J9" s="365" t="s">
        <v>80</v>
      </c>
      <c r="K9" s="365"/>
      <c r="L9" s="365"/>
      <c r="M9" s="283"/>
      <c r="N9" s="283"/>
      <c r="O9" s="62"/>
      <c r="U9" s="282"/>
      <c r="V9" s="282"/>
      <c r="W9" s="282"/>
      <c r="X9" s="282"/>
      <c r="Y9" s="282"/>
    </row>
    <row r="10" spans="1:29" s="64" customFormat="1" ht="16.5" customHeight="1">
      <c r="C10" s="344" t="s">
        <v>28</v>
      </c>
      <c r="D10" s="70"/>
      <c r="E10" s="65"/>
      <c r="F10" s="348">
        <v>2021</v>
      </c>
      <c r="G10" s="349"/>
      <c r="H10" s="348">
        <v>2020</v>
      </c>
      <c r="I10" s="349"/>
      <c r="J10" s="348">
        <v>2021</v>
      </c>
      <c r="K10" s="350"/>
      <c r="L10" s="348">
        <v>2020</v>
      </c>
      <c r="M10" s="69"/>
      <c r="N10" s="69"/>
      <c r="O10" s="62"/>
      <c r="U10" s="282"/>
      <c r="V10" s="282"/>
      <c r="W10" s="282"/>
      <c r="X10" s="282"/>
      <c r="Y10" s="282"/>
    </row>
    <row r="11" spans="1:29" s="64" customFormat="1" ht="16.5" customHeight="1">
      <c r="A11" s="114" t="s">
        <v>81</v>
      </c>
      <c r="C11" s="169"/>
      <c r="D11" s="169"/>
      <c r="E11" s="68"/>
      <c r="F11" s="69"/>
      <c r="G11" s="66"/>
      <c r="H11" s="69"/>
      <c r="I11" s="66"/>
      <c r="J11" s="69"/>
      <c r="K11" s="67"/>
      <c r="L11" s="69"/>
      <c r="M11" s="69"/>
      <c r="N11" s="69"/>
      <c r="O11" s="62"/>
      <c r="U11" s="282"/>
      <c r="V11" s="282"/>
      <c r="W11" s="282"/>
      <c r="X11" s="282"/>
      <c r="Y11" s="282"/>
    </row>
    <row r="12" spans="1:29" s="64" customFormat="1" ht="16.5" customHeight="1">
      <c r="B12" s="70" t="s">
        <v>82</v>
      </c>
      <c r="C12" s="71"/>
      <c r="D12" s="169"/>
      <c r="E12" s="70"/>
      <c r="F12" s="82">
        <v>213076903.28999999</v>
      </c>
      <c r="G12" s="83"/>
      <c r="H12" s="82">
        <v>173918645.78999999</v>
      </c>
      <c r="I12" s="83"/>
      <c r="J12" s="83">
        <v>90385311.820000008</v>
      </c>
      <c r="K12" s="83"/>
      <c r="L12" s="83">
        <v>81528464.510000005</v>
      </c>
      <c r="M12" s="284"/>
      <c r="N12" s="284"/>
      <c r="O12" s="285"/>
      <c r="Q12" s="282"/>
      <c r="U12" s="282"/>
      <c r="V12" s="282"/>
      <c r="W12" s="282"/>
      <c r="X12" s="282"/>
      <c r="Y12" s="282"/>
    </row>
    <row r="13" spans="1:29" s="64" customFormat="1" ht="16.5" customHeight="1">
      <c r="B13" s="70" t="s">
        <v>84</v>
      </c>
      <c r="C13" s="71"/>
      <c r="D13" s="169"/>
      <c r="E13" s="70"/>
      <c r="F13" s="106">
        <v>0</v>
      </c>
      <c r="G13" s="84"/>
      <c r="H13" s="106">
        <v>0</v>
      </c>
      <c r="I13" s="84"/>
      <c r="J13" s="83">
        <v>1680000</v>
      </c>
      <c r="K13" s="84"/>
      <c r="L13" s="83">
        <v>1680000</v>
      </c>
      <c r="M13" s="284"/>
      <c r="N13" s="284"/>
      <c r="O13" s="285"/>
      <c r="P13" s="286"/>
      <c r="Q13" s="282"/>
      <c r="U13" s="282"/>
      <c r="V13" s="282"/>
      <c r="W13" s="282"/>
      <c r="X13" s="282"/>
      <c r="Y13" s="282"/>
      <c r="AC13" s="282"/>
    </row>
    <row r="14" spans="1:29" s="64" customFormat="1" ht="16.5" customHeight="1">
      <c r="B14" s="70" t="s">
        <v>83</v>
      </c>
      <c r="C14" s="71"/>
      <c r="D14" s="169"/>
      <c r="E14" s="70"/>
      <c r="F14" s="82">
        <v>1093165.77</v>
      </c>
      <c r="G14" s="84"/>
      <c r="H14" s="82">
        <v>961598.79</v>
      </c>
      <c r="I14" s="84"/>
      <c r="J14" s="83">
        <v>2072725.54</v>
      </c>
      <c r="K14" s="84"/>
      <c r="L14" s="83">
        <v>1359876.46</v>
      </c>
      <c r="M14" s="284"/>
      <c r="N14" s="284"/>
      <c r="O14" s="285"/>
      <c r="P14" s="286"/>
      <c r="Q14" s="282"/>
      <c r="U14" s="282"/>
      <c r="V14" s="282"/>
      <c r="W14" s="282"/>
      <c r="X14" s="282"/>
      <c r="Y14" s="282"/>
      <c r="AC14" s="282"/>
    </row>
    <row r="15" spans="1:29" s="64" customFormat="1" ht="16.5" customHeight="1">
      <c r="A15" s="115" t="s">
        <v>85</v>
      </c>
      <c r="B15" s="70"/>
      <c r="C15" s="71"/>
      <c r="D15" s="169"/>
      <c r="E15" s="70"/>
      <c r="F15" s="164">
        <v>214170069.06</v>
      </c>
      <c r="G15" s="84"/>
      <c r="H15" s="164">
        <v>174880244.57999998</v>
      </c>
      <c r="I15" s="84"/>
      <c r="J15" s="85">
        <v>94138037.360000014</v>
      </c>
      <c r="K15" s="84"/>
      <c r="L15" s="85">
        <v>84568340.969999999</v>
      </c>
      <c r="M15" s="284"/>
      <c r="N15" s="284"/>
      <c r="O15" s="285"/>
      <c r="P15" s="286"/>
      <c r="Q15" s="282"/>
      <c r="R15" s="287"/>
      <c r="U15" s="282"/>
      <c r="V15" s="282"/>
      <c r="W15" s="282"/>
      <c r="X15" s="282"/>
      <c r="Y15" s="282"/>
      <c r="AC15" s="282"/>
    </row>
    <row r="16" spans="1:29" s="64" customFormat="1" ht="16.5" customHeight="1">
      <c r="A16" s="115" t="s">
        <v>86</v>
      </c>
      <c r="C16" s="71"/>
      <c r="D16" s="169"/>
      <c r="E16" s="70"/>
      <c r="F16" s="86"/>
      <c r="G16" s="83"/>
      <c r="H16" s="86"/>
      <c r="I16" s="83"/>
      <c r="J16" s="86"/>
      <c r="K16" s="83"/>
      <c r="L16" s="86"/>
      <c r="M16" s="284"/>
      <c r="N16" s="284"/>
      <c r="O16" s="62"/>
      <c r="Q16" s="282"/>
      <c r="U16" s="282"/>
      <c r="V16" s="282"/>
      <c r="W16" s="282"/>
      <c r="X16" s="282"/>
      <c r="Y16" s="282"/>
    </row>
    <row r="17" spans="1:25" s="64" customFormat="1" ht="16.5" customHeight="1">
      <c r="A17" s="70"/>
      <c r="B17" s="64" t="s">
        <v>87</v>
      </c>
      <c r="C17" s="71"/>
      <c r="D17" s="169"/>
      <c r="E17" s="70"/>
      <c r="F17" s="119">
        <v>148389448.75</v>
      </c>
      <c r="G17" s="83"/>
      <c r="H17" s="119">
        <v>122488027.95999999</v>
      </c>
      <c r="I17" s="83"/>
      <c r="J17" s="82">
        <v>61822461.040000007</v>
      </c>
      <c r="K17" s="83"/>
      <c r="L17" s="82">
        <v>58662999</v>
      </c>
      <c r="M17" s="284"/>
      <c r="N17" s="284"/>
      <c r="O17" s="62"/>
      <c r="Q17" s="282"/>
      <c r="R17" s="287"/>
      <c r="U17" s="282"/>
      <c r="V17" s="282"/>
      <c r="W17" s="282"/>
      <c r="X17" s="282"/>
      <c r="Y17" s="282"/>
    </row>
    <row r="18" spans="1:25" s="64" customFormat="1" ht="16.5" customHeight="1">
      <c r="A18" s="70"/>
      <c r="B18" s="70" t="s">
        <v>88</v>
      </c>
      <c r="C18" s="71"/>
      <c r="D18" s="169"/>
      <c r="E18" s="70"/>
      <c r="F18" s="119">
        <v>11448283.710000001</v>
      </c>
      <c r="G18" s="83"/>
      <c r="H18" s="119">
        <v>7223485.8300000001</v>
      </c>
      <c r="I18" s="83"/>
      <c r="J18" s="82">
        <v>6860753.3699999992</v>
      </c>
      <c r="K18" s="83"/>
      <c r="L18" s="82">
        <v>5853918.6100000003</v>
      </c>
      <c r="M18" s="284"/>
      <c r="N18" s="284"/>
      <c r="O18" s="62"/>
      <c r="Q18" s="282"/>
      <c r="R18" s="287"/>
      <c r="U18" s="282"/>
      <c r="V18" s="282"/>
      <c r="W18" s="282"/>
      <c r="X18" s="282"/>
      <c r="Y18" s="282"/>
    </row>
    <row r="19" spans="1:25" s="64" customFormat="1" ht="16.5" customHeight="1">
      <c r="B19" s="70" t="s">
        <v>89</v>
      </c>
      <c r="C19" s="61"/>
      <c r="D19" s="62"/>
      <c r="E19" s="70"/>
      <c r="F19" s="120">
        <v>19753711.739999995</v>
      </c>
      <c r="G19" s="84"/>
      <c r="H19" s="120">
        <v>21256889.549999993</v>
      </c>
      <c r="I19" s="84"/>
      <c r="J19" s="83">
        <v>14514619.119999997</v>
      </c>
      <c r="K19" s="84"/>
      <c r="L19" s="83">
        <v>17394454.419999994</v>
      </c>
      <c r="M19" s="284"/>
      <c r="N19" s="284"/>
      <c r="O19" s="285"/>
      <c r="Q19" s="282"/>
      <c r="R19" s="286"/>
      <c r="T19" s="87"/>
      <c r="U19" s="282"/>
      <c r="V19" s="282"/>
      <c r="W19" s="282"/>
      <c r="X19" s="282"/>
      <c r="Y19" s="282"/>
    </row>
    <row r="20" spans="1:25" s="64" customFormat="1" ht="16.5" customHeight="1">
      <c r="A20" s="114" t="s">
        <v>90</v>
      </c>
      <c r="B20" s="72"/>
      <c r="C20" s="71"/>
      <c r="D20" s="169"/>
      <c r="E20" s="70"/>
      <c r="F20" s="85">
        <v>179591444.19999999</v>
      </c>
      <c r="G20" s="83"/>
      <c r="H20" s="85">
        <v>150968403.33999997</v>
      </c>
      <c r="I20" s="83"/>
      <c r="J20" s="85">
        <v>83197833.530000001</v>
      </c>
      <c r="K20" s="83"/>
      <c r="L20" s="85">
        <v>81911372.030000001</v>
      </c>
      <c r="M20" s="284"/>
      <c r="N20" s="284"/>
      <c r="O20" s="285"/>
      <c r="Q20" s="282"/>
      <c r="R20" s="286"/>
      <c r="T20" s="87"/>
      <c r="U20" s="282"/>
      <c r="V20" s="282"/>
      <c r="W20" s="282"/>
      <c r="X20" s="282"/>
      <c r="Y20" s="282"/>
    </row>
    <row r="21" spans="1:25" s="64" customFormat="1" ht="16.5" customHeight="1">
      <c r="A21" s="114" t="s">
        <v>91</v>
      </c>
      <c r="B21" s="72"/>
      <c r="C21" s="71"/>
      <c r="D21" s="169"/>
      <c r="E21" s="70"/>
      <c r="F21" s="117">
        <f>F15-F20</f>
        <v>34578624.860000014</v>
      </c>
      <c r="G21" s="83"/>
      <c r="H21" s="117">
        <v>23911841.24000001</v>
      </c>
      <c r="I21" s="83"/>
      <c r="J21" s="117">
        <v>10940203.830000013</v>
      </c>
      <c r="K21" s="83"/>
      <c r="L21" s="117">
        <v>2656968.9399999976</v>
      </c>
      <c r="M21" s="288"/>
      <c r="N21" s="284"/>
      <c r="O21" s="285"/>
      <c r="Q21" s="282"/>
      <c r="R21" s="286"/>
      <c r="T21" s="87"/>
      <c r="U21" s="282"/>
      <c r="V21" s="282"/>
      <c r="W21" s="282"/>
      <c r="X21" s="282"/>
      <c r="Y21" s="282"/>
    </row>
    <row r="22" spans="1:25" s="64" customFormat="1" ht="16.5" customHeight="1">
      <c r="B22" s="72" t="s">
        <v>92</v>
      </c>
      <c r="C22" s="61"/>
      <c r="D22" s="62"/>
      <c r="E22" s="70"/>
      <c r="F22" s="82">
        <v>1601131.4900000002</v>
      </c>
      <c r="G22" s="83"/>
      <c r="H22" s="82">
        <v>2273788.23</v>
      </c>
      <c r="I22" s="83"/>
      <c r="J22" s="83">
        <v>1262482.54</v>
      </c>
      <c r="K22" s="83"/>
      <c r="L22" s="83">
        <v>2227115.48</v>
      </c>
      <c r="M22" s="288"/>
      <c r="N22" s="284"/>
      <c r="O22" s="285"/>
      <c r="P22" s="287"/>
      <c r="Q22" s="282"/>
      <c r="R22" s="286"/>
      <c r="U22" s="282"/>
      <c r="V22" s="282"/>
      <c r="W22" s="282"/>
      <c r="X22" s="282"/>
      <c r="Y22" s="282"/>
    </row>
    <row r="23" spans="1:25" s="64" customFormat="1" ht="16.5" customHeight="1">
      <c r="A23" s="114" t="s">
        <v>93</v>
      </c>
      <c r="B23" s="72"/>
      <c r="C23" s="71"/>
      <c r="D23" s="169"/>
      <c r="E23" s="70"/>
      <c r="F23" s="118">
        <f>F21-F22</f>
        <v>32977493.370000012</v>
      </c>
      <c r="G23" s="84"/>
      <c r="H23" s="118">
        <v>21638053.010000009</v>
      </c>
      <c r="I23" s="84"/>
      <c r="J23" s="118">
        <v>9677721.2899999991</v>
      </c>
      <c r="K23" s="84"/>
      <c r="L23" s="118">
        <v>429853.45999999763</v>
      </c>
      <c r="M23" s="149"/>
      <c r="N23" s="284"/>
      <c r="O23" s="62"/>
      <c r="Q23" s="282"/>
      <c r="T23" s="87"/>
      <c r="U23" s="282"/>
      <c r="V23" s="282"/>
      <c r="W23" s="282"/>
      <c r="X23" s="282"/>
      <c r="Y23" s="282"/>
    </row>
    <row r="24" spans="1:25" s="64" customFormat="1" ht="16.5" customHeight="1">
      <c r="A24" s="72" t="s">
        <v>5</v>
      </c>
      <c r="B24" s="64" t="s">
        <v>94</v>
      </c>
      <c r="C24" s="71">
        <v>23</v>
      </c>
      <c r="D24" s="169"/>
      <c r="E24" s="70"/>
      <c r="F24" s="88">
        <v>6625792.9299999997</v>
      </c>
      <c r="G24" s="83"/>
      <c r="H24" s="88">
        <v>4290316.8</v>
      </c>
      <c r="I24" s="83"/>
      <c r="J24" s="88">
        <v>1948720.62</v>
      </c>
      <c r="K24" s="83"/>
      <c r="L24" s="88">
        <v>91575.93</v>
      </c>
      <c r="M24" s="150"/>
      <c r="N24" s="284"/>
      <c r="O24" s="289"/>
      <c r="P24" s="287"/>
      <c r="Q24" s="282"/>
      <c r="U24" s="282"/>
      <c r="V24" s="282"/>
      <c r="W24" s="282"/>
      <c r="X24" s="282"/>
      <c r="Y24" s="282"/>
    </row>
    <row r="25" spans="1:25" s="64" customFormat="1" ht="16.5" customHeight="1">
      <c r="A25" s="115" t="s">
        <v>95</v>
      </c>
      <c r="C25" s="71"/>
      <c r="D25" s="169"/>
      <c r="E25" s="70"/>
      <c r="F25" s="129">
        <v>26351700.440000001</v>
      </c>
      <c r="G25" s="83"/>
      <c r="H25" s="129">
        <v>17347736.210000001</v>
      </c>
      <c r="I25" s="83"/>
      <c r="J25" s="129">
        <v>7729000.6699999999</v>
      </c>
      <c r="K25" s="83"/>
      <c r="L25" s="129">
        <v>338277.53</v>
      </c>
      <c r="M25" s="290"/>
      <c r="N25" s="284"/>
      <c r="O25" s="62"/>
      <c r="Q25" s="282"/>
      <c r="U25" s="282"/>
      <c r="V25" s="282"/>
      <c r="W25" s="282"/>
      <c r="X25" s="282"/>
      <c r="Y25" s="282"/>
    </row>
    <row r="26" spans="1:25" s="64" customFormat="1" ht="16.5" customHeight="1">
      <c r="A26" s="115" t="s">
        <v>96</v>
      </c>
      <c r="C26" s="71"/>
      <c r="D26" s="169"/>
      <c r="E26" s="70"/>
      <c r="F26" s="291"/>
      <c r="G26" s="131"/>
      <c r="H26" s="291"/>
      <c r="I26" s="291"/>
      <c r="J26" s="291"/>
      <c r="K26" s="291"/>
      <c r="L26" s="291"/>
      <c r="O26" s="62"/>
      <c r="Q26" s="282"/>
      <c r="U26" s="282"/>
      <c r="V26" s="282"/>
      <c r="W26" s="282"/>
      <c r="X26" s="282"/>
      <c r="Y26" s="282"/>
    </row>
    <row r="27" spans="1:25" s="64" customFormat="1" ht="16.5" customHeight="1">
      <c r="A27" s="121" t="s">
        <v>97</v>
      </c>
      <c r="B27" s="122"/>
      <c r="C27" s="71"/>
      <c r="D27" s="169"/>
      <c r="E27" s="70"/>
      <c r="F27" s="113"/>
      <c r="G27" s="87"/>
      <c r="H27" s="113"/>
      <c r="I27" s="87"/>
      <c r="J27" s="113"/>
      <c r="K27" s="97"/>
      <c r="L27" s="113"/>
      <c r="O27" s="62"/>
      <c r="Q27" s="282"/>
      <c r="U27" s="282"/>
      <c r="V27" s="282"/>
      <c r="W27" s="282"/>
      <c r="X27" s="282"/>
      <c r="Y27" s="282"/>
    </row>
    <row r="28" spans="1:25" s="64" customFormat="1" ht="16.5" customHeight="1">
      <c r="A28" s="123" t="s">
        <v>4</v>
      </c>
      <c r="B28" s="64" t="s">
        <v>98</v>
      </c>
      <c r="C28" s="71"/>
      <c r="D28" s="169"/>
      <c r="E28" s="70"/>
      <c r="F28" s="113"/>
      <c r="G28" s="87"/>
      <c r="H28" s="113"/>
      <c r="I28" s="87"/>
      <c r="J28" s="113"/>
      <c r="K28" s="97"/>
      <c r="L28" s="113"/>
      <c r="O28" s="62"/>
      <c r="Q28" s="282"/>
      <c r="U28" s="282"/>
      <c r="V28" s="282"/>
      <c r="W28" s="282"/>
      <c r="X28" s="282"/>
      <c r="Y28" s="282"/>
    </row>
    <row r="29" spans="1:25" s="64" customFormat="1" ht="16.5" customHeight="1">
      <c r="A29" s="70"/>
      <c r="B29" s="124" t="s">
        <v>99</v>
      </c>
      <c r="C29" s="71"/>
      <c r="D29" s="169"/>
      <c r="E29" s="70"/>
      <c r="F29" s="112">
        <v>591233.32999999996</v>
      </c>
      <c r="G29" s="87"/>
      <c r="H29" s="112">
        <v>49375.46</v>
      </c>
      <c r="I29" s="87"/>
      <c r="J29" s="112">
        <v>670310.54</v>
      </c>
      <c r="K29" s="97"/>
      <c r="L29" s="112">
        <v>49375.46</v>
      </c>
      <c r="O29" s="62"/>
      <c r="Q29" s="282"/>
      <c r="U29" s="282"/>
      <c r="V29" s="282"/>
      <c r="W29" s="282"/>
      <c r="X29" s="282"/>
      <c r="Y29" s="282"/>
    </row>
    <row r="30" spans="1:25" s="64" customFormat="1" ht="16.5" customHeight="1">
      <c r="A30" s="115" t="s">
        <v>187</v>
      </c>
      <c r="B30" s="70"/>
      <c r="C30" s="71"/>
      <c r="D30" s="169"/>
      <c r="E30" s="70"/>
      <c r="M30" s="292"/>
      <c r="N30" s="292"/>
      <c r="O30" s="289"/>
      <c r="P30" s="287"/>
      <c r="Q30" s="282"/>
      <c r="R30" s="287"/>
      <c r="U30" s="282"/>
      <c r="V30" s="282"/>
      <c r="W30" s="282"/>
      <c r="X30" s="282"/>
      <c r="Y30" s="282"/>
    </row>
    <row r="31" spans="1:25" s="64" customFormat="1" ht="16.5" customHeight="1" thickBot="1">
      <c r="A31" s="115" t="s">
        <v>188</v>
      </c>
      <c r="B31" s="115"/>
      <c r="C31" s="71"/>
      <c r="D31" s="344"/>
      <c r="E31" s="70"/>
      <c r="F31" s="89">
        <v>26942933.77</v>
      </c>
      <c r="G31" s="83"/>
      <c r="H31" s="89">
        <v>17397111.670000002</v>
      </c>
      <c r="I31" s="83"/>
      <c r="J31" s="89">
        <v>8399311.2100000009</v>
      </c>
      <c r="K31" s="83"/>
      <c r="L31" s="89">
        <f>L25+L29</f>
        <v>387652.99000000005</v>
      </c>
      <c r="M31" s="292"/>
      <c r="N31" s="292"/>
      <c r="O31" s="289"/>
      <c r="P31" s="287"/>
      <c r="Q31" s="282"/>
      <c r="R31" s="287"/>
      <c r="U31" s="282"/>
      <c r="V31" s="282"/>
      <c r="W31" s="282"/>
      <c r="X31" s="282"/>
      <c r="Y31" s="282"/>
    </row>
    <row r="32" spans="1:25" s="64" customFormat="1" ht="16.5" customHeight="1" thickTop="1">
      <c r="A32" s="115" t="s">
        <v>101</v>
      </c>
      <c r="B32" s="115"/>
      <c r="C32" s="71"/>
      <c r="D32" s="344"/>
      <c r="E32" s="70"/>
      <c r="F32" s="127"/>
      <c r="G32" s="83"/>
      <c r="H32" s="127"/>
      <c r="I32" s="83"/>
      <c r="J32" s="127"/>
      <c r="K32" s="83"/>
      <c r="L32" s="127"/>
      <c r="M32" s="292"/>
      <c r="N32" s="292"/>
      <c r="O32" s="289"/>
      <c r="P32" s="287"/>
      <c r="Q32" s="282"/>
      <c r="R32" s="287"/>
      <c r="U32" s="282"/>
      <c r="V32" s="282"/>
      <c r="W32" s="282"/>
      <c r="X32" s="282"/>
      <c r="Y32" s="282"/>
    </row>
    <row r="33" spans="1:25" s="64" customFormat="1" ht="16.5" customHeight="1">
      <c r="B33" s="72" t="s">
        <v>100</v>
      </c>
      <c r="C33" s="73"/>
      <c r="D33" s="72"/>
      <c r="E33" s="72"/>
      <c r="F33" s="91">
        <v>19830535.23</v>
      </c>
      <c r="G33" s="83"/>
      <c r="H33" s="91">
        <v>11384985.24</v>
      </c>
      <c r="I33" s="83"/>
      <c r="J33" s="83">
        <v>7729000.6699999999</v>
      </c>
      <c r="K33" s="83"/>
      <c r="L33" s="83">
        <f>L25</f>
        <v>338277.53</v>
      </c>
      <c r="M33" s="284"/>
      <c r="N33" s="284"/>
      <c r="O33" s="285"/>
      <c r="P33" s="287"/>
      <c r="Q33" s="293"/>
      <c r="R33" s="282"/>
      <c r="S33" s="87"/>
      <c r="T33" s="87"/>
      <c r="U33" s="282"/>
      <c r="V33" s="282"/>
      <c r="W33" s="282"/>
      <c r="X33" s="282"/>
      <c r="Y33" s="282"/>
    </row>
    <row r="34" spans="1:25" s="64" customFormat="1" ht="16.5" customHeight="1">
      <c r="B34" s="72" t="s">
        <v>74</v>
      </c>
      <c r="C34" s="73"/>
      <c r="D34" s="72"/>
      <c r="E34" s="72"/>
      <c r="F34" s="83">
        <v>6521165.21</v>
      </c>
      <c r="G34" s="83"/>
      <c r="H34" s="83">
        <v>5962750.9699999997</v>
      </c>
      <c r="I34" s="83"/>
      <c r="J34" s="93">
        <v>0</v>
      </c>
      <c r="K34" s="107"/>
      <c r="L34" s="93">
        <v>0</v>
      </c>
      <c r="M34" s="284"/>
      <c r="N34" s="284"/>
      <c r="O34" s="62"/>
      <c r="Q34" s="282"/>
      <c r="R34" s="282"/>
      <c r="S34" s="87"/>
      <c r="U34" s="282"/>
      <c r="V34" s="282"/>
      <c r="W34" s="282"/>
      <c r="X34" s="282"/>
      <c r="Y34" s="282"/>
    </row>
    <row r="35" spans="1:25" s="64" customFormat="1" ht="16.5" customHeight="1" thickBot="1">
      <c r="A35" s="116" t="s">
        <v>95</v>
      </c>
      <c r="C35" s="73"/>
      <c r="D35" s="72"/>
      <c r="E35" s="72"/>
      <c r="F35" s="92">
        <v>26351700.440000001</v>
      </c>
      <c r="G35" s="83"/>
      <c r="H35" s="92">
        <v>17347736.210000001</v>
      </c>
      <c r="I35" s="83"/>
      <c r="J35" s="92">
        <v>7729000.6699999999</v>
      </c>
      <c r="K35" s="83"/>
      <c r="L35" s="92">
        <v>338277.53</v>
      </c>
      <c r="M35" s="284"/>
      <c r="N35" s="284"/>
      <c r="O35" s="289"/>
      <c r="P35" s="287"/>
      <c r="Q35" s="282"/>
      <c r="R35" s="282"/>
      <c r="S35" s="87"/>
      <c r="T35" s="87"/>
      <c r="U35" s="282"/>
      <c r="V35" s="282"/>
      <c r="W35" s="282"/>
      <c r="X35" s="282"/>
      <c r="Y35" s="282"/>
    </row>
    <row r="36" spans="1:25" s="64" customFormat="1" ht="8.5500000000000007" customHeight="1" thickTop="1">
      <c r="A36" s="115"/>
      <c r="B36" s="70"/>
      <c r="C36" s="71"/>
      <c r="D36" s="169"/>
      <c r="E36" s="70"/>
      <c r="F36" s="127"/>
      <c r="G36" s="83"/>
      <c r="H36" s="127"/>
      <c r="I36" s="83"/>
      <c r="J36" s="127"/>
      <c r="K36" s="83"/>
      <c r="L36" s="127"/>
      <c r="M36" s="292"/>
      <c r="N36" s="292"/>
      <c r="O36" s="289"/>
      <c r="P36" s="287"/>
      <c r="Q36" s="282"/>
      <c r="R36" s="287"/>
      <c r="U36" s="282"/>
      <c r="V36" s="282"/>
      <c r="W36" s="282"/>
      <c r="X36" s="282"/>
      <c r="Y36" s="282"/>
    </row>
    <row r="37" spans="1:25" s="238" customFormat="1" ht="19.95" customHeight="1">
      <c r="A37" s="359"/>
      <c r="B37" s="359"/>
      <c r="C37" s="359"/>
      <c r="D37" s="359"/>
      <c r="E37" s="359"/>
      <c r="F37" s="359"/>
      <c r="G37" s="359"/>
      <c r="H37" s="359"/>
      <c r="I37" s="359"/>
      <c r="J37" s="359"/>
      <c r="K37" s="359"/>
      <c r="L37" s="359"/>
      <c r="M37" s="224"/>
      <c r="N37" s="11"/>
      <c r="O37" s="11"/>
      <c r="Q37" s="268"/>
    </row>
    <row r="38" spans="1:25" s="238" customFormat="1" ht="19.95" customHeight="1">
      <c r="A38" s="359"/>
      <c r="B38" s="359"/>
      <c r="C38" s="359"/>
      <c r="D38" s="359"/>
      <c r="E38" s="359"/>
      <c r="F38" s="359"/>
      <c r="G38" s="359"/>
      <c r="H38" s="359"/>
      <c r="I38" s="359"/>
      <c r="J38" s="359"/>
      <c r="K38" s="359"/>
      <c r="L38" s="359"/>
      <c r="M38" s="294"/>
      <c r="N38" s="11"/>
      <c r="O38" s="11"/>
      <c r="Q38" s="268"/>
    </row>
    <row r="39" spans="1:25" s="238" customFormat="1" ht="20.55" customHeight="1">
      <c r="A39" s="359"/>
      <c r="B39" s="359"/>
      <c r="C39" s="359"/>
      <c r="D39" s="359"/>
      <c r="E39" s="359"/>
      <c r="F39" s="359"/>
      <c r="G39" s="359"/>
      <c r="H39" s="359"/>
      <c r="I39" s="359"/>
      <c r="J39" s="359"/>
      <c r="K39" s="359"/>
      <c r="L39" s="359"/>
      <c r="M39" s="295"/>
      <c r="N39" s="11"/>
      <c r="O39" s="11"/>
    </row>
    <row r="40" spans="1:25" s="130" customFormat="1" ht="9" customHeight="1">
      <c r="A40" s="137"/>
      <c r="B40" s="137"/>
      <c r="C40" s="138"/>
      <c r="D40" s="137"/>
      <c r="E40" s="137"/>
      <c r="F40" s="139"/>
      <c r="G40" s="139"/>
      <c r="H40" s="139"/>
      <c r="I40" s="139"/>
      <c r="J40" s="139"/>
      <c r="K40" s="139"/>
      <c r="L40" s="139"/>
      <c r="M40" s="139"/>
      <c r="N40" s="139"/>
      <c r="O40" s="141"/>
      <c r="Q40" s="142"/>
      <c r="R40" s="142"/>
      <c r="S40" s="143"/>
      <c r="T40" s="143"/>
      <c r="U40" s="142"/>
      <c r="V40" s="142"/>
      <c r="W40" s="142"/>
      <c r="X40" s="142"/>
      <c r="Y40" s="142"/>
    </row>
    <row r="41" spans="1:25" s="130" customFormat="1" ht="21" customHeight="1">
      <c r="A41" s="137"/>
      <c r="B41" s="137"/>
      <c r="C41" s="138"/>
      <c r="D41" s="137"/>
      <c r="E41" s="137"/>
      <c r="F41" s="139"/>
      <c r="G41" s="139"/>
      <c r="H41" s="139"/>
      <c r="I41" s="139"/>
      <c r="J41" s="139"/>
      <c r="K41" s="139"/>
      <c r="L41" s="139"/>
      <c r="M41" s="140"/>
      <c r="N41" s="140"/>
      <c r="O41" s="141"/>
      <c r="Q41" s="142"/>
      <c r="R41" s="142"/>
      <c r="S41" s="143"/>
      <c r="T41" s="143"/>
      <c r="U41" s="142"/>
      <c r="V41" s="142"/>
      <c r="W41" s="142"/>
      <c r="X41" s="142"/>
      <c r="Y41" s="142"/>
    </row>
    <row r="42" spans="1:25" s="130" customFormat="1" ht="19.2" customHeight="1">
      <c r="A42" s="137"/>
      <c r="B42" s="137"/>
      <c r="C42" s="138"/>
      <c r="D42" s="137"/>
      <c r="E42" s="137"/>
      <c r="F42" s="139"/>
      <c r="G42" s="139"/>
      <c r="H42" s="139"/>
      <c r="I42" s="139"/>
      <c r="J42" s="139"/>
      <c r="K42" s="139"/>
      <c r="L42" s="139"/>
      <c r="M42" s="140"/>
      <c r="N42" s="140"/>
      <c r="O42" s="141"/>
      <c r="Q42" s="142"/>
      <c r="R42" s="142"/>
      <c r="S42" s="143"/>
      <c r="T42" s="143"/>
      <c r="U42" s="142"/>
      <c r="V42" s="142"/>
      <c r="W42" s="142"/>
      <c r="X42" s="142"/>
      <c r="Y42" s="142"/>
    </row>
    <row r="43" spans="1:25" s="130" customFormat="1" ht="9.6" customHeight="1">
      <c r="A43" s="137"/>
      <c r="B43" s="137"/>
      <c r="C43" s="138"/>
      <c r="D43" s="137"/>
      <c r="E43" s="137"/>
      <c r="F43" s="139"/>
      <c r="G43" s="139"/>
      <c r="H43" s="139"/>
      <c r="I43" s="139"/>
      <c r="J43" s="139"/>
      <c r="K43" s="139"/>
      <c r="L43" s="139"/>
      <c r="M43" s="140"/>
      <c r="N43" s="140"/>
      <c r="O43" s="141"/>
      <c r="Q43" s="142"/>
      <c r="R43" s="142"/>
      <c r="S43" s="143"/>
      <c r="T43" s="143"/>
      <c r="U43" s="142"/>
      <c r="V43" s="142"/>
      <c r="W43" s="142"/>
      <c r="X43" s="142"/>
      <c r="Y43" s="142"/>
    </row>
    <row r="44" spans="1:25" ht="25.95" customHeight="1">
      <c r="A44" s="126"/>
      <c r="B44" s="64"/>
      <c r="C44" s="73"/>
      <c r="D44" s="72"/>
      <c r="E44" s="72"/>
      <c r="F44" s="98"/>
      <c r="G44" s="83"/>
      <c r="H44" s="98"/>
      <c r="I44" s="83"/>
      <c r="J44" s="98"/>
      <c r="K44" s="83"/>
      <c r="L44" s="98"/>
      <c r="M44" s="22"/>
      <c r="N44" s="22"/>
      <c r="O44" s="25"/>
      <c r="P44" s="23"/>
      <c r="Q44" s="21"/>
      <c r="R44" s="21"/>
      <c r="S44" s="24"/>
      <c r="T44" s="24"/>
      <c r="U44" s="21"/>
      <c r="V44" s="21"/>
      <c r="W44" s="21"/>
      <c r="X44" s="21"/>
      <c r="Y44" s="21"/>
    </row>
    <row r="45" spans="1:25" s="13" customFormat="1" ht="21" customHeight="1">
      <c r="A45" s="359" t="s">
        <v>7</v>
      </c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133"/>
      <c r="N45" s="133"/>
      <c r="O45" s="12"/>
    </row>
    <row r="46" spans="1:25" s="12" customFormat="1" ht="21" customHeight="1">
      <c r="A46" s="356" t="s">
        <v>14</v>
      </c>
      <c r="B46" s="356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134"/>
      <c r="N46" s="134"/>
      <c r="O46" s="14"/>
      <c r="U46" s="15"/>
      <c r="V46" s="15"/>
      <c r="W46" s="15"/>
      <c r="X46" s="15"/>
      <c r="Y46" s="15"/>
    </row>
    <row r="47" spans="1:25" s="12" customFormat="1" ht="21" customHeight="1">
      <c r="A47" s="356" t="s">
        <v>41</v>
      </c>
      <c r="B47" s="356"/>
      <c r="C47" s="356"/>
      <c r="D47" s="356"/>
      <c r="E47" s="356"/>
      <c r="F47" s="356"/>
      <c r="G47" s="356"/>
      <c r="H47" s="356"/>
      <c r="I47" s="356"/>
      <c r="J47" s="356"/>
      <c r="K47" s="356"/>
      <c r="L47" s="356"/>
      <c r="M47" s="135"/>
      <c r="N47" s="135"/>
      <c r="O47" s="17"/>
      <c r="P47" s="17"/>
      <c r="U47" s="15"/>
      <c r="V47" s="15"/>
      <c r="W47" s="15"/>
      <c r="X47" s="15"/>
      <c r="Y47" s="15"/>
    </row>
    <row r="48" spans="1:25" s="12" customFormat="1" ht="21" customHeight="1">
      <c r="A48" s="356" t="s">
        <v>77</v>
      </c>
      <c r="B48" s="356"/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41"/>
      <c r="N48" s="341"/>
      <c r="O48" s="17"/>
      <c r="P48" s="17"/>
      <c r="U48" s="15"/>
      <c r="V48" s="15"/>
      <c r="W48" s="15"/>
      <c r="X48" s="15"/>
      <c r="Y48" s="15"/>
    </row>
    <row r="49" spans="1:25" s="12" customFormat="1" ht="21" customHeight="1">
      <c r="A49" s="362" t="s">
        <v>78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  <c r="M49" s="136"/>
      <c r="N49" s="136"/>
      <c r="U49" s="15"/>
      <c r="V49" s="15"/>
      <c r="W49" s="15"/>
      <c r="X49" s="15"/>
      <c r="Y49" s="15"/>
    </row>
    <row r="50" spans="1:25" s="62" customFormat="1" ht="19.2" customHeight="1">
      <c r="A50" s="296"/>
      <c r="B50" s="296"/>
      <c r="C50" s="296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  <c r="U50" s="285"/>
      <c r="V50" s="285"/>
      <c r="W50" s="285"/>
      <c r="X50" s="285"/>
      <c r="Y50" s="285"/>
    </row>
    <row r="51" spans="1:25" s="64" customFormat="1" ht="16.95" customHeight="1">
      <c r="A51" s="60"/>
      <c r="B51" s="60"/>
      <c r="C51" s="61"/>
      <c r="D51" s="62"/>
      <c r="E51" s="63"/>
      <c r="F51" s="363" t="s">
        <v>24</v>
      </c>
      <c r="G51" s="363"/>
      <c r="H51" s="363"/>
      <c r="I51" s="363"/>
      <c r="J51" s="363"/>
      <c r="K51" s="363"/>
      <c r="L51" s="363"/>
      <c r="M51" s="281"/>
      <c r="N51" s="281"/>
      <c r="O51" s="62"/>
      <c r="U51" s="282"/>
      <c r="V51" s="282"/>
      <c r="W51" s="282"/>
      <c r="X51" s="282"/>
      <c r="Y51" s="282"/>
    </row>
    <row r="52" spans="1:25" s="64" customFormat="1" ht="16.95" customHeight="1">
      <c r="C52" s="61"/>
      <c r="D52" s="62"/>
      <c r="E52" s="65"/>
      <c r="F52" s="364" t="s">
        <v>17</v>
      </c>
      <c r="G52" s="364"/>
      <c r="H52" s="364"/>
      <c r="I52" s="346"/>
      <c r="J52" s="364" t="s">
        <v>79</v>
      </c>
      <c r="K52" s="364"/>
      <c r="L52" s="364"/>
      <c r="M52" s="283"/>
      <c r="N52" s="283"/>
      <c r="O52" s="62"/>
      <c r="U52" s="282"/>
      <c r="V52" s="282"/>
      <c r="W52" s="282"/>
      <c r="X52" s="282"/>
      <c r="Y52" s="282"/>
    </row>
    <row r="53" spans="1:25" s="64" customFormat="1" ht="16.95" customHeight="1">
      <c r="C53" s="61"/>
      <c r="D53" s="62"/>
      <c r="E53" s="65"/>
      <c r="F53" s="365" t="s">
        <v>80</v>
      </c>
      <c r="G53" s="365"/>
      <c r="H53" s="365"/>
      <c r="I53" s="347"/>
      <c r="J53" s="365" t="s">
        <v>80</v>
      </c>
      <c r="K53" s="365"/>
      <c r="L53" s="365"/>
      <c r="M53" s="283"/>
      <c r="N53" s="283"/>
      <c r="O53" s="62"/>
      <c r="U53" s="282"/>
      <c r="V53" s="282"/>
      <c r="W53" s="282"/>
      <c r="X53" s="282"/>
      <c r="Y53" s="282"/>
    </row>
    <row r="54" spans="1:25" s="64" customFormat="1" ht="16.95" customHeight="1">
      <c r="C54" s="344" t="s">
        <v>28</v>
      </c>
      <c r="D54" s="70"/>
      <c r="E54" s="65"/>
      <c r="F54" s="348">
        <v>2021</v>
      </c>
      <c r="G54" s="349"/>
      <c r="H54" s="348">
        <v>2020</v>
      </c>
      <c r="I54" s="349"/>
      <c r="J54" s="348">
        <v>2021</v>
      </c>
      <c r="K54" s="350"/>
      <c r="L54" s="348">
        <v>2020</v>
      </c>
      <c r="M54" s="69"/>
      <c r="N54" s="69"/>
      <c r="O54" s="62"/>
      <c r="U54" s="282"/>
      <c r="V54" s="282"/>
      <c r="W54" s="282"/>
      <c r="X54" s="282"/>
      <c r="Y54" s="282"/>
    </row>
    <row r="55" spans="1:25" s="64" customFormat="1" ht="16.95" customHeight="1">
      <c r="A55" s="116" t="s">
        <v>102</v>
      </c>
      <c r="C55" s="73"/>
      <c r="D55" s="72"/>
      <c r="E55" s="72"/>
      <c r="F55" s="90"/>
      <c r="G55" s="144"/>
      <c r="H55" s="90"/>
      <c r="I55" s="144"/>
      <c r="J55" s="144"/>
      <c r="K55" s="144"/>
      <c r="L55" s="144"/>
      <c r="M55" s="284"/>
      <c r="N55" s="284"/>
      <c r="O55" s="62"/>
      <c r="Q55" s="282"/>
      <c r="U55" s="282"/>
      <c r="V55" s="282"/>
      <c r="W55" s="282"/>
      <c r="X55" s="282"/>
      <c r="Y55" s="282"/>
    </row>
    <row r="56" spans="1:25" s="64" customFormat="1" ht="16.95" customHeight="1">
      <c r="B56" s="72" t="s">
        <v>100</v>
      </c>
      <c r="C56" s="73"/>
      <c r="D56" s="72"/>
      <c r="E56" s="72"/>
      <c r="F56" s="91">
        <v>20449446.109999999</v>
      </c>
      <c r="G56" s="144"/>
      <c r="H56" s="91">
        <v>11434360.699999999</v>
      </c>
      <c r="I56" s="144"/>
      <c r="J56" s="144">
        <v>8399311.2100000009</v>
      </c>
      <c r="K56" s="144"/>
      <c r="L56" s="144">
        <v>387652.99</v>
      </c>
      <c r="M56" s="284"/>
      <c r="N56" s="284"/>
      <c r="O56" s="285"/>
      <c r="P56" s="287"/>
      <c r="Q56" s="293"/>
      <c r="R56" s="282"/>
      <c r="S56" s="87"/>
      <c r="T56" s="87"/>
      <c r="U56" s="282"/>
      <c r="V56" s="282"/>
      <c r="W56" s="282"/>
      <c r="X56" s="282"/>
      <c r="Y56" s="282"/>
    </row>
    <row r="57" spans="1:25" s="64" customFormat="1" ht="16.95" customHeight="1">
      <c r="B57" s="72" t="s">
        <v>74</v>
      </c>
      <c r="C57" s="73"/>
      <c r="D57" s="72"/>
      <c r="E57" s="72"/>
      <c r="F57" s="144">
        <v>6493487.6600000001</v>
      </c>
      <c r="G57" s="144"/>
      <c r="H57" s="144">
        <v>5962750.9699999997</v>
      </c>
      <c r="I57" s="144"/>
      <c r="J57" s="93">
        <v>0</v>
      </c>
      <c r="K57" s="107"/>
      <c r="L57" s="93">
        <v>0</v>
      </c>
      <c r="M57" s="284"/>
      <c r="N57" s="284"/>
      <c r="O57" s="62"/>
      <c r="Q57" s="282"/>
      <c r="R57" s="282"/>
      <c r="S57" s="87"/>
      <c r="U57" s="282"/>
      <c r="V57" s="282"/>
      <c r="W57" s="282"/>
      <c r="X57" s="282"/>
      <c r="Y57" s="282"/>
    </row>
    <row r="58" spans="1:25" s="64" customFormat="1" ht="16.95" customHeight="1" thickBot="1">
      <c r="A58" s="116" t="s">
        <v>103</v>
      </c>
      <c r="C58" s="73"/>
      <c r="D58" s="72"/>
      <c r="E58" s="72"/>
      <c r="F58" s="145">
        <v>26942933.77</v>
      </c>
      <c r="G58" s="144"/>
      <c r="H58" s="145">
        <v>17397111.670000002</v>
      </c>
      <c r="I58" s="144"/>
      <c r="J58" s="145">
        <v>8399311.2100000009</v>
      </c>
      <c r="K58" s="144"/>
      <c r="L58" s="145">
        <v>387652.99</v>
      </c>
      <c r="M58" s="284"/>
      <c r="N58" s="284"/>
      <c r="O58" s="289"/>
      <c r="P58" s="287"/>
      <c r="Q58" s="282"/>
      <c r="R58" s="282"/>
      <c r="S58" s="87"/>
      <c r="T58" s="87"/>
      <c r="U58" s="282"/>
      <c r="V58" s="282"/>
      <c r="W58" s="282"/>
      <c r="X58" s="282"/>
      <c r="Y58" s="282"/>
    </row>
    <row r="59" spans="1:25" s="64" customFormat="1" ht="16.95" customHeight="1" thickTop="1">
      <c r="A59" s="116" t="s">
        <v>104</v>
      </c>
      <c r="B59" s="72"/>
      <c r="C59" s="73">
        <v>26</v>
      </c>
      <c r="D59" s="72"/>
      <c r="E59" s="72"/>
      <c r="F59" s="144"/>
      <c r="G59" s="144"/>
      <c r="H59" s="144"/>
      <c r="I59" s="144"/>
      <c r="J59" s="144"/>
      <c r="K59" s="144"/>
      <c r="L59" s="144"/>
      <c r="M59" s="284"/>
      <c r="N59" s="284"/>
      <c r="O59" s="62"/>
      <c r="Q59" s="282"/>
      <c r="R59" s="282"/>
      <c r="S59" s="87"/>
      <c r="T59" s="87"/>
      <c r="U59" s="282"/>
      <c r="V59" s="282"/>
      <c r="W59" s="282"/>
      <c r="X59" s="282"/>
      <c r="Y59" s="282"/>
    </row>
    <row r="60" spans="1:25" s="64" customFormat="1" ht="16.95" customHeight="1" thickBot="1">
      <c r="A60" s="72" t="s">
        <v>105</v>
      </c>
      <c r="B60" s="72"/>
      <c r="C60" s="73"/>
      <c r="D60" s="72"/>
      <c r="E60" s="72"/>
      <c r="F60" s="172">
        <v>7.9299999999999995E-2</v>
      </c>
      <c r="G60" s="144"/>
      <c r="H60" s="172">
        <v>4.99E-2</v>
      </c>
      <c r="I60" s="144"/>
      <c r="J60" s="172">
        <v>3.09E-2</v>
      </c>
      <c r="K60" s="144"/>
      <c r="L60" s="172">
        <v>1.5E-3</v>
      </c>
      <c r="M60" s="144"/>
      <c r="N60" s="144"/>
      <c r="O60" s="62"/>
      <c r="Q60" s="282"/>
      <c r="R60" s="282"/>
      <c r="S60" s="87"/>
      <c r="T60" s="87"/>
      <c r="U60" s="282"/>
      <c r="V60" s="282"/>
      <c r="W60" s="282"/>
      <c r="X60" s="282"/>
      <c r="Y60" s="282"/>
    </row>
    <row r="61" spans="1:25" s="64" customFormat="1" ht="16.95" customHeight="1" thickTop="1" thickBot="1">
      <c r="A61" s="72" t="s">
        <v>106</v>
      </c>
      <c r="B61" s="72"/>
      <c r="C61" s="73"/>
      <c r="D61" s="72"/>
      <c r="E61" s="72"/>
      <c r="F61" s="147">
        <v>250000000</v>
      </c>
      <c r="G61" s="144"/>
      <c r="H61" s="147">
        <v>228131147.53999999</v>
      </c>
      <c r="I61" s="144"/>
      <c r="J61" s="147">
        <v>250000000</v>
      </c>
      <c r="K61" s="144"/>
      <c r="L61" s="147">
        <v>228131147.53999999</v>
      </c>
      <c r="M61" s="288"/>
      <c r="N61" s="284"/>
      <c r="O61" s="62"/>
      <c r="Q61" s="282"/>
      <c r="R61" s="282"/>
      <c r="S61" s="87"/>
      <c r="T61" s="87"/>
      <c r="U61" s="282"/>
      <c r="V61" s="282"/>
      <c r="W61" s="282"/>
      <c r="X61" s="282"/>
      <c r="Y61" s="282"/>
    </row>
    <row r="62" spans="1:25" ht="16.95" customHeight="1" thickTop="1">
      <c r="A62" s="72"/>
      <c r="B62" s="72"/>
      <c r="C62" s="73"/>
      <c r="D62" s="72"/>
      <c r="E62" s="72"/>
      <c r="F62" s="148"/>
      <c r="G62" s="144"/>
      <c r="H62" s="148"/>
      <c r="I62" s="144"/>
      <c r="J62" s="148"/>
      <c r="K62" s="144"/>
      <c r="L62" s="148"/>
      <c r="M62" s="22"/>
      <c r="N62" s="22"/>
      <c r="Q62" s="21"/>
      <c r="R62" s="21"/>
      <c r="S62" s="24"/>
      <c r="T62" s="24"/>
      <c r="U62" s="21"/>
      <c r="V62" s="21"/>
      <c r="W62" s="21"/>
      <c r="X62" s="21"/>
      <c r="Y62" s="21"/>
    </row>
    <row r="63" spans="1:25" ht="16.95" customHeight="1">
      <c r="A63" s="116"/>
      <c r="B63" s="72"/>
      <c r="C63" s="73"/>
      <c r="D63" s="72"/>
      <c r="E63" s="72"/>
      <c r="F63" s="144"/>
      <c r="G63" s="144"/>
      <c r="H63" s="144"/>
      <c r="I63" s="144"/>
      <c r="J63" s="144"/>
      <c r="K63" s="144"/>
      <c r="L63" s="144"/>
      <c r="M63" s="22"/>
      <c r="N63" s="22"/>
      <c r="Q63" s="21"/>
      <c r="R63" s="21"/>
      <c r="S63" s="24"/>
      <c r="T63" s="24"/>
      <c r="U63" s="21"/>
      <c r="V63" s="21"/>
      <c r="W63" s="21"/>
      <c r="X63" s="21"/>
      <c r="Y63" s="21"/>
    </row>
    <row r="64" spans="1:25" ht="16.95" customHeight="1">
      <c r="A64" s="72"/>
      <c r="B64" s="72"/>
      <c r="C64" s="73"/>
      <c r="D64" s="72"/>
      <c r="E64" s="72"/>
      <c r="F64" s="148"/>
      <c r="G64" s="148"/>
      <c r="H64" s="148"/>
      <c r="I64" s="148"/>
      <c r="J64" s="148"/>
      <c r="K64" s="148"/>
      <c r="L64" s="148"/>
      <c r="M64" s="146"/>
      <c r="N64" s="146"/>
      <c r="Q64" s="21"/>
      <c r="R64" s="21"/>
      <c r="S64" s="24"/>
      <c r="T64" s="24"/>
      <c r="U64" s="21"/>
      <c r="V64" s="21"/>
      <c r="W64" s="21"/>
      <c r="X64" s="21"/>
      <c r="Y64" s="21"/>
    </row>
    <row r="65" spans="1:25" ht="16.95" customHeight="1">
      <c r="A65" s="72"/>
      <c r="B65" s="72"/>
      <c r="C65" s="73"/>
      <c r="D65" s="72"/>
      <c r="E65" s="72"/>
      <c r="F65" s="148"/>
      <c r="G65" s="148"/>
      <c r="H65" s="148"/>
      <c r="I65" s="148"/>
      <c r="J65" s="148"/>
      <c r="K65" s="148"/>
      <c r="L65" s="148"/>
      <c r="M65" s="22"/>
      <c r="N65" s="22"/>
      <c r="Q65" s="21"/>
      <c r="R65" s="21"/>
      <c r="S65" s="24"/>
      <c r="T65" s="24"/>
      <c r="U65" s="21"/>
      <c r="V65" s="21"/>
      <c r="W65" s="21"/>
      <c r="X65" s="21"/>
      <c r="Y65" s="21"/>
    </row>
    <row r="66" spans="1:25" ht="16.95" customHeight="1">
      <c r="A66" s="72"/>
      <c r="B66" s="72"/>
      <c r="C66" s="73"/>
      <c r="D66" s="72"/>
      <c r="E66" s="72"/>
      <c r="F66" s="148"/>
      <c r="G66" s="144"/>
      <c r="H66" s="148"/>
      <c r="I66" s="144"/>
      <c r="J66" s="148"/>
      <c r="K66" s="144"/>
      <c r="L66" s="148"/>
      <c r="M66" s="22"/>
      <c r="N66" s="22"/>
      <c r="Q66" s="21"/>
      <c r="R66" s="21"/>
      <c r="S66" s="24"/>
      <c r="T66" s="24"/>
      <c r="U66" s="21"/>
      <c r="V66" s="21"/>
      <c r="W66" s="21"/>
      <c r="X66" s="21"/>
      <c r="Y66" s="21"/>
    </row>
    <row r="67" spans="1:25" s="64" customFormat="1" ht="16.95" customHeight="1">
      <c r="A67" s="359"/>
      <c r="B67" s="359"/>
      <c r="C67" s="359"/>
      <c r="D67" s="359"/>
      <c r="E67" s="359"/>
      <c r="F67" s="359"/>
      <c r="G67" s="359"/>
      <c r="H67" s="359"/>
      <c r="I67" s="359"/>
      <c r="J67" s="359"/>
      <c r="K67" s="359"/>
      <c r="L67" s="359"/>
      <c r="M67" s="284"/>
      <c r="N67" s="284"/>
      <c r="O67" s="62"/>
      <c r="Q67" s="282"/>
      <c r="R67" s="282"/>
      <c r="S67" s="87"/>
      <c r="T67" s="87"/>
      <c r="U67" s="282"/>
      <c r="V67" s="282"/>
      <c r="W67" s="282"/>
      <c r="X67" s="282"/>
      <c r="Y67" s="282"/>
    </row>
    <row r="68" spans="1:25" s="64" customFormat="1" ht="16.95" customHeight="1">
      <c r="A68" s="359"/>
      <c r="B68" s="359"/>
      <c r="C68" s="359"/>
      <c r="D68" s="359"/>
      <c r="E68" s="359"/>
      <c r="F68" s="359"/>
      <c r="G68" s="359"/>
      <c r="H68" s="359"/>
      <c r="I68" s="359"/>
      <c r="J68" s="359"/>
      <c r="K68" s="359"/>
      <c r="L68" s="359"/>
      <c r="M68" s="284"/>
      <c r="N68" s="284"/>
      <c r="O68" s="62"/>
      <c r="Q68" s="282"/>
      <c r="R68" s="282"/>
      <c r="S68" s="87"/>
      <c r="T68" s="87"/>
      <c r="U68" s="282"/>
      <c r="V68" s="282"/>
      <c r="W68" s="282"/>
      <c r="X68" s="282"/>
      <c r="Y68" s="282"/>
    </row>
    <row r="69" spans="1:25" s="64" customFormat="1" ht="16.95" customHeight="1">
      <c r="A69" s="359"/>
      <c r="B69" s="359"/>
      <c r="C69" s="359"/>
      <c r="D69" s="359"/>
      <c r="E69" s="359"/>
      <c r="F69" s="359"/>
      <c r="G69" s="359"/>
      <c r="H69" s="359"/>
      <c r="I69" s="359"/>
      <c r="J69" s="359"/>
      <c r="K69" s="359"/>
      <c r="L69" s="359"/>
      <c r="M69" s="284"/>
      <c r="N69" s="284"/>
      <c r="O69" s="62"/>
      <c r="Q69" s="282"/>
      <c r="R69" s="282"/>
      <c r="S69" s="87"/>
      <c r="T69" s="87"/>
      <c r="U69" s="282"/>
      <c r="V69" s="282"/>
      <c r="W69" s="282"/>
      <c r="X69" s="282"/>
      <c r="Y69" s="282"/>
    </row>
    <row r="70" spans="1:25" ht="16.95" customHeight="1">
      <c r="A70" s="72"/>
      <c r="B70" s="72"/>
      <c r="C70" s="73"/>
      <c r="D70" s="72"/>
      <c r="E70" s="72"/>
      <c r="F70" s="148"/>
      <c r="G70" s="144"/>
      <c r="H70" s="148"/>
      <c r="I70" s="144"/>
      <c r="J70" s="148"/>
      <c r="K70" s="144"/>
      <c r="L70" s="148"/>
      <c r="M70" s="22"/>
      <c r="N70" s="22"/>
      <c r="Q70" s="21"/>
      <c r="R70" s="21"/>
      <c r="S70" s="24"/>
      <c r="T70" s="24"/>
      <c r="U70" s="21"/>
      <c r="V70" s="21"/>
      <c r="W70" s="21"/>
      <c r="X70" s="21"/>
      <c r="Y70" s="21"/>
    </row>
    <row r="71" spans="1:25" ht="18" customHeight="1">
      <c r="A71" s="72"/>
      <c r="B71" s="72"/>
      <c r="C71" s="73"/>
      <c r="D71" s="72"/>
      <c r="E71" s="72"/>
      <c r="F71" s="148"/>
      <c r="G71" s="144"/>
      <c r="H71" s="148"/>
      <c r="I71" s="144"/>
      <c r="J71" s="148"/>
      <c r="K71" s="144"/>
      <c r="L71" s="148"/>
      <c r="M71" s="22"/>
      <c r="N71" s="22"/>
      <c r="Q71" s="21"/>
      <c r="R71" s="21"/>
      <c r="S71" s="24"/>
      <c r="T71" s="24"/>
      <c r="U71" s="21"/>
      <c r="V71" s="21"/>
      <c r="W71" s="21"/>
      <c r="X71" s="21"/>
      <c r="Y71" s="21"/>
    </row>
    <row r="72" spans="1:25" ht="16.95" customHeight="1">
      <c r="A72" s="72"/>
      <c r="B72" s="72"/>
      <c r="C72" s="73"/>
      <c r="D72" s="72"/>
      <c r="E72" s="72"/>
      <c r="F72" s="148"/>
      <c r="G72" s="144"/>
      <c r="H72" s="148"/>
      <c r="I72" s="144"/>
      <c r="J72" s="148"/>
      <c r="K72" s="144"/>
      <c r="L72" s="148"/>
      <c r="M72" s="22"/>
      <c r="N72" s="22"/>
      <c r="Q72" s="21"/>
      <c r="R72" s="21"/>
      <c r="S72" s="24"/>
      <c r="T72" s="24"/>
      <c r="U72" s="21"/>
      <c r="V72" s="21"/>
      <c r="W72" s="21"/>
      <c r="X72" s="21"/>
      <c r="Y72" s="21"/>
    </row>
    <row r="73" spans="1:25" ht="16.95" customHeight="1">
      <c r="A73" s="72"/>
      <c r="B73" s="72"/>
      <c r="C73" s="73"/>
      <c r="D73" s="72"/>
      <c r="E73" s="72"/>
      <c r="F73" s="148"/>
      <c r="G73" s="144"/>
      <c r="H73" s="148"/>
      <c r="I73" s="144"/>
      <c r="J73" s="148"/>
      <c r="K73" s="144"/>
      <c r="L73" s="148"/>
      <c r="M73" s="22"/>
      <c r="N73" s="22"/>
      <c r="Q73" s="21"/>
      <c r="R73" s="21"/>
      <c r="S73" s="24"/>
      <c r="T73" s="24"/>
      <c r="U73" s="21"/>
      <c r="V73" s="21"/>
      <c r="W73" s="21"/>
      <c r="X73" s="21"/>
      <c r="Y73" s="21"/>
    </row>
    <row r="74" spans="1:25" ht="16.95" customHeight="1">
      <c r="A74" s="72"/>
      <c r="B74" s="72"/>
      <c r="C74" s="73"/>
      <c r="D74" s="72"/>
      <c r="E74" s="72"/>
      <c r="F74" s="148"/>
      <c r="G74" s="144"/>
      <c r="H74" s="148"/>
      <c r="I74" s="144"/>
      <c r="J74" s="148"/>
      <c r="K74" s="144"/>
      <c r="L74" s="148"/>
      <c r="M74" s="22"/>
      <c r="N74" s="22"/>
      <c r="Q74" s="21"/>
      <c r="R74" s="21"/>
      <c r="S74" s="24"/>
      <c r="T74" s="24"/>
      <c r="U74" s="21"/>
      <c r="V74" s="21"/>
      <c r="W74" s="21"/>
      <c r="X74" s="21"/>
      <c r="Y74" s="21"/>
    </row>
    <row r="75" spans="1:25" ht="16.95" customHeight="1">
      <c r="A75" s="72"/>
      <c r="B75" s="72"/>
      <c r="C75" s="73"/>
      <c r="D75" s="72"/>
      <c r="E75" s="72"/>
      <c r="F75" s="148"/>
      <c r="G75" s="144"/>
      <c r="H75" s="148"/>
      <c r="I75" s="144"/>
      <c r="J75" s="148"/>
      <c r="K75" s="144"/>
      <c r="L75" s="148"/>
      <c r="M75" s="22"/>
      <c r="N75" s="22"/>
      <c r="Q75" s="21"/>
      <c r="R75" s="21"/>
      <c r="S75" s="24"/>
      <c r="T75" s="24"/>
      <c r="U75" s="21"/>
      <c r="V75" s="21"/>
      <c r="W75" s="21"/>
      <c r="X75" s="21"/>
      <c r="Y75" s="21"/>
    </row>
    <row r="76" spans="1:25" ht="16.95" customHeight="1">
      <c r="A76" s="72"/>
      <c r="B76" s="72"/>
      <c r="C76" s="73"/>
      <c r="D76" s="72"/>
      <c r="E76" s="72"/>
      <c r="F76" s="148"/>
      <c r="G76" s="144"/>
      <c r="H76" s="148"/>
      <c r="I76" s="144"/>
      <c r="J76" s="148"/>
      <c r="K76" s="144"/>
      <c r="L76" s="148"/>
      <c r="M76" s="22"/>
      <c r="N76" s="22"/>
      <c r="Q76" s="21"/>
      <c r="R76" s="21"/>
      <c r="S76" s="24"/>
      <c r="T76" s="24"/>
      <c r="U76" s="21"/>
      <c r="V76" s="21"/>
      <c r="W76" s="21"/>
      <c r="X76" s="21"/>
      <c r="Y76" s="21"/>
    </row>
    <row r="77" spans="1:25" ht="16.95" customHeight="1">
      <c r="A77" s="72"/>
      <c r="B77" s="72"/>
      <c r="C77" s="73"/>
      <c r="D77" s="72"/>
      <c r="E77" s="72"/>
      <c r="F77" s="148"/>
      <c r="G77" s="144"/>
      <c r="H77" s="148"/>
      <c r="I77" s="144"/>
      <c r="J77" s="148"/>
      <c r="K77" s="144"/>
      <c r="L77" s="148"/>
      <c r="M77" s="22"/>
      <c r="N77" s="22"/>
      <c r="Q77" s="21"/>
      <c r="R77" s="21"/>
      <c r="S77" s="24"/>
      <c r="T77" s="24"/>
      <c r="U77" s="21"/>
      <c r="V77" s="21"/>
      <c r="W77" s="21"/>
      <c r="X77" s="21"/>
      <c r="Y77" s="21"/>
    </row>
    <row r="78" spans="1:25" ht="16.95" customHeight="1">
      <c r="A78" s="72"/>
      <c r="B78" s="72"/>
      <c r="C78" s="73"/>
      <c r="D78" s="72"/>
      <c r="E78" s="72"/>
      <c r="F78" s="148"/>
      <c r="G78" s="144"/>
      <c r="H78" s="148"/>
      <c r="I78" s="144"/>
      <c r="J78" s="148"/>
      <c r="K78" s="144"/>
      <c r="L78" s="148"/>
      <c r="M78" s="22"/>
      <c r="N78" s="22"/>
      <c r="Q78" s="21"/>
      <c r="R78" s="21"/>
      <c r="S78" s="24"/>
      <c r="T78" s="24"/>
      <c r="U78" s="21"/>
      <c r="V78" s="21"/>
      <c r="W78" s="21"/>
      <c r="X78" s="21"/>
      <c r="Y78" s="21"/>
    </row>
    <row r="79" spans="1:25" ht="16.95" customHeight="1">
      <c r="A79" s="72"/>
      <c r="B79" s="72"/>
      <c r="C79" s="73"/>
      <c r="D79" s="72"/>
      <c r="E79" s="72"/>
      <c r="F79" s="148"/>
      <c r="G79" s="144"/>
      <c r="H79" s="148"/>
      <c r="I79" s="144"/>
      <c r="J79" s="148"/>
      <c r="K79" s="144"/>
      <c r="L79" s="148"/>
      <c r="M79" s="22"/>
      <c r="N79" s="22"/>
      <c r="Q79" s="21"/>
      <c r="R79" s="21"/>
      <c r="S79" s="24"/>
      <c r="T79" s="24"/>
      <c r="U79" s="21"/>
      <c r="V79" s="21"/>
      <c r="W79" s="21"/>
      <c r="X79" s="21"/>
      <c r="Y79" s="21"/>
    </row>
    <row r="80" spans="1:25" ht="16.95" customHeight="1">
      <c r="A80" s="72"/>
      <c r="B80" s="72"/>
      <c r="C80" s="73"/>
      <c r="D80" s="72"/>
      <c r="E80" s="72"/>
      <c r="F80" s="148"/>
      <c r="G80" s="144"/>
      <c r="H80" s="148"/>
      <c r="I80" s="144"/>
      <c r="J80" s="148"/>
      <c r="K80" s="144"/>
      <c r="L80" s="148"/>
      <c r="M80" s="22"/>
      <c r="N80" s="22"/>
      <c r="Q80" s="21"/>
      <c r="R80" s="21"/>
      <c r="S80" s="24"/>
      <c r="T80" s="24"/>
      <c r="U80" s="21"/>
      <c r="V80" s="21"/>
      <c r="W80" s="21"/>
      <c r="X80" s="21"/>
      <c r="Y80" s="21"/>
    </row>
    <row r="81" spans="1:25" ht="16.95" customHeight="1">
      <c r="A81" s="72"/>
      <c r="B81" s="72"/>
      <c r="C81" s="73"/>
      <c r="D81" s="72"/>
      <c r="E81" s="72"/>
      <c r="F81" s="148"/>
      <c r="G81" s="144"/>
      <c r="H81" s="148"/>
      <c r="I81" s="144"/>
      <c r="J81" s="148"/>
      <c r="K81" s="144"/>
      <c r="L81" s="148"/>
      <c r="M81" s="22"/>
      <c r="N81" s="22"/>
      <c r="Q81" s="21"/>
      <c r="R81" s="21"/>
      <c r="S81" s="24"/>
      <c r="T81" s="24"/>
      <c r="U81" s="21"/>
      <c r="V81" s="21"/>
      <c r="W81" s="21"/>
      <c r="X81" s="21"/>
      <c r="Y81" s="21"/>
    </row>
    <row r="82" spans="1:25" ht="23.4" customHeight="1">
      <c r="A82" s="72"/>
      <c r="B82" s="72"/>
      <c r="C82" s="73"/>
      <c r="D82" s="72"/>
      <c r="E82" s="72"/>
      <c r="F82" s="148"/>
      <c r="G82" s="144"/>
      <c r="H82" s="148"/>
      <c r="I82" s="144"/>
      <c r="J82" s="148"/>
      <c r="K82" s="144"/>
      <c r="L82" s="148"/>
      <c r="M82" s="22"/>
      <c r="N82" s="22"/>
      <c r="Q82" s="21"/>
      <c r="R82" s="21"/>
      <c r="S82" s="24"/>
      <c r="T82" s="24"/>
      <c r="U82" s="21"/>
      <c r="V82" s="21"/>
      <c r="W82" s="21"/>
      <c r="X82" s="21"/>
      <c r="Y82" s="21"/>
    </row>
    <row r="83" spans="1:25" ht="34.799999999999997" customHeight="1">
      <c r="A83" s="72"/>
      <c r="B83" s="72"/>
      <c r="C83" s="73"/>
      <c r="D83" s="72"/>
      <c r="E83" s="72"/>
      <c r="F83" s="148"/>
      <c r="G83" s="144"/>
      <c r="H83" s="148"/>
      <c r="I83" s="144"/>
      <c r="J83" s="148"/>
      <c r="K83" s="144"/>
      <c r="L83" s="148"/>
      <c r="M83" s="22"/>
      <c r="N83" s="22"/>
      <c r="Q83" s="21"/>
      <c r="R83" s="21"/>
      <c r="S83" s="24"/>
      <c r="T83" s="24"/>
      <c r="U83" s="21"/>
      <c r="V83" s="21"/>
      <c r="W83" s="21"/>
      <c r="X83" s="21"/>
      <c r="Y83" s="21"/>
    </row>
    <row r="84" spans="1:25" s="50" customFormat="1" ht="24" customHeight="1">
      <c r="A84" s="340"/>
      <c r="B84" s="173"/>
      <c r="C84" s="173"/>
      <c r="D84" s="173"/>
      <c r="E84" s="173"/>
      <c r="F84" s="174"/>
      <c r="G84" s="175"/>
      <c r="H84" s="174"/>
      <c r="I84" s="175"/>
      <c r="J84" s="174"/>
      <c r="K84" s="175"/>
      <c r="L84" s="174"/>
      <c r="M84" s="176"/>
      <c r="N84" s="176"/>
      <c r="Q84" s="177"/>
      <c r="R84" s="177"/>
      <c r="S84" s="178"/>
      <c r="T84" s="178"/>
      <c r="U84" s="177"/>
      <c r="V84" s="177"/>
      <c r="W84" s="177"/>
      <c r="X84" s="177"/>
      <c r="Y84" s="177"/>
    </row>
    <row r="251" spans="1:30" s="28" customFormat="1" ht="24" customHeight="1">
      <c r="A251" s="20"/>
      <c r="B251" s="20"/>
      <c r="C251" s="26"/>
      <c r="D251" s="19"/>
      <c r="E251" s="27"/>
      <c r="G251" s="29"/>
      <c r="I251" s="29"/>
      <c r="J251" s="29"/>
      <c r="K251" s="29"/>
      <c r="L251" s="29"/>
      <c r="M251" s="29"/>
      <c r="N251" s="29"/>
      <c r="O251" s="19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</row>
  </sheetData>
  <mergeCells count="26">
    <mergeCell ref="A1:L1"/>
    <mergeCell ref="A2:L2"/>
    <mergeCell ref="J8:L8"/>
    <mergeCell ref="F8:H8"/>
    <mergeCell ref="A3:L3"/>
    <mergeCell ref="A45:L45"/>
    <mergeCell ref="A4:L4"/>
    <mergeCell ref="A5:L5"/>
    <mergeCell ref="F7:L7"/>
    <mergeCell ref="A37:L37"/>
    <mergeCell ref="A38:L38"/>
    <mergeCell ref="A39:L39"/>
    <mergeCell ref="F9:H9"/>
    <mergeCell ref="J9:L9"/>
    <mergeCell ref="A46:L46"/>
    <mergeCell ref="A67:L67"/>
    <mergeCell ref="A68:L68"/>
    <mergeCell ref="A69:L69"/>
    <mergeCell ref="A47:L47"/>
    <mergeCell ref="A49:L49"/>
    <mergeCell ref="F51:L51"/>
    <mergeCell ref="F52:H52"/>
    <mergeCell ref="J52:L52"/>
    <mergeCell ref="A48:L48"/>
    <mergeCell ref="F53:H53"/>
    <mergeCell ref="J53:L53"/>
  </mergeCells>
  <pageMargins left="0.98425196850393704" right="0.39370078740157483" top="0.82677165354330717" bottom="0.78740157480314965" header="0.51181102362204722" footer="0.78740157480314965"/>
  <pageSetup paperSize="9" scale="96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0"/>
  <sheetViews>
    <sheetView view="pageBreakPreview" topLeftCell="A10" zoomScale="120" zoomScaleNormal="100" zoomScaleSheetLayoutView="120" workbookViewId="0">
      <selection activeCell="Q20" sqref="Q20"/>
    </sheetView>
  </sheetViews>
  <sheetFormatPr defaultColWidth="8.109375" defaultRowHeight="23.1" customHeight="1"/>
  <cols>
    <col min="1" max="1" width="1.21875" style="32" customWidth="1"/>
    <col min="2" max="2" width="19.44140625" style="32" customWidth="1"/>
    <col min="3" max="3" width="3.77734375" style="37" customWidth="1"/>
    <col min="4" max="4" width="2" style="32" customWidth="1"/>
    <col min="5" max="5" width="12.5546875" style="32" bestFit="1" customWidth="1"/>
    <col min="6" max="6" width="0.77734375" style="32" customWidth="1"/>
    <col min="7" max="7" width="9.77734375" style="32" customWidth="1"/>
    <col min="8" max="8" width="0.77734375" style="32" customWidth="1"/>
    <col min="9" max="9" width="10.109375" style="32" customWidth="1"/>
    <col min="10" max="10" width="0.77734375" style="32" customWidth="1"/>
    <col min="11" max="11" width="10.109375" style="32" customWidth="1"/>
    <col min="12" max="12" width="0.77734375" style="32" customWidth="1"/>
    <col min="13" max="13" width="10.109375" style="32" customWidth="1"/>
    <col min="14" max="14" width="0.77734375" style="32" customWidth="1"/>
    <col min="15" max="15" width="10.109375" style="32" customWidth="1"/>
    <col min="16" max="17" width="12.21875" style="32" customWidth="1"/>
    <col min="18" max="18" width="2.77734375" style="32" customWidth="1"/>
    <col min="19" max="19" width="10.21875" style="32" bestFit="1" customWidth="1"/>
    <col min="20" max="21" width="11.77734375" style="32" customWidth="1"/>
    <col min="22" max="22" width="10.77734375" style="32" customWidth="1"/>
    <col min="23" max="16384" width="8.109375" style="32"/>
  </cols>
  <sheetData>
    <row r="1" spans="1:25" s="13" customFormat="1" ht="21" customHeight="1">
      <c r="A1" s="359" t="s">
        <v>8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</row>
    <row r="2" spans="1:25" s="12" customFormat="1" ht="21" customHeight="1">
      <c r="A2" s="356" t="s">
        <v>14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U2" s="15"/>
      <c r="V2" s="15"/>
      <c r="W2" s="15"/>
      <c r="X2" s="15"/>
      <c r="Y2" s="15"/>
    </row>
    <row r="3" spans="1:25" s="12" customFormat="1" ht="21" customHeight="1">
      <c r="A3" s="356" t="s">
        <v>41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U3" s="15"/>
      <c r="V3" s="15"/>
      <c r="W3" s="15"/>
      <c r="X3" s="15"/>
      <c r="Y3" s="15"/>
    </row>
    <row r="4" spans="1:25" s="30" customFormat="1" ht="21" customHeight="1">
      <c r="A4" s="368" t="s">
        <v>107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</row>
    <row r="5" spans="1:25" s="30" customFormat="1" ht="21" customHeight="1">
      <c r="A5" s="368" t="s">
        <v>78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</row>
    <row r="6" spans="1:25" s="30" customFormat="1" ht="16.9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25" s="297" customFormat="1" ht="16.95" customHeight="1">
      <c r="C7" s="298"/>
      <c r="E7" s="369" t="s">
        <v>24</v>
      </c>
      <c r="F7" s="369"/>
      <c r="G7" s="369"/>
      <c r="H7" s="369"/>
      <c r="I7" s="369"/>
      <c r="J7" s="369"/>
      <c r="K7" s="369"/>
      <c r="L7" s="369"/>
      <c r="M7" s="369"/>
      <c r="N7" s="369"/>
      <c r="O7" s="369"/>
    </row>
    <row r="8" spans="1:25" s="297" customFormat="1" ht="16.95" customHeight="1">
      <c r="A8" s="299"/>
      <c r="B8" s="299"/>
      <c r="C8" s="300"/>
      <c r="E8" s="370" t="s">
        <v>108</v>
      </c>
      <c r="F8" s="370"/>
      <c r="G8" s="370"/>
      <c r="H8" s="370"/>
      <c r="I8" s="370"/>
      <c r="J8" s="370"/>
      <c r="K8" s="370"/>
      <c r="L8" s="370"/>
      <c r="M8" s="370"/>
      <c r="N8" s="370"/>
      <c r="O8" s="370"/>
    </row>
    <row r="9" spans="1:25" s="297" customFormat="1" ht="16.95" customHeight="1">
      <c r="A9" s="299"/>
      <c r="B9" s="299"/>
      <c r="C9" s="300"/>
      <c r="D9" s="301"/>
      <c r="E9" s="371" t="s">
        <v>73</v>
      </c>
      <c r="F9" s="371"/>
      <c r="G9" s="371"/>
      <c r="H9" s="371"/>
      <c r="I9" s="371"/>
      <c r="J9" s="371"/>
      <c r="K9" s="371"/>
      <c r="L9" s="301"/>
      <c r="M9" s="302" t="s">
        <v>109</v>
      </c>
      <c r="N9" s="299"/>
      <c r="O9" s="302" t="s">
        <v>111</v>
      </c>
    </row>
    <row r="10" spans="1:25" s="302" customFormat="1" ht="16.95" customHeight="1">
      <c r="A10" s="299"/>
      <c r="B10" s="299"/>
      <c r="C10" s="300"/>
      <c r="E10" s="302" t="s">
        <v>65</v>
      </c>
      <c r="G10" s="372" t="s">
        <v>69</v>
      </c>
      <c r="H10" s="372"/>
      <c r="I10" s="372"/>
      <c r="J10" s="297"/>
      <c r="K10" s="302" t="s">
        <v>111</v>
      </c>
      <c r="M10" s="302" t="s">
        <v>110</v>
      </c>
      <c r="O10" s="302" t="s">
        <v>114</v>
      </c>
    </row>
    <row r="11" spans="1:25" s="302" customFormat="1" ht="16.95" customHeight="1">
      <c r="A11" s="299"/>
      <c r="B11" s="299"/>
      <c r="C11" s="351" t="s">
        <v>28</v>
      </c>
      <c r="D11" s="351"/>
      <c r="E11" s="303" t="s">
        <v>113</v>
      </c>
      <c r="G11" s="303" t="s">
        <v>70</v>
      </c>
      <c r="I11" s="303" t="s">
        <v>72</v>
      </c>
      <c r="K11" s="303"/>
      <c r="M11" s="303"/>
      <c r="O11" s="303" t="s">
        <v>112</v>
      </c>
    </row>
    <row r="12" spans="1:25" s="297" customFormat="1" ht="16.95" customHeight="1">
      <c r="A12" s="304" t="s">
        <v>124</v>
      </c>
      <c r="B12" s="305"/>
      <c r="C12" s="306"/>
      <c r="D12" s="302"/>
      <c r="E12" s="307">
        <v>227000000</v>
      </c>
      <c r="F12" s="308"/>
      <c r="G12" s="307">
        <v>198212.27</v>
      </c>
      <c r="H12" s="308"/>
      <c r="I12" s="307">
        <v>33853161.18</v>
      </c>
      <c r="J12" s="308"/>
      <c r="K12" s="307">
        <v>261051373.44999999</v>
      </c>
      <c r="L12" s="308"/>
      <c r="M12" s="307">
        <v>22341310.859999999</v>
      </c>
      <c r="N12" s="308"/>
      <c r="O12" s="307">
        <v>283392684.31</v>
      </c>
    </row>
    <row r="13" spans="1:25" s="297" customFormat="1" ht="16.95" customHeight="1">
      <c r="A13" s="304"/>
      <c r="B13" s="305" t="s">
        <v>115</v>
      </c>
      <c r="C13" s="306">
        <v>29</v>
      </c>
      <c r="D13" s="302"/>
      <c r="E13" s="309">
        <v>23000000</v>
      </c>
      <c r="F13" s="310"/>
      <c r="G13" s="311">
        <v>0</v>
      </c>
      <c r="H13" s="310"/>
      <c r="I13" s="311">
        <v>0</v>
      </c>
      <c r="J13" s="310"/>
      <c r="K13" s="309">
        <v>23000000</v>
      </c>
      <c r="L13" s="310"/>
      <c r="M13" s="311">
        <v>0</v>
      </c>
      <c r="N13" s="310"/>
      <c r="O13" s="309">
        <v>23000000</v>
      </c>
    </row>
    <row r="14" spans="1:25" s="297" customFormat="1" ht="16.95" customHeight="1">
      <c r="A14" s="304"/>
      <c r="B14" s="305" t="s">
        <v>116</v>
      </c>
      <c r="C14" s="306"/>
      <c r="D14" s="302"/>
      <c r="E14" s="312">
        <v>0</v>
      </c>
      <c r="F14" s="313"/>
      <c r="G14" s="312">
        <v>0</v>
      </c>
      <c r="H14" s="313"/>
      <c r="I14" s="314">
        <v>-26000000</v>
      </c>
      <c r="J14" s="313"/>
      <c r="K14" s="314">
        <v>-26000000</v>
      </c>
      <c r="L14" s="313"/>
      <c r="M14" s="312">
        <v>0</v>
      </c>
      <c r="N14" s="313"/>
      <c r="O14" s="314">
        <v>-26000000</v>
      </c>
    </row>
    <row r="15" spans="1:25" s="297" customFormat="1" ht="16.95" customHeight="1">
      <c r="A15" s="304"/>
      <c r="B15" s="305" t="s">
        <v>117</v>
      </c>
      <c r="C15" s="306">
        <v>24</v>
      </c>
      <c r="D15" s="302"/>
      <c r="E15" s="312">
        <v>0</v>
      </c>
      <c r="F15" s="313"/>
      <c r="G15" s="315">
        <v>1300000</v>
      </c>
      <c r="H15" s="313"/>
      <c r="I15" s="314">
        <v>-1300000</v>
      </c>
      <c r="J15" s="313"/>
      <c r="K15" s="312">
        <v>0</v>
      </c>
      <c r="L15" s="313"/>
      <c r="M15" s="312">
        <v>0</v>
      </c>
      <c r="N15" s="313"/>
      <c r="O15" s="312">
        <v>0</v>
      </c>
    </row>
    <row r="16" spans="1:25" s="297" customFormat="1" ht="16.95" customHeight="1">
      <c r="A16" s="305" t="s">
        <v>118</v>
      </c>
      <c r="B16" s="305"/>
      <c r="C16" s="306"/>
      <c r="D16" s="302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Q16" s="317"/>
    </row>
    <row r="17" spans="1:17" s="297" customFormat="1" ht="16.95" customHeight="1">
      <c r="A17" s="305"/>
      <c r="B17" s="305" t="s">
        <v>119</v>
      </c>
      <c r="C17" s="306"/>
      <c r="D17" s="302"/>
      <c r="E17" s="312">
        <v>0</v>
      </c>
      <c r="F17" s="312"/>
      <c r="G17" s="312">
        <v>0</v>
      </c>
      <c r="H17" s="318"/>
      <c r="I17" s="318">
        <v>11384985.24</v>
      </c>
      <c r="J17" s="318"/>
      <c r="K17" s="318">
        <v>11384985.24</v>
      </c>
      <c r="L17" s="318"/>
      <c r="M17" s="318">
        <v>5962750.9699999997</v>
      </c>
      <c r="N17" s="318"/>
      <c r="O17" s="318">
        <v>17347736.210000001</v>
      </c>
      <c r="Q17" s="317"/>
    </row>
    <row r="18" spans="1:17" s="297" customFormat="1" ht="16.95" customHeight="1">
      <c r="A18" s="305"/>
      <c r="B18" s="305" t="s">
        <v>120</v>
      </c>
      <c r="C18" s="306"/>
      <c r="D18" s="302"/>
      <c r="Q18" s="317"/>
    </row>
    <row r="19" spans="1:17" s="297" customFormat="1" ht="16.95" customHeight="1">
      <c r="A19" s="305"/>
      <c r="B19" s="319" t="s">
        <v>121</v>
      </c>
      <c r="C19" s="306"/>
      <c r="D19" s="302"/>
      <c r="E19" s="320"/>
      <c r="F19" s="321"/>
      <c r="G19" s="320"/>
      <c r="H19" s="318"/>
      <c r="I19" s="316"/>
      <c r="J19" s="318"/>
      <c r="K19" s="316"/>
      <c r="L19" s="318"/>
      <c r="M19" s="316"/>
      <c r="N19" s="318"/>
      <c r="O19" s="316"/>
      <c r="Q19" s="317"/>
    </row>
    <row r="20" spans="1:17" s="297" customFormat="1" ht="16.95" customHeight="1">
      <c r="A20" s="305"/>
      <c r="B20" s="322" t="s">
        <v>122</v>
      </c>
      <c r="C20" s="306"/>
      <c r="D20" s="302"/>
      <c r="E20" s="323">
        <v>0</v>
      </c>
      <c r="F20" s="321"/>
      <c r="G20" s="323">
        <v>0</v>
      </c>
      <c r="H20" s="318"/>
      <c r="I20" s="324">
        <v>49375.46</v>
      </c>
      <c r="J20" s="324"/>
      <c r="K20" s="324">
        <v>49375.460000000021</v>
      </c>
      <c r="L20" s="318"/>
      <c r="M20" s="323">
        <v>0</v>
      </c>
      <c r="N20" s="318"/>
      <c r="O20" s="324">
        <v>49375.460000000021</v>
      </c>
      <c r="Q20" s="317"/>
    </row>
    <row r="21" spans="1:17" s="297" customFormat="1" ht="16.95" customHeight="1">
      <c r="A21" s="304" t="s">
        <v>123</v>
      </c>
      <c r="B21" s="305"/>
      <c r="C21" s="306"/>
      <c r="D21" s="302"/>
      <c r="E21" s="307">
        <v>250000000</v>
      </c>
      <c r="F21" s="308"/>
      <c r="G21" s="307">
        <v>1498212.27</v>
      </c>
      <c r="H21" s="308"/>
      <c r="I21" s="307">
        <v>17987521.879999999</v>
      </c>
      <c r="J21" s="308"/>
      <c r="K21" s="307">
        <v>269485734.14999998</v>
      </c>
      <c r="L21" s="308"/>
      <c r="M21" s="307">
        <v>28304061.829999998</v>
      </c>
      <c r="N21" s="308"/>
      <c r="O21" s="307">
        <v>297789795.98000002</v>
      </c>
      <c r="P21" s="325">
        <f>O21-BS!I103</f>
        <v>0</v>
      </c>
      <c r="Q21" s="297">
        <f>SUM(O12:O20)-O21</f>
        <v>0</v>
      </c>
    </row>
    <row r="22" spans="1:17" s="302" customFormat="1" ht="16.95" customHeight="1">
      <c r="A22" s="305" t="s">
        <v>118</v>
      </c>
      <c r="B22" s="305"/>
      <c r="C22" s="306"/>
      <c r="E22" s="313"/>
      <c r="F22" s="313"/>
      <c r="G22" s="313"/>
      <c r="H22" s="313"/>
      <c r="I22" s="313"/>
      <c r="J22" s="313"/>
      <c r="K22" s="313"/>
      <c r="L22" s="313"/>
      <c r="M22" s="326"/>
      <c r="N22" s="326"/>
      <c r="O22" s="326"/>
    </row>
    <row r="23" spans="1:17" s="302" customFormat="1" ht="16.95" customHeight="1">
      <c r="A23" s="305"/>
      <c r="B23" s="305" t="s">
        <v>119</v>
      </c>
      <c r="C23" s="306"/>
      <c r="E23" s="312">
        <v>0</v>
      </c>
      <c r="F23" s="315"/>
      <c r="G23" s="312">
        <v>0</v>
      </c>
      <c r="H23" s="315"/>
      <c r="I23" s="315">
        <v>19830535.23</v>
      </c>
      <c r="J23" s="315"/>
      <c r="K23" s="315">
        <v>19830535.23</v>
      </c>
      <c r="L23" s="315"/>
      <c r="M23" s="313">
        <v>6521165.21</v>
      </c>
      <c r="N23" s="315"/>
      <c r="O23" s="315">
        <v>26351700.440000001</v>
      </c>
      <c r="P23" s="302">
        <f>K23+M23-O23</f>
        <v>0</v>
      </c>
    </row>
    <row r="24" spans="1:17" s="302" customFormat="1" ht="16.95" customHeight="1">
      <c r="A24" s="305"/>
      <c r="B24" s="305" t="s">
        <v>120</v>
      </c>
      <c r="C24" s="306"/>
      <c r="E24" s="312"/>
      <c r="F24" s="313"/>
      <c r="G24" s="312"/>
      <c r="H24" s="326"/>
      <c r="I24" s="326"/>
      <c r="J24" s="326"/>
      <c r="K24" s="313"/>
      <c r="L24" s="326"/>
      <c r="M24" s="310"/>
      <c r="N24" s="326"/>
      <c r="O24" s="313"/>
    </row>
    <row r="25" spans="1:17" s="302" customFormat="1" ht="16.95" customHeight="1">
      <c r="A25" s="305"/>
      <c r="B25" s="319" t="s">
        <v>121</v>
      </c>
      <c r="C25" s="306"/>
      <c r="E25" s="327"/>
      <c r="F25" s="313"/>
      <c r="G25" s="327"/>
      <c r="H25" s="326"/>
      <c r="I25" s="326"/>
      <c r="J25" s="326"/>
      <c r="K25" s="313"/>
      <c r="L25" s="326"/>
      <c r="M25" s="310"/>
      <c r="N25" s="326"/>
      <c r="O25" s="313"/>
    </row>
    <row r="26" spans="1:17" s="302" customFormat="1" ht="16.95" customHeight="1">
      <c r="A26" s="305"/>
      <c r="B26" s="322" t="s">
        <v>122</v>
      </c>
      <c r="C26" s="306"/>
      <c r="E26" s="312">
        <v>0</v>
      </c>
      <c r="F26" s="313"/>
      <c r="G26" s="312">
        <v>0</v>
      </c>
      <c r="H26" s="315"/>
      <c r="I26" s="328">
        <v>618910.88</v>
      </c>
      <c r="J26" s="328"/>
      <c r="K26" s="328">
        <v>618910.88</v>
      </c>
      <c r="L26" s="315"/>
      <c r="M26" s="314">
        <v>-27677.55</v>
      </c>
      <c r="N26" s="315"/>
      <c r="O26" s="328">
        <v>591233.32999999996</v>
      </c>
    </row>
    <row r="27" spans="1:17" s="302" customFormat="1" ht="16.95" customHeight="1" thickBot="1">
      <c r="A27" s="304" t="s">
        <v>125</v>
      </c>
      <c r="B27" s="305"/>
      <c r="C27" s="306"/>
      <c r="E27" s="329">
        <v>250000000</v>
      </c>
      <c r="F27" s="330"/>
      <c r="G27" s="329">
        <v>1498212.27</v>
      </c>
      <c r="H27" s="330"/>
      <c r="I27" s="329">
        <v>38436967.990000002</v>
      </c>
      <c r="J27" s="330"/>
      <c r="K27" s="329">
        <v>289935180.25999999</v>
      </c>
      <c r="L27" s="330"/>
      <c r="M27" s="329">
        <v>34797549.490000002</v>
      </c>
      <c r="N27" s="330"/>
      <c r="O27" s="329">
        <v>324732729.75</v>
      </c>
      <c r="P27" s="302">
        <f>O27-BS!G103</f>
        <v>0</v>
      </c>
    </row>
    <row r="28" spans="1:17" s="302" customFormat="1" ht="16.95" customHeight="1" thickTop="1">
      <c r="A28" s="305"/>
      <c r="B28" s="305"/>
      <c r="C28" s="306"/>
      <c r="E28" s="316"/>
      <c r="F28" s="308"/>
      <c r="G28" s="316"/>
      <c r="H28" s="308"/>
      <c r="I28" s="316"/>
      <c r="J28" s="308"/>
      <c r="K28" s="316"/>
      <c r="L28" s="308"/>
      <c r="M28" s="316"/>
      <c r="N28" s="308"/>
      <c r="O28" s="316"/>
    </row>
    <row r="29" spans="1:17" s="297" customFormat="1" ht="16.95" customHeight="1">
      <c r="A29" s="359"/>
      <c r="B29" s="359"/>
      <c r="C29" s="359"/>
      <c r="D29" s="359"/>
      <c r="E29" s="359"/>
      <c r="F29" s="359"/>
      <c r="G29" s="359"/>
      <c r="H29" s="359"/>
      <c r="I29" s="359"/>
      <c r="J29" s="359"/>
      <c r="K29" s="359"/>
      <c r="L29" s="359"/>
      <c r="M29" s="359"/>
      <c r="N29" s="359"/>
      <c r="O29" s="359"/>
    </row>
    <row r="30" spans="1:17" s="297" customFormat="1" ht="16.95" customHeight="1">
      <c r="A30" s="359"/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359"/>
      <c r="N30" s="359"/>
      <c r="O30" s="359"/>
    </row>
    <row r="31" spans="1:17" ht="16.95" customHeight="1">
      <c r="A31" s="359"/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59"/>
      <c r="O31" s="359"/>
    </row>
    <row r="32" spans="1:17" ht="16.95" customHeight="1">
      <c r="A32" s="34"/>
      <c r="B32" s="34"/>
      <c r="C32" s="35"/>
      <c r="D32" s="33"/>
      <c r="E32" s="36"/>
      <c r="F32" s="33"/>
      <c r="G32" s="36"/>
      <c r="H32" s="33"/>
      <c r="I32" s="36"/>
      <c r="J32" s="33"/>
      <c r="K32" s="36"/>
      <c r="L32" s="33"/>
      <c r="M32" s="36"/>
      <c r="N32" s="33"/>
      <c r="O32" s="36"/>
    </row>
    <row r="33" spans="1:15" ht="19.350000000000001" customHeight="1">
      <c r="A33" s="34"/>
      <c r="B33" s="34"/>
      <c r="C33" s="35"/>
      <c r="D33" s="33"/>
      <c r="E33" s="36"/>
      <c r="F33" s="33"/>
      <c r="G33" s="36"/>
      <c r="H33" s="33"/>
      <c r="I33" s="36"/>
      <c r="J33" s="33"/>
      <c r="K33" s="36"/>
      <c r="L33" s="33"/>
      <c r="M33" s="36"/>
      <c r="N33" s="33"/>
      <c r="O33" s="36"/>
    </row>
    <row r="34" spans="1:15" ht="19.350000000000001" customHeight="1">
      <c r="A34" s="34"/>
      <c r="B34" s="34"/>
      <c r="C34" s="35"/>
      <c r="D34" s="33"/>
      <c r="E34" s="36"/>
      <c r="F34" s="33"/>
      <c r="G34" s="36"/>
      <c r="H34" s="33"/>
      <c r="I34" s="36"/>
      <c r="J34" s="33"/>
      <c r="K34" s="36"/>
      <c r="L34" s="33"/>
      <c r="M34" s="36"/>
      <c r="N34" s="33"/>
      <c r="O34" s="36"/>
    </row>
    <row r="35" spans="1:15" ht="19.350000000000001" customHeight="1">
      <c r="A35" s="34"/>
      <c r="B35" s="34"/>
      <c r="C35" s="35"/>
      <c r="D35" s="33"/>
      <c r="E35" s="36"/>
      <c r="F35" s="33"/>
      <c r="G35" s="36"/>
      <c r="H35" s="33"/>
      <c r="I35" s="36"/>
      <c r="J35" s="33"/>
      <c r="K35" s="36"/>
      <c r="L35" s="33"/>
      <c r="M35" s="36"/>
      <c r="N35" s="33"/>
      <c r="O35" s="36"/>
    </row>
    <row r="36" spans="1:15" ht="19.350000000000001" customHeight="1">
      <c r="A36" s="34"/>
      <c r="B36" s="34"/>
      <c r="C36" s="35"/>
      <c r="D36" s="33"/>
      <c r="E36" s="36"/>
      <c r="F36" s="33"/>
      <c r="G36" s="36"/>
      <c r="H36" s="33"/>
      <c r="I36" s="36"/>
      <c r="J36" s="33"/>
      <c r="K36" s="36"/>
      <c r="L36" s="33"/>
      <c r="M36" s="36"/>
      <c r="N36" s="33"/>
      <c r="O36" s="36"/>
    </row>
    <row r="37" spans="1:15" ht="19.350000000000001" customHeight="1">
      <c r="A37" s="34"/>
      <c r="B37" s="34"/>
      <c r="C37" s="35"/>
      <c r="D37" s="33"/>
      <c r="E37" s="36"/>
      <c r="F37" s="33"/>
      <c r="G37" s="36"/>
      <c r="H37" s="33"/>
      <c r="I37" s="36"/>
      <c r="J37" s="33"/>
      <c r="K37" s="36"/>
      <c r="L37" s="33"/>
      <c r="M37" s="36"/>
      <c r="N37" s="33"/>
      <c r="O37" s="36"/>
    </row>
    <row r="38" spans="1:15" ht="19.350000000000001" customHeight="1">
      <c r="A38" s="34"/>
      <c r="B38" s="34"/>
      <c r="C38" s="35"/>
      <c r="D38" s="33"/>
      <c r="E38" s="36"/>
      <c r="F38" s="33"/>
      <c r="G38" s="36"/>
      <c r="H38" s="33"/>
      <c r="I38" s="36"/>
      <c r="J38" s="33"/>
      <c r="K38" s="36"/>
      <c r="L38" s="33"/>
      <c r="M38" s="36"/>
      <c r="N38" s="33"/>
      <c r="O38" s="36"/>
    </row>
    <row r="39" spans="1:15" ht="17.399999999999999" customHeight="1">
      <c r="A39" s="34"/>
      <c r="B39" s="34"/>
      <c r="C39" s="35"/>
      <c r="D39" s="33"/>
      <c r="E39" s="36"/>
      <c r="F39" s="33"/>
      <c r="G39" s="36"/>
      <c r="H39" s="33"/>
      <c r="I39" s="36"/>
      <c r="J39" s="33"/>
      <c r="K39" s="36"/>
      <c r="L39" s="33"/>
      <c r="M39" s="36"/>
      <c r="N39" s="33"/>
      <c r="O39" s="36"/>
    </row>
    <row r="40" spans="1:15" s="1" customFormat="1" ht="24" customHeight="1">
      <c r="A40" s="367"/>
      <c r="B40" s="367"/>
      <c r="C40" s="367"/>
      <c r="D40" s="367"/>
      <c r="E40" s="367"/>
      <c r="F40" s="367"/>
      <c r="G40" s="367"/>
      <c r="H40" s="367"/>
      <c r="I40" s="367"/>
      <c r="J40" s="367"/>
      <c r="K40" s="367"/>
    </row>
  </sheetData>
  <mergeCells count="13">
    <mergeCell ref="A1:O1"/>
    <mergeCell ref="A2:O2"/>
    <mergeCell ref="E9:K9"/>
    <mergeCell ref="G10:I10"/>
    <mergeCell ref="A3:O3"/>
    <mergeCell ref="A40:K40"/>
    <mergeCell ref="A4:O4"/>
    <mergeCell ref="A5:O5"/>
    <mergeCell ref="E7:O7"/>
    <mergeCell ref="E8:O8"/>
    <mergeCell ref="A29:O29"/>
    <mergeCell ref="A30:O30"/>
    <mergeCell ref="A31:O31"/>
  </mergeCells>
  <printOptions horizontalCentered="1"/>
  <pageMargins left="0.86614173228346458" right="0.19685039370078741" top="0.82677165354330717" bottom="0.78740157480314965" header="0.51181102362204722" footer="0.78740157480314965"/>
  <pageSetup paperSize="9" scale="98" firstPageNumber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61"/>
  <sheetViews>
    <sheetView view="pageBreakPreview" zoomScale="120" zoomScaleNormal="110" zoomScaleSheetLayoutView="120" workbookViewId="0">
      <selection activeCell="A28" sqref="A28:K28"/>
    </sheetView>
  </sheetViews>
  <sheetFormatPr defaultColWidth="8.109375" defaultRowHeight="19.8"/>
  <cols>
    <col min="1" max="1" width="2.21875" style="46" customWidth="1"/>
    <col min="2" max="2" width="18" style="46" customWidth="1"/>
    <col min="3" max="3" width="6" style="46" customWidth="1"/>
    <col min="4" max="4" width="2.109375" style="46" customWidth="1"/>
    <col min="5" max="5" width="14" style="46" customWidth="1"/>
    <col min="6" max="6" width="0.77734375" style="46" customWidth="1"/>
    <col min="7" max="7" width="14" style="46" customWidth="1"/>
    <col min="8" max="8" width="0.77734375" style="46" customWidth="1"/>
    <col min="9" max="9" width="14" style="46" customWidth="1"/>
    <col min="10" max="10" width="0.77734375" style="46" customWidth="1"/>
    <col min="11" max="11" width="14" style="46" customWidth="1"/>
    <col min="12" max="12" width="13.77734375" style="46" bestFit="1" customWidth="1"/>
    <col min="13" max="13" width="12.21875" style="46" customWidth="1"/>
    <col min="14" max="14" width="13.77734375" style="46" customWidth="1"/>
    <col min="15" max="15" width="10.21875" style="46" bestFit="1" customWidth="1"/>
    <col min="16" max="16384" width="8.109375" style="46"/>
  </cols>
  <sheetData>
    <row r="1" spans="1:25" s="13" customFormat="1" ht="21" customHeight="1">
      <c r="A1" s="359" t="s">
        <v>9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1"/>
      <c r="M1" s="1"/>
      <c r="N1" s="1"/>
      <c r="O1" s="1"/>
    </row>
    <row r="2" spans="1:25" s="12" customFormat="1" ht="21" customHeight="1">
      <c r="A2" s="356" t="s">
        <v>14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14"/>
      <c r="M2" s="14"/>
      <c r="N2" s="14"/>
      <c r="O2" s="14"/>
      <c r="U2" s="15"/>
      <c r="V2" s="15"/>
      <c r="W2" s="15"/>
      <c r="X2" s="15"/>
      <c r="Y2" s="15"/>
    </row>
    <row r="3" spans="1:25" s="12" customFormat="1" ht="21" customHeight="1">
      <c r="A3" s="356" t="s">
        <v>41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14"/>
      <c r="M3" s="14"/>
      <c r="N3" s="14"/>
      <c r="O3" s="14"/>
      <c r="U3" s="15"/>
      <c r="V3" s="15"/>
      <c r="W3" s="15"/>
      <c r="X3" s="15"/>
      <c r="Y3" s="15"/>
    </row>
    <row r="4" spans="1:25" s="30" customFormat="1" ht="21" customHeight="1">
      <c r="B4" s="368" t="s">
        <v>126</v>
      </c>
      <c r="C4" s="368"/>
      <c r="D4" s="368"/>
      <c r="E4" s="368"/>
      <c r="F4" s="368"/>
      <c r="G4" s="368"/>
      <c r="H4" s="368"/>
      <c r="I4" s="368"/>
      <c r="J4" s="368"/>
      <c r="K4" s="368"/>
    </row>
    <row r="5" spans="1:25" s="30" customFormat="1" ht="21" customHeight="1">
      <c r="B5" s="368" t="s">
        <v>78</v>
      </c>
      <c r="C5" s="368"/>
      <c r="D5" s="368"/>
      <c r="E5" s="368"/>
      <c r="F5" s="368"/>
      <c r="G5" s="368"/>
      <c r="H5" s="368"/>
      <c r="I5" s="368"/>
      <c r="J5" s="368"/>
      <c r="K5" s="368"/>
    </row>
    <row r="6" spans="1:25" s="30" customFormat="1" ht="18.600000000000001" customHeight="1"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25" s="179" customFormat="1" ht="18" customHeight="1">
      <c r="E7" s="375" t="s">
        <v>24</v>
      </c>
      <c r="F7" s="375"/>
      <c r="G7" s="375"/>
      <c r="H7" s="375"/>
      <c r="I7" s="375"/>
      <c r="J7" s="375"/>
      <c r="K7" s="375"/>
    </row>
    <row r="8" spans="1:25" s="180" customFormat="1" ht="18" customHeight="1">
      <c r="E8" s="376" t="s">
        <v>127</v>
      </c>
      <c r="F8" s="376"/>
      <c r="G8" s="376"/>
      <c r="H8" s="376"/>
      <c r="I8" s="376"/>
      <c r="J8" s="376"/>
      <c r="K8" s="376"/>
    </row>
    <row r="9" spans="1:25" s="180" customFormat="1" ht="18" customHeight="1">
      <c r="B9" s="181"/>
      <c r="C9" s="181"/>
      <c r="E9" s="302" t="s">
        <v>65</v>
      </c>
      <c r="G9" s="373" t="s">
        <v>69</v>
      </c>
      <c r="H9" s="373"/>
      <c r="I9" s="373"/>
      <c r="K9" s="180" t="s">
        <v>111</v>
      </c>
    </row>
    <row r="10" spans="1:25" s="180" customFormat="1" ht="18" customHeight="1">
      <c r="B10" s="181"/>
      <c r="C10" s="352" t="s">
        <v>28</v>
      </c>
      <c r="D10" s="352"/>
      <c r="E10" s="303" t="s">
        <v>113</v>
      </c>
      <c r="G10" s="303" t="s">
        <v>70</v>
      </c>
      <c r="H10" s="302"/>
      <c r="I10" s="303" t="s">
        <v>72</v>
      </c>
      <c r="K10" s="182" t="s">
        <v>129</v>
      </c>
    </row>
    <row r="11" spans="1:25" s="179" customFormat="1" ht="18" customHeight="1">
      <c r="A11" s="114" t="s">
        <v>128</v>
      </c>
      <c r="B11" s="183"/>
      <c r="C11" s="184"/>
      <c r="E11" s="185">
        <v>227000000</v>
      </c>
      <c r="F11" s="186"/>
      <c r="G11" s="187">
        <v>198212.27</v>
      </c>
      <c r="H11" s="186"/>
      <c r="I11" s="187">
        <v>31362971.129999999</v>
      </c>
      <c r="J11" s="188"/>
      <c r="K11" s="187">
        <v>258561183.40000001</v>
      </c>
      <c r="L11" s="189"/>
      <c r="M11" s="188"/>
    </row>
    <row r="12" spans="1:25" s="179" customFormat="1" ht="18" customHeight="1">
      <c r="A12" s="114"/>
      <c r="B12" s="183" t="s">
        <v>115</v>
      </c>
      <c r="C12" s="64">
        <v>29</v>
      </c>
      <c r="D12" s="64"/>
      <c r="E12" s="113">
        <v>23000000</v>
      </c>
      <c r="F12" s="186"/>
      <c r="G12" s="190">
        <v>0</v>
      </c>
      <c r="H12" s="186"/>
      <c r="I12" s="190">
        <v>0</v>
      </c>
      <c r="J12" s="113"/>
      <c r="K12" s="191">
        <f>SUM(E12:I12)</f>
        <v>23000000</v>
      </c>
      <c r="L12" s="189"/>
      <c r="M12" s="188"/>
    </row>
    <row r="13" spans="1:25" s="179" customFormat="1" ht="18" customHeight="1">
      <c r="A13" s="114"/>
      <c r="B13" s="183" t="s">
        <v>116</v>
      </c>
      <c r="C13" s="64"/>
      <c r="D13" s="64"/>
      <c r="E13" s="192">
        <v>0</v>
      </c>
      <c r="F13" s="186"/>
      <c r="G13" s="190">
        <v>0</v>
      </c>
      <c r="H13" s="186"/>
      <c r="I13" s="191">
        <v>-26000000</v>
      </c>
      <c r="J13" s="113"/>
      <c r="K13" s="191">
        <f>SUM(E13:I13)</f>
        <v>-26000000</v>
      </c>
      <c r="L13" s="189"/>
      <c r="M13" s="188"/>
    </row>
    <row r="14" spans="1:25" s="179" customFormat="1" ht="18" customHeight="1">
      <c r="A14" s="114"/>
      <c r="B14" s="183" t="s">
        <v>117</v>
      </c>
      <c r="C14" s="64">
        <v>24</v>
      </c>
      <c r="D14" s="64"/>
      <c r="E14" s="192">
        <v>0</v>
      </c>
      <c r="F14" s="186"/>
      <c r="G14" s="191">
        <v>1300000</v>
      </c>
      <c r="H14" s="186"/>
      <c r="I14" s="191">
        <v>-1300000</v>
      </c>
      <c r="J14" s="113"/>
      <c r="K14" s="193">
        <f>SUM(E14:I14)</f>
        <v>0</v>
      </c>
      <c r="L14" s="189"/>
      <c r="M14" s="188"/>
    </row>
    <row r="15" spans="1:25" s="179" customFormat="1" ht="18" customHeight="1">
      <c r="A15" s="64" t="s">
        <v>118</v>
      </c>
      <c r="B15" s="64"/>
      <c r="C15" s="64"/>
      <c r="D15" s="64"/>
      <c r="E15" s="194"/>
      <c r="F15" s="194"/>
      <c r="G15" s="191"/>
      <c r="H15" s="194"/>
      <c r="I15" s="191"/>
      <c r="J15" s="191"/>
      <c r="K15" s="191"/>
      <c r="L15" s="188"/>
      <c r="M15" s="188"/>
    </row>
    <row r="16" spans="1:25" s="179" customFormat="1" ht="18" customHeight="1">
      <c r="A16" s="64"/>
      <c r="B16" s="305" t="s">
        <v>119</v>
      </c>
      <c r="C16" s="64"/>
      <c r="D16" s="64"/>
      <c r="E16" s="190">
        <v>0</v>
      </c>
      <c r="F16" s="190"/>
      <c r="G16" s="189">
        <v>0</v>
      </c>
      <c r="H16" s="186"/>
      <c r="I16" s="113">
        <v>338277.53</v>
      </c>
      <c r="J16" s="113"/>
      <c r="K16" s="113">
        <v>338277.53</v>
      </c>
      <c r="L16" s="188"/>
      <c r="M16" s="188"/>
    </row>
    <row r="17" spans="1:13" s="179" customFormat="1" ht="18" customHeight="1">
      <c r="A17" s="64"/>
      <c r="B17" s="305" t="s">
        <v>120</v>
      </c>
      <c r="C17" s="64"/>
      <c r="D17" s="64"/>
      <c r="E17" s="190"/>
      <c r="F17" s="190"/>
      <c r="G17" s="189"/>
      <c r="H17" s="186"/>
      <c r="I17" s="113"/>
      <c r="J17" s="113"/>
      <c r="K17" s="113"/>
      <c r="L17" s="188"/>
      <c r="M17" s="188"/>
    </row>
    <row r="18" spans="1:13" s="179" customFormat="1" ht="18" customHeight="1">
      <c r="A18" s="64"/>
      <c r="B18" s="319" t="s">
        <v>121</v>
      </c>
      <c r="C18" s="64"/>
      <c r="D18" s="64"/>
      <c r="E18" s="190"/>
      <c r="F18" s="190"/>
      <c r="G18" s="189"/>
      <c r="H18" s="186"/>
      <c r="I18" s="113"/>
      <c r="J18" s="113"/>
      <c r="K18" s="113"/>
      <c r="L18" s="188"/>
      <c r="M18" s="188"/>
    </row>
    <row r="19" spans="1:13" s="179" customFormat="1" ht="18" customHeight="1">
      <c r="A19" s="64"/>
      <c r="B19" s="322" t="s">
        <v>122</v>
      </c>
      <c r="C19" s="64"/>
      <c r="D19" s="64"/>
      <c r="E19" s="190">
        <v>0</v>
      </c>
      <c r="F19" s="190"/>
      <c r="G19" s="189">
        <v>0</v>
      </c>
      <c r="H19" s="186"/>
      <c r="I19" s="113">
        <v>49375.460000000021</v>
      </c>
      <c r="J19" s="113"/>
      <c r="K19" s="113">
        <v>49375.46</v>
      </c>
      <c r="L19" s="188"/>
      <c r="M19" s="188"/>
    </row>
    <row r="20" spans="1:13" s="179" customFormat="1" ht="18" customHeight="1">
      <c r="A20" s="304" t="s">
        <v>123</v>
      </c>
      <c r="B20" s="183"/>
      <c r="C20" s="64"/>
      <c r="D20" s="64"/>
      <c r="E20" s="185">
        <v>250000000</v>
      </c>
      <c r="F20" s="186"/>
      <c r="G20" s="195">
        <v>1498212.27</v>
      </c>
      <c r="H20" s="186"/>
      <c r="I20" s="195">
        <v>4450624.1199999992</v>
      </c>
      <c r="J20" s="113"/>
      <c r="K20" s="195">
        <v>255948836.39000005</v>
      </c>
      <c r="L20" s="188">
        <f>K20-BS!M103</f>
        <v>0</v>
      </c>
      <c r="M20" s="188"/>
    </row>
    <row r="21" spans="1:13" s="179" customFormat="1" ht="18" customHeight="1">
      <c r="A21" s="305" t="s">
        <v>118</v>
      </c>
      <c r="B21" s="64"/>
      <c r="C21" s="184"/>
      <c r="E21" s="196"/>
      <c r="F21" s="194"/>
      <c r="G21" s="191"/>
      <c r="H21" s="194"/>
      <c r="I21" s="191"/>
      <c r="J21" s="191"/>
      <c r="K21" s="191"/>
      <c r="L21" s="188"/>
      <c r="M21" s="188"/>
    </row>
    <row r="22" spans="1:13" s="179" customFormat="1" ht="18" customHeight="1">
      <c r="A22" s="305"/>
      <c r="B22" s="305" t="s">
        <v>119</v>
      </c>
      <c r="C22" s="184"/>
      <c r="E22" s="190">
        <v>0</v>
      </c>
      <c r="F22" s="186"/>
      <c r="G22" s="190">
        <v>0</v>
      </c>
      <c r="H22" s="186"/>
      <c r="I22" s="113">
        <v>7729000.6699999999</v>
      </c>
      <c r="J22" s="113"/>
      <c r="K22" s="113">
        <v>7729000.6699999999</v>
      </c>
      <c r="L22" s="188"/>
      <c r="M22" s="188"/>
    </row>
    <row r="23" spans="1:13" s="179" customFormat="1" ht="18" customHeight="1">
      <c r="A23" s="305"/>
      <c r="B23" s="305" t="s">
        <v>120</v>
      </c>
      <c r="C23" s="184"/>
      <c r="E23" s="190"/>
      <c r="F23" s="190"/>
      <c r="G23" s="189"/>
      <c r="H23" s="186"/>
      <c r="I23" s="189"/>
      <c r="J23" s="189"/>
      <c r="K23" s="189"/>
      <c r="L23" s="188"/>
      <c r="M23" s="188"/>
    </row>
    <row r="24" spans="1:13" s="179" customFormat="1" ht="18" customHeight="1">
      <c r="A24" s="305"/>
      <c r="B24" s="319" t="s">
        <v>121</v>
      </c>
      <c r="C24" s="184"/>
      <c r="E24" s="190"/>
      <c r="F24" s="190"/>
      <c r="G24" s="189"/>
      <c r="H24" s="186"/>
      <c r="I24" s="113"/>
      <c r="J24" s="113"/>
      <c r="K24" s="113"/>
      <c r="L24" s="188"/>
      <c r="M24" s="188"/>
    </row>
    <row r="25" spans="1:13" s="179" customFormat="1" ht="18" customHeight="1">
      <c r="A25" s="305"/>
      <c r="B25" s="322" t="s">
        <v>122</v>
      </c>
      <c r="C25" s="184"/>
      <c r="E25" s="190">
        <v>0</v>
      </c>
      <c r="F25" s="190"/>
      <c r="G25" s="189">
        <v>0</v>
      </c>
      <c r="H25" s="186"/>
      <c r="I25" s="113">
        <v>670310.54</v>
      </c>
      <c r="J25" s="113"/>
      <c r="K25" s="113">
        <v>670310.54</v>
      </c>
      <c r="L25" s="188"/>
      <c r="M25" s="188"/>
    </row>
    <row r="26" spans="1:13" s="179" customFormat="1" ht="18" customHeight="1" thickBot="1">
      <c r="A26" s="304" t="s">
        <v>125</v>
      </c>
      <c r="B26" s="305"/>
      <c r="C26" s="184"/>
      <c r="E26" s="197">
        <f>E20</f>
        <v>250000000</v>
      </c>
      <c r="F26" s="186"/>
      <c r="G26" s="197">
        <f>G20</f>
        <v>1498212.27</v>
      </c>
      <c r="H26" s="186"/>
      <c r="I26" s="197">
        <v>12849935.33</v>
      </c>
      <c r="J26" s="113"/>
      <c r="K26" s="197">
        <v>264348147.59999999</v>
      </c>
      <c r="L26" s="189"/>
      <c r="M26" s="188">
        <f>K26-BS!K103</f>
        <v>0</v>
      </c>
    </row>
    <row r="27" spans="1:13" s="38" customFormat="1" ht="20.100000000000001" customHeight="1" thickTop="1">
      <c r="A27" s="7"/>
      <c r="B27" s="39"/>
      <c r="C27" s="40"/>
      <c r="D27" s="128"/>
      <c r="E27" s="94"/>
      <c r="F27" s="94"/>
      <c r="G27" s="105"/>
      <c r="H27" s="94"/>
      <c r="I27" s="105"/>
      <c r="J27" s="94"/>
      <c r="K27" s="105"/>
      <c r="L27" s="41"/>
      <c r="M27" s="41"/>
    </row>
    <row r="28" spans="1:13" s="43" customFormat="1" ht="20.100000000000001" customHeight="1">
      <c r="A28" s="377"/>
      <c r="B28" s="377"/>
      <c r="C28" s="377"/>
      <c r="D28" s="377"/>
      <c r="E28" s="377"/>
      <c r="F28" s="377"/>
      <c r="G28" s="377"/>
      <c r="H28" s="377"/>
      <c r="I28" s="377"/>
      <c r="J28" s="377"/>
      <c r="K28" s="377"/>
      <c r="L28" s="42"/>
      <c r="M28" s="42"/>
    </row>
    <row r="29" spans="1:13" s="43" customFormat="1" ht="20.100000000000001" customHeight="1">
      <c r="A29" s="377"/>
      <c r="B29" s="377"/>
      <c r="C29" s="377"/>
      <c r="D29" s="377"/>
      <c r="E29" s="377"/>
      <c r="F29" s="377"/>
      <c r="G29" s="377"/>
      <c r="H29" s="377"/>
      <c r="I29" s="377"/>
      <c r="J29" s="377"/>
      <c r="K29" s="377"/>
      <c r="L29" s="42"/>
      <c r="M29" s="42"/>
    </row>
    <row r="30" spans="1:13" s="43" customFormat="1" ht="20.100000000000001" customHeight="1">
      <c r="A30" s="377"/>
      <c r="B30" s="377"/>
      <c r="C30" s="377"/>
      <c r="D30" s="377"/>
      <c r="E30" s="377"/>
      <c r="F30" s="377"/>
      <c r="G30" s="377"/>
      <c r="H30" s="377"/>
      <c r="I30" s="377"/>
      <c r="J30" s="377"/>
      <c r="K30" s="377"/>
      <c r="L30" s="42"/>
      <c r="M30" s="42"/>
    </row>
    <row r="31" spans="1:13" s="43" customFormat="1" ht="20.100000000000001" customHeight="1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42"/>
      <c r="M31" s="42"/>
    </row>
    <row r="32" spans="1:13" s="43" customFormat="1" ht="16.2" customHeight="1">
      <c r="A32" s="44"/>
      <c r="B32" s="44"/>
      <c r="C32" s="44"/>
      <c r="G32" s="45"/>
      <c r="H32" s="109"/>
      <c r="I32" s="45"/>
      <c r="J32" s="45"/>
      <c r="K32" s="45"/>
      <c r="L32" s="108"/>
      <c r="M32" s="42"/>
    </row>
    <row r="33" spans="1:13" s="43" customFormat="1" ht="20.100000000000001" customHeight="1">
      <c r="A33" s="44"/>
      <c r="B33" s="44"/>
      <c r="C33" s="44"/>
      <c r="G33" s="45"/>
      <c r="I33" s="45"/>
      <c r="J33" s="45"/>
      <c r="K33" s="45"/>
      <c r="L33" s="42"/>
      <c r="M33" s="42"/>
    </row>
    <row r="34" spans="1:13" s="43" customFormat="1" ht="20.100000000000001" customHeight="1">
      <c r="A34" s="44"/>
      <c r="B34" s="44"/>
      <c r="C34" s="44"/>
      <c r="G34" s="45"/>
      <c r="I34" s="45"/>
      <c r="J34" s="45"/>
      <c r="K34" s="45"/>
      <c r="L34" s="42"/>
      <c r="M34" s="42"/>
    </row>
    <row r="35" spans="1:13" s="43" customFormat="1" ht="46.2" customHeight="1">
      <c r="A35" s="44"/>
      <c r="B35" s="44"/>
      <c r="C35" s="44"/>
      <c r="G35" s="45"/>
      <c r="I35" s="45"/>
      <c r="J35" s="45"/>
      <c r="K35" s="45"/>
      <c r="L35" s="42"/>
      <c r="M35" s="42"/>
    </row>
    <row r="36" spans="1:13" s="30" customFormat="1" ht="26.25" customHeight="1">
      <c r="A36" s="374"/>
      <c r="B36" s="374"/>
      <c r="C36" s="374"/>
      <c r="D36" s="374"/>
      <c r="E36" s="374"/>
      <c r="F36" s="374"/>
      <c r="G36" s="374"/>
      <c r="H36" s="374"/>
      <c r="I36" s="374"/>
      <c r="J36" s="374"/>
      <c r="K36" s="374"/>
    </row>
    <row r="37" spans="1:13" s="30" customFormat="1" ht="26.25" customHeight="1">
      <c r="A37" s="161"/>
      <c r="B37" s="161"/>
      <c r="C37" s="161"/>
      <c r="D37" s="161"/>
      <c r="E37" s="161"/>
      <c r="F37" s="161"/>
      <c r="G37" s="161"/>
      <c r="H37" s="161"/>
      <c r="I37" s="161"/>
      <c r="J37" s="161"/>
      <c r="K37" s="161"/>
    </row>
    <row r="38" spans="1:13" s="30" customFormat="1" ht="26.25" customHeight="1">
      <c r="A38" s="161"/>
      <c r="B38" s="161"/>
      <c r="C38" s="161"/>
      <c r="D38" s="161"/>
      <c r="E38" s="161"/>
      <c r="F38" s="161"/>
      <c r="G38" s="161"/>
      <c r="H38" s="161"/>
      <c r="I38" s="161"/>
      <c r="J38" s="161"/>
      <c r="K38" s="161"/>
    </row>
    <row r="39" spans="1:13" ht="20.55" customHeight="1"/>
    <row r="48" spans="1:13">
      <c r="F48" s="110"/>
      <c r="J48" s="110"/>
      <c r="L48" s="110"/>
    </row>
    <row r="49" spans="6:12">
      <c r="F49" s="110"/>
      <c r="J49" s="110"/>
      <c r="L49" s="110"/>
    </row>
    <row r="50" spans="6:12">
      <c r="F50" s="110"/>
      <c r="H50" s="110"/>
      <c r="J50" s="110"/>
    </row>
    <row r="51" spans="6:12">
      <c r="F51" s="110"/>
      <c r="H51" s="110"/>
      <c r="L51" s="110"/>
    </row>
    <row r="52" spans="6:12">
      <c r="H52" s="110"/>
      <c r="J52" s="110"/>
      <c r="L52" s="110"/>
    </row>
    <row r="57" spans="6:12">
      <c r="L57" s="46">
        <v>30000000</v>
      </c>
    </row>
    <row r="58" spans="6:12">
      <c r="H58" s="110"/>
      <c r="J58" s="110"/>
      <c r="L58" s="110"/>
    </row>
    <row r="59" spans="6:12">
      <c r="F59" s="110"/>
      <c r="J59" s="110"/>
      <c r="L59" s="110"/>
    </row>
    <row r="61" spans="6:12">
      <c r="H61" s="110"/>
      <c r="L61" s="110"/>
    </row>
  </sheetData>
  <mergeCells count="12">
    <mergeCell ref="A1:K1"/>
    <mergeCell ref="A2:K2"/>
    <mergeCell ref="G9:I9"/>
    <mergeCell ref="A36:K36"/>
    <mergeCell ref="B4:K4"/>
    <mergeCell ref="B5:K5"/>
    <mergeCell ref="E7:K7"/>
    <mergeCell ref="E8:K8"/>
    <mergeCell ref="A28:K28"/>
    <mergeCell ref="A29:K29"/>
    <mergeCell ref="A30:K30"/>
    <mergeCell ref="A3:K3"/>
  </mergeCells>
  <printOptions horizontalCentered="1"/>
  <pageMargins left="0.98425196850393704" right="0.39370078740157483" top="0.82677165354330717" bottom="0.78740157480314965" header="0.51181102362204722" footer="0.78740157480314965"/>
  <pageSetup paperSize="9" firstPageNumber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12"/>
  <sheetViews>
    <sheetView view="pageBreakPreview" topLeftCell="A87" zoomScale="102" zoomScaleSheetLayoutView="102" workbookViewId="0">
      <selection activeCell="A101" sqref="A101:A103"/>
    </sheetView>
  </sheetViews>
  <sheetFormatPr defaultColWidth="5.77734375" defaultRowHeight="24" customHeight="1"/>
  <cols>
    <col min="1" max="1" width="1.21875" style="7" customWidth="1"/>
    <col min="2" max="2" width="1.44140625" style="7" customWidth="1"/>
    <col min="3" max="3" width="1.21875" style="7" customWidth="1"/>
    <col min="4" max="4" width="33.5546875" style="7" customWidth="1"/>
    <col min="5" max="5" width="1.109375" style="55" customWidth="1"/>
    <col min="6" max="6" width="12.44140625" style="59" customWidth="1"/>
    <col min="7" max="7" width="0.77734375" style="55" customWidth="1"/>
    <col min="8" max="8" width="12.5546875" style="59" bestFit="1" customWidth="1"/>
    <col min="9" max="9" width="0.77734375" style="55" customWidth="1"/>
    <col min="10" max="10" width="11" style="56" bestFit="1" customWidth="1"/>
    <col min="11" max="11" width="0.77734375" style="57" customWidth="1"/>
    <col min="12" max="12" width="12.77734375" style="58" customWidth="1"/>
    <col min="13" max="13" width="11.109375" style="48" bestFit="1" customWidth="1"/>
    <col min="14" max="14" width="6.77734375" style="7" bestFit="1" customWidth="1"/>
    <col min="15" max="16" width="5.77734375" style="7"/>
    <col min="17" max="17" width="10.21875" style="7" bestFit="1" customWidth="1"/>
    <col min="18" max="19" width="5.77734375" style="7"/>
    <col min="20" max="20" width="16.21875" style="7" bestFit="1" customWidth="1"/>
    <col min="21" max="16384" width="5.77734375" style="7"/>
  </cols>
  <sheetData>
    <row r="1" spans="1:20" s="1" customFormat="1" ht="21" customHeight="1">
      <c r="A1" s="353" t="s">
        <v>10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47"/>
    </row>
    <row r="2" spans="1:20" s="1" customFormat="1" ht="21" customHeight="1">
      <c r="A2" s="356" t="s">
        <v>14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47"/>
    </row>
    <row r="3" spans="1:20" s="1" customFormat="1" ht="21" customHeight="1">
      <c r="A3" s="356" t="s">
        <v>41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47"/>
    </row>
    <row r="4" spans="1:20" s="1" customFormat="1" ht="21" customHeight="1">
      <c r="A4" s="356" t="s">
        <v>130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47"/>
    </row>
    <row r="5" spans="1:20" s="1" customFormat="1" ht="21" customHeight="1">
      <c r="A5" s="356" t="s">
        <v>78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47"/>
    </row>
    <row r="6" spans="1:20" s="6" customFormat="1" ht="19.2" customHeight="1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5"/>
    </row>
    <row r="7" spans="1:20" s="6" customFormat="1" ht="17.55" customHeight="1">
      <c r="A7" s="199"/>
      <c r="B7" s="199"/>
      <c r="C7" s="199"/>
      <c r="D7" s="199"/>
      <c r="E7" s="200"/>
      <c r="F7" s="378" t="s">
        <v>24</v>
      </c>
      <c r="G7" s="378"/>
      <c r="H7" s="378"/>
      <c r="I7" s="378"/>
      <c r="J7" s="378"/>
      <c r="K7" s="378"/>
      <c r="L7" s="378"/>
      <c r="M7" s="5"/>
    </row>
    <row r="8" spans="1:20" s="6" customFormat="1" ht="17.55" customHeight="1">
      <c r="E8" s="9"/>
      <c r="F8" s="364" t="s">
        <v>17</v>
      </c>
      <c r="G8" s="364"/>
      <c r="H8" s="364"/>
      <c r="I8" s="201"/>
      <c r="J8" s="364" t="s">
        <v>79</v>
      </c>
      <c r="K8" s="364"/>
      <c r="L8" s="364"/>
      <c r="M8" s="5"/>
    </row>
    <row r="9" spans="1:20" s="6" customFormat="1" ht="17.55" customHeight="1">
      <c r="E9" s="9"/>
      <c r="F9" s="365" t="s">
        <v>80</v>
      </c>
      <c r="G9" s="365"/>
      <c r="H9" s="365"/>
      <c r="I9" s="347"/>
      <c r="J9" s="365" t="s">
        <v>80</v>
      </c>
      <c r="K9" s="365"/>
      <c r="L9" s="365"/>
      <c r="M9" s="5"/>
    </row>
    <row r="10" spans="1:20" s="6" customFormat="1" ht="17.55" customHeight="1">
      <c r="E10" s="9"/>
      <c r="F10" s="348">
        <v>2021</v>
      </c>
      <c r="G10" s="349"/>
      <c r="H10" s="348">
        <v>2020</v>
      </c>
      <c r="I10" s="349"/>
      <c r="J10" s="348">
        <v>2021</v>
      </c>
      <c r="K10" s="350"/>
      <c r="L10" s="348">
        <v>2020</v>
      </c>
      <c r="M10" s="5"/>
    </row>
    <row r="11" spans="1:20" s="6" customFormat="1" ht="17.55" customHeight="1">
      <c r="A11" s="203" t="s">
        <v>131</v>
      </c>
      <c r="E11" s="204"/>
      <c r="F11" s="205"/>
      <c r="G11" s="206"/>
      <c r="H11" s="205"/>
      <c r="I11" s="206"/>
      <c r="J11" s="207"/>
      <c r="K11" s="202"/>
      <c r="L11" s="207"/>
      <c r="M11" s="5"/>
    </row>
    <row r="12" spans="1:20" s="6" customFormat="1" ht="17.55" customHeight="1">
      <c r="A12" s="6" t="s">
        <v>95</v>
      </c>
      <c r="E12" s="204"/>
      <c r="F12" s="208">
        <v>26351700.440000001</v>
      </c>
      <c r="G12" s="209"/>
      <c r="H12" s="208">
        <v>17347736.210000001</v>
      </c>
      <c r="I12" s="209"/>
      <c r="J12" s="208">
        <v>7729000.6699999999</v>
      </c>
      <c r="K12" s="210"/>
      <c r="L12" s="208">
        <v>338277.53000000509</v>
      </c>
      <c r="M12" s="5"/>
      <c r="Q12" s="211"/>
      <c r="T12" s="211"/>
    </row>
    <row r="13" spans="1:20" s="6" customFormat="1" ht="17.55" customHeight="1">
      <c r="A13" s="6" t="s">
        <v>132</v>
      </c>
      <c r="E13" s="204"/>
      <c r="F13" s="208"/>
      <c r="G13" s="209"/>
      <c r="H13" s="208"/>
      <c r="I13" s="209"/>
      <c r="J13" s="210"/>
      <c r="K13" s="208"/>
      <c r="L13" s="210"/>
      <c r="M13" s="5"/>
    </row>
    <row r="14" spans="1:20" s="6" customFormat="1" ht="17.55" customHeight="1">
      <c r="C14" s="6" t="s">
        <v>133</v>
      </c>
      <c r="E14" s="204"/>
      <c r="F14" s="210">
        <v>10865910.759999998</v>
      </c>
      <c r="G14" s="209"/>
      <c r="H14" s="210">
        <v>12296218.030000003</v>
      </c>
      <c r="I14" s="209"/>
      <c r="J14" s="210">
        <v>9992962.6000000015</v>
      </c>
      <c r="K14" s="208"/>
      <c r="L14" s="210">
        <v>11459679.739999998</v>
      </c>
      <c r="M14" s="5"/>
      <c r="Q14" s="211"/>
      <c r="T14" s="211"/>
    </row>
    <row r="15" spans="1:20" s="6" customFormat="1" ht="17.55" customHeight="1">
      <c r="C15" s="6" t="s">
        <v>134</v>
      </c>
      <c r="E15" s="204"/>
      <c r="F15" s="213">
        <v>0</v>
      </c>
      <c r="G15" s="209"/>
      <c r="H15" s="210">
        <v>-495400.64</v>
      </c>
      <c r="I15" s="212"/>
      <c r="J15" s="213">
        <v>0</v>
      </c>
      <c r="K15" s="214"/>
      <c r="L15" s="213">
        <v>0</v>
      </c>
      <c r="M15" s="5"/>
      <c r="Q15" s="211"/>
      <c r="T15" s="211"/>
    </row>
    <row r="16" spans="1:20" s="6" customFormat="1" ht="17.55" customHeight="1">
      <c r="C16" s="6" t="s">
        <v>135</v>
      </c>
      <c r="E16" s="204"/>
      <c r="F16" s="210">
        <v>693954.86</v>
      </c>
      <c r="G16" s="209"/>
      <c r="H16" s="213">
        <v>0</v>
      </c>
      <c r="I16" s="212"/>
      <c r="J16" s="215">
        <v>625133.37</v>
      </c>
      <c r="K16" s="214"/>
      <c r="L16" s="213">
        <v>0</v>
      </c>
      <c r="M16" s="5"/>
      <c r="Q16" s="211"/>
      <c r="T16" s="211"/>
    </row>
    <row r="17" spans="1:20" s="6" customFormat="1" ht="17.55" customHeight="1">
      <c r="C17" s="6" t="s">
        <v>136</v>
      </c>
      <c r="E17" s="204"/>
      <c r="F17" s="210">
        <v>426152.3</v>
      </c>
      <c r="G17" s="209"/>
      <c r="H17" s="210">
        <v>426247.1</v>
      </c>
      <c r="I17" s="209"/>
      <c r="J17" s="210">
        <v>419112.62</v>
      </c>
      <c r="K17" s="208"/>
      <c r="L17" s="210">
        <v>417803.47</v>
      </c>
      <c r="M17" s="5"/>
      <c r="Q17" s="211"/>
      <c r="T17" s="211"/>
    </row>
    <row r="18" spans="1:20" s="6" customFormat="1" ht="17.55" customHeight="1">
      <c r="C18" s="6" t="s">
        <v>137</v>
      </c>
      <c r="E18" s="204"/>
      <c r="F18" s="210">
        <v>454454.11999999988</v>
      </c>
      <c r="G18" s="209"/>
      <c r="H18" s="213">
        <v>0</v>
      </c>
      <c r="I18" s="209"/>
      <c r="J18" s="213">
        <v>0</v>
      </c>
      <c r="K18" s="208"/>
      <c r="L18" s="213">
        <v>0</v>
      </c>
      <c r="M18" s="5"/>
      <c r="Q18" s="211"/>
      <c r="T18" s="211"/>
    </row>
    <row r="19" spans="1:20" s="6" customFormat="1" ht="17.55" customHeight="1">
      <c r="C19" s="6" t="s">
        <v>138</v>
      </c>
      <c r="E19" s="204"/>
      <c r="F19" s="210">
        <v>23556.114392523301</v>
      </c>
      <c r="G19" s="209"/>
      <c r="H19" s="210">
        <v>-111546.49000000002</v>
      </c>
      <c r="I19" s="212"/>
      <c r="J19" s="216">
        <v>23556.11</v>
      </c>
      <c r="K19" s="214"/>
      <c r="L19" s="213">
        <v>0</v>
      </c>
      <c r="M19" s="5"/>
      <c r="Q19" s="211"/>
      <c r="T19" s="211"/>
    </row>
    <row r="20" spans="1:20" s="6" customFormat="1" ht="17.55" customHeight="1">
      <c r="C20" s="6" t="s">
        <v>139</v>
      </c>
      <c r="E20" s="204"/>
      <c r="F20" s="210">
        <v>55003.040000000001</v>
      </c>
      <c r="G20" s="209"/>
      <c r="H20" s="210">
        <v>18801.499999999971</v>
      </c>
      <c r="I20" s="212"/>
      <c r="J20" s="210">
        <v>55003.040000001434</v>
      </c>
      <c r="K20" s="214"/>
      <c r="L20" s="210">
        <v>18801.5</v>
      </c>
      <c r="M20" s="5"/>
      <c r="Q20" s="211"/>
      <c r="T20" s="211"/>
    </row>
    <row r="21" spans="1:20" s="6" customFormat="1" ht="17.55" customHeight="1">
      <c r="C21" s="6" t="s">
        <v>140</v>
      </c>
      <c r="E21" s="204"/>
      <c r="F21" s="210">
        <v>1</v>
      </c>
      <c r="G21" s="209"/>
      <c r="H21" s="215">
        <v>3052.09</v>
      </c>
      <c r="I21" s="212"/>
      <c r="J21" s="213">
        <v>0</v>
      </c>
      <c r="K21" s="214"/>
      <c r="L21" s="215">
        <v>3052.09</v>
      </c>
      <c r="M21" s="5"/>
      <c r="Q21" s="211"/>
      <c r="T21" s="211"/>
    </row>
    <row r="22" spans="1:20" s="6" customFormat="1" ht="17.55" customHeight="1">
      <c r="C22" s="6" t="s">
        <v>141</v>
      </c>
      <c r="E22" s="204"/>
      <c r="F22" s="215">
        <v>15245.56</v>
      </c>
      <c r="G22" s="209"/>
      <c r="H22" s="213">
        <v>0</v>
      </c>
      <c r="I22" s="212"/>
      <c r="J22" s="213">
        <v>0</v>
      </c>
      <c r="K22" s="214"/>
      <c r="L22" s="213">
        <v>0</v>
      </c>
      <c r="M22" s="5"/>
      <c r="Q22" s="211"/>
      <c r="T22" s="211"/>
    </row>
    <row r="23" spans="1:20" s="6" customFormat="1" ht="17.55" customHeight="1">
      <c r="C23" s="6" t="s">
        <v>142</v>
      </c>
      <c r="E23" s="204"/>
      <c r="F23" s="210">
        <v>-8301.6199999999953</v>
      </c>
      <c r="G23" s="209"/>
      <c r="H23" s="210">
        <v>-6414.74</v>
      </c>
      <c r="I23" s="209"/>
      <c r="J23" s="210">
        <v>-229578.75</v>
      </c>
      <c r="K23" s="210"/>
      <c r="L23" s="210">
        <v>-1434.31</v>
      </c>
      <c r="M23" s="5"/>
      <c r="Q23" s="211"/>
      <c r="T23" s="211"/>
    </row>
    <row r="24" spans="1:20" s="6" customFormat="1" ht="17.55" customHeight="1">
      <c r="A24" s="217"/>
      <c r="B24" s="217"/>
      <c r="C24" s="6" t="s">
        <v>143</v>
      </c>
      <c r="D24" s="217"/>
      <c r="E24" s="204"/>
      <c r="F24" s="210">
        <v>1601131.4900000002</v>
      </c>
      <c r="G24" s="209"/>
      <c r="H24" s="210">
        <v>2273788.23</v>
      </c>
      <c r="I24" s="209"/>
      <c r="J24" s="210">
        <v>1262482.54</v>
      </c>
      <c r="K24" s="210"/>
      <c r="L24" s="210">
        <v>2227115.48</v>
      </c>
      <c r="M24" s="5"/>
    </row>
    <row r="25" spans="1:20" s="6" customFormat="1" ht="17.55" customHeight="1">
      <c r="A25" s="217"/>
      <c r="B25" s="217"/>
      <c r="C25" s="6" t="s">
        <v>144</v>
      </c>
      <c r="D25" s="217"/>
      <c r="E25" s="204"/>
      <c r="F25" s="218">
        <v>6625792.9299999997</v>
      </c>
      <c r="G25" s="219"/>
      <c r="H25" s="218">
        <v>4290316.8</v>
      </c>
      <c r="I25" s="219"/>
      <c r="J25" s="218">
        <v>1948720.62</v>
      </c>
      <c r="K25" s="210"/>
      <c r="L25" s="218">
        <v>91575.929999999978</v>
      </c>
      <c r="M25" s="5"/>
    </row>
    <row r="26" spans="1:20" s="6" customFormat="1" ht="17.55" customHeight="1">
      <c r="A26" s="6" t="s">
        <v>145</v>
      </c>
      <c r="E26" s="204"/>
      <c r="F26" s="220"/>
      <c r="G26" s="9"/>
      <c r="H26" s="220"/>
      <c r="I26" s="9"/>
      <c r="J26" s="221"/>
      <c r="K26" s="222"/>
      <c r="L26" s="221"/>
      <c r="M26" s="5"/>
      <c r="Q26" s="211"/>
      <c r="T26" s="211"/>
    </row>
    <row r="27" spans="1:20" s="6" customFormat="1" ht="17.55" customHeight="1">
      <c r="C27" s="6" t="s">
        <v>146</v>
      </c>
      <c r="E27" s="204"/>
      <c r="F27" s="209">
        <v>47104600.990000002</v>
      </c>
      <c r="G27" s="223"/>
      <c r="H27" s="209">
        <v>36042798.090000033</v>
      </c>
      <c r="I27" s="223"/>
      <c r="J27" s="209">
        <v>21826392.824392542</v>
      </c>
      <c r="K27" s="210"/>
      <c r="L27" s="209">
        <v>14554871.430000003</v>
      </c>
      <c r="M27" s="5"/>
      <c r="Q27" s="211"/>
      <c r="T27" s="211"/>
    </row>
    <row r="28" spans="1:20" s="6" customFormat="1" ht="17.55" customHeight="1">
      <c r="A28" s="6" t="s">
        <v>147</v>
      </c>
      <c r="E28" s="204"/>
      <c r="F28" s="188"/>
      <c r="G28" s="188"/>
      <c r="H28" s="188"/>
      <c r="I28" s="188"/>
      <c r="J28" s="210"/>
      <c r="K28" s="210"/>
      <c r="L28" s="210"/>
      <c r="M28" s="5"/>
    </row>
    <row r="29" spans="1:20" s="6" customFormat="1" ht="17.55" customHeight="1">
      <c r="C29" s="6" t="s">
        <v>148</v>
      </c>
      <c r="E29" s="204"/>
      <c r="F29" s="208">
        <v>-2588200.9900000021</v>
      </c>
      <c r="G29" s="209"/>
      <c r="H29" s="208">
        <v>-22578777.25</v>
      </c>
      <c r="I29" s="209"/>
      <c r="J29" s="210">
        <v>1867608.7399999998</v>
      </c>
      <c r="K29" s="210"/>
      <c r="L29" s="210">
        <v>-493122.6799999997</v>
      </c>
      <c r="M29" s="5"/>
      <c r="T29" s="211"/>
    </row>
    <row r="30" spans="1:20" s="6" customFormat="1" ht="17.55" customHeight="1">
      <c r="C30" s="6" t="s">
        <v>26</v>
      </c>
      <c r="E30" s="204"/>
      <c r="F30" s="210">
        <v>-29692168.789999999</v>
      </c>
      <c r="G30" s="209"/>
      <c r="H30" s="210">
        <v>9201947.0600000024</v>
      </c>
      <c r="I30" s="209"/>
      <c r="J30" s="210">
        <v>4494586.9799999939</v>
      </c>
      <c r="K30" s="210"/>
      <c r="L30" s="210">
        <v>9375666.8000000045</v>
      </c>
      <c r="M30" s="5"/>
      <c r="Q30" s="211"/>
      <c r="T30" s="211"/>
    </row>
    <row r="31" spans="1:20" s="6" customFormat="1" ht="17.55" customHeight="1">
      <c r="C31" s="6" t="s">
        <v>27</v>
      </c>
      <c r="E31" s="204"/>
      <c r="F31" s="210">
        <v>-1437305.0999999999</v>
      </c>
      <c r="G31" s="209"/>
      <c r="H31" s="210">
        <v>1722489.13</v>
      </c>
      <c r="I31" s="209"/>
      <c r="J31" s="210">
        <v>1672.3400000000001</v>
      </c>
      <c r="K31" s="210"/>
      <c r="L31" s="210">
        <v>12589.380000000005</v>
      </c>
      <c r="M31" s="5"/>
      <c r="Q31" s="211"/>
      <c r="T31" s="211"/>
    </row>
    <row r="32" spans="1:20" s="6" customFormat="1" ht="17.55" customHeight="1">
      <c r="C32" s="6" t="s">
        <v>149</v>
      </c>
      <c r="E32" s="204"/>
      <c r="F32" s="210">
        <v>-132000</v>
      </c>
      <c r="G32" s="209"/>
      <c r="H32" s="213">
        <v>0</v>
      </c>
      <c r="I32" s="209"/>
      <c r="J32" s="210">
        <v>-132000</v>
      </c>
      <c r="K32" s="210"/>
      <c r="L32" s="213">
        <v>0</v>
      </c>
      <c r="M32" s="5"/>
      <c r="Q32" s="211"/>
      <c r="T32" s="211"/>
    </row>
    <row r="33" spans="1:20" s="6" customFormat="1" ht="7.2" customHeight="1">
      <c r="E33" s="204"/>
      <c r="F33" s="213"/>
      <c r="G33" s="209"/>
      <c r="H33" s="210"/>
      <c r="I33" s="209"/>
      <c r="J33" s="213"/>
      <c r="K33" s="210"/>
      <c r="L33" s="213"/>
      <c r="M33" s="5"/>
      <c r="Q33" s="211"/>
      <c r="T33" s="211"/>
    </row>
    <row r="34" spans="1:20" s="6" customFormat="1" ht="17.55" customHeight="1">
      <c r="A34" s="359"/>
      <c r="B34" s="359"/>
      <c r="C34" s="359"/>
      <c r="D34" s="359"/>
      <c r="E34" s="359"/>
      <c r="F34" s="359"/>
      <c r="G34" s="359"/>
      <c r="H34" s="359"/>
      <c r="I34" s="359"/>
      <c r="J34" s="359"/>
      <c r="K34" s="359"/>
      <c r="L34" s="359"/>
      <c r="M34" s="5"/>
      <c r="Q34" s="211"/>
      <c r="T34" s="211"/>
    </row>
    <row r="35" spans="1:20" s="6" customFormat="1" ht="17.55" customHeight="1">
      <c r="A35" s="359"/>
      <c r="B35" s="359"/>
      <c r="C35" s="359"/>
      <c r="D35" s="359"/>
      <c r="E35" s="359"/>
      <c r="F35" s="359"/>
      <c r="G35" s="359"/>
      <c r="H35" s="359"/>
      <c r="I35" s="359"/>
      <c r="J35" s="359"/>
      <c r="K35" s="359"/>
      <c r="L35" s="359"/>
      <c r="M35" s="5"/>
      <c r="Q35" s="211"/>
      <c r="T35" s="211"/>
    </row>
    <row r="36" spans="1:20" s="6" customFormat="1" ht="17.55" customHeight="1">
      <c r="A36" s="359"/>
      <c r="B36" s="359"/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5"/>
      <c r="Q36" s="211"/>
      <c r="T36" s="211"/>
    </row>
    <row r="37" spans="1:20" ht="19.2" customHeight="1">
      <c r="A37" s="50"/>
      <c r="E37" s="51"/>
      <c r="F37" s="132"/>
      <c r="G37" s="132"/>
      <c r="H37" s="132"/>
      <c r="I37" s="132"/>
      <c r="J37" s="52"/>
      <c r="K37" s="52"/>
      <c r="L37" s="52"/>
      <c r="Q37" s="49"/>
      <c r="T37" s="49"/>
    </row>
    <row r="38" spans="1:20" s="1" customFormat="1" ht="19.2" customHeight="1">
      <c r="A38" s="50"/>
      <c r="B38" s="7"/>
      <c r="C38" s="7"/>
      <c r="D38" s="7"/>
      <c r="E38" s="51"/>
      <c r="F38" s="132"/>
      <c r="G38" s="132"/>
      <c r="H38" s="132"/>
      <c r="I38" s="132"/>
      <c r="J38" s="52"/>
      <c r="K38" s="52"/>
      <c r="L38" s="52"/>
      <c r="M38" s="47"/>
      <c r="Q38" s="53"/>
      <c r="T38" s="53"/>
    </row>
    <row r="39" spans="1:20" s="1" customFormat="1" ht="19.2" customHeight="1">
      <c r="A39" s="50"/>
      <c r="B39" s="7"/>
      <c r="C39" s="7"/>
      <c r="D39" s="7"/>
      <c r="E39" s="51"/>
      <c r="F39" s="132"/>
      <c r="G39" s="132"/>
      <c r="H39" s="132"/>
      <c r="I39" s="132"/>
      <c r="J39" s="52"/>
      <c r="K39" s="52"/>
      <c r="L39" s="52"/>
      <c r="M39" s="47"/>
      <c r="Q39" s="53"/>
      <c r="T39" s="53"/>
    </row>
    <row r="40" spans="1:20" s="1" customFormat="1" ht="21" customHeight="1">
      <c r="A40" s="379"/>
      <c r="B40" s="379"/>
      <c r="C40" s="379"/>
      <c r="D40" s="379"/>
      <c r="E40" s="379"/>
      <c r="F40" s="379"/>
      <c r="G40" s="379"/>
      <c r="H40" s="379"/>
      <c r="I40" s="379"/>
      <c r="J40" s="379"/>
      <c r="L40" s="111"/>
      <c r="M40" s="47"/>
      <c r="Q40" s="53"/>
      <c r="T40" s="53"/>
    </row>
    <row r="41" spans="1:20" s="1" customFormat="1" ht="21" customHeight="1">
      <c r="A41" s="353" t="s">
        <v>11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47"/>
    </row>
    <row r="42" spans="1:20" s="1" customFormat="1" ht="21" customHeight="1">
      <c r="A42" s="356" t="s">
        <v>14</v>
      </c>
      <c r="B42" s="356"/>
      <c r="C42" s="356"/>
      <c r="D42" s="356"/>
      <c r="E42" s="356"/>
      <c r="F42" s="356"/>
      <c r="G42" s="356"/>
      <c r="H42" s="356"/>
      <c r="I42" s="356"/>
      <c r="J42" s="356"/>
      <c r="K42" s="356"/>
      <c r="L42" s="356"/>
      <c r="M42" s="47"/>
    </row>
    <row r="43" spans="1:20" s="1" customFormat="1" ht="21" customHeight="1">
      <c r="A43" s="356" t="s">
        <v>41</v>
      </c>
      <c r="B43" s="356"/>
      <c r="C43" s="356"/>
      <c r="D43" s="356"/>
      <c r="E43" s="356"/>
      <c r="F43" s="356"/>
      <c r="G43" s="356"/>
      <c r="H43" s="356"/>
      <c r="I43" s="356"/>
      <c r="J43" s="356"/>
      <c r="K43" s="356"/>
      <c r="L43" s="356"/>
      <c r="M43" s="47"/>
    </row>
    <row r="44" spans="1:20" s="1" customFormat="1" ht="21" customHeight="1">
      <c r="A44" s="356" t="s">
        <v>150</v>
      </c>
      <c r="B44" s="356"/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47"/>
    </row>
    <row r="45" spans="1:20" s="1" customFormat="1" ht="21" customHeight="1">
      <c r="A45" s="356" t="s">
        <v>78</v>
      </c>
      <c r="B45" s="356"/>
      <c r="C45" s="356"/>
      <c r="D45" s="356"/>
      <c r="E45" s="356"/>
      <c r="F45" s="356"/>
      <c r="G45" s="356"/>
      <c r="H45" s="356"/>
      <c r="I45" s="356"/>
      <c r="J45" s="356"/>
      <c r="K45" s="356"/>
      <c r="L45" s="356"/>
      <c r="M45" s="47"/>
    </row>
    <row r="46" spans="1:20" s="1" customFormat="1" ht="19.2" customHeight="1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47"/>
    </row>
    <row r="47" spans="1:20" s="6" customFormat="1" ht="17.55" customHeight="1">
      <c r="A47" s="199"/>
      <c r="B47" s="199"/>
      <c r="C47" s="199"/>
      <c r="D47" s="199"/>
      <c r="E47" s="200"/>
      <c r="F47" s="378" t="s">
        <v>24</v>
      </c>
      <c r="G47" s="378"/>
      <c r="H47" s="378"/>
      <c r="I47" s="378"/>
      <c r="J47" s="378"/>
      <c r="K47" s="378"/>
      <c r="L47" s="378"/>
      <c r="M47" s="5"/>
    </row>
    <row r="48" spans="1:20" s="6" customFormat="1" ht="17.55" customHeight="1">
      <c r="E48" s="9"/>
      <c r="F48" s="364" t="s">
        <v>17</v>
      </c>
      <c r="G48" s="364"/>
      <c r="H48" s="364"/>
      <c r="I48" s="201"/>
      <c r="J48" s="364" t="s">
        <v>79</v>
      </c>
      <c r="K48" s="364"/>
      <c r="L48" s="364"/>
      <c r="M48" s="5"/>
    </row>
    <row r="49" spans="1:20" s="6" customFormat="1" ht="17.55" customHeight="1">
      <c r="E49" s="9"/>
      <c r="F49" s="365" t="s">
        <v>80</v>
      </c>
      <c r="G49" s="365"/>
      <c r="H49" s="365"/>
      <c r="I49" s="347"/>
      <c r="J49" s="365" t="s">
        <v>80</v>
      </c>
      <c r="K49" s="365"/>
      <c r="L49" s="365"/>
      <c r="M49" s="5"/>
    </row>
    <row r="50" spans="1:20" s="6" customFormat="1" ht="17.55" customHeight="1">
      <c r="E50" s="9"/>
      <c r="F50" s="348">
        <v>2021</v>
      </c>
      <c r="G50" s="349"/>
      <c r="H50" s="348">
        <v>2020</v>
      </c>
      <c r="I50" s="349"/>
      <c r="J50" s="348">
        <v>2021</v>
      </c>
      <c r="K50" s="350"/>
      <c r="L50" s="348">
        <v>2020</v>
      </c>
      <c r="M50" s="5"/>
    </row>
    <row r="51" spans="1:20" s="6" customFormat="1" ht="17.55" customHeight="1">
      <c r="A51" s="6" t="s">
        <v>151</v>
      </c>
      <c r="E51" s="204"/>
      <c r="F51" s="210"/>
      <c r="G51" s="209"/>
      <c r="H51" s="210"/>
      <c r="I51" s="209"/>
      <c r="J51" s="210"/>
      <c r="K51" s="210"/>
      <c r="L51" s="210"/>
      <c r="M51" s="5"/>
      <c r="Q51" s="211"/>
      <c r="T51" s="211"/>
    </row>
    <row r="52" spans="1:20" s="6" customFormat="1" ht="17.55" customHeight="1">
      <c r="A52" s="217"/>
      <c r="B52" s="217"/>
      <c r="C52" s="331" t="s">
        <v>152</v>
      </c>
      <c r="D52" s="217"/>
      <c r="E52" s="204"/>
      <c r="F52" s="208">
        <v>2136645.2399999998</v>
      </c>
      <c r="G52" s="209"/>
      <c r="H52" s="208">
        <v>-2166699.2300000004</v>
      </c>
      <c r="I52" s="209"/>
      <c r="J52" s="208">
        <v>1536041.5300000003</v>
      </c>
      <c r="K52" s="210"/>
      <c r="L52" s="208">
        <v>-907186.95000000019</v>
      </c>
      <c r="M52" s="5"/>
      <c r="Q52" s="211"/>
      <c r="T52" s="211"/>
    </row>
    <row r="53" spans="1:20" s="6" customFormat="1" ht="17.55" customHeight="1">
      <c r="A53" s="217"/>
      <c r="B53" s="217"/>
      <c r="C53" s="217" t="s">
        <v>53</v>
      </c>
      <c r="D53" s="217"/>
      <c r="E53" s="204"/>
      <c r="F53" s="230">
        <v>-2713557.9099999997</v>
      </c>
      <c r="G53" s="209"/>
      <c r="H53" s="230">
        <v>2972761.8499999996</v>
      </c>
      <c r="I53" s="209"/>
      <c r="J53" s="230">
        <v>-2648256.29</v>
      </c>
      <c r="K53" s="210"/>
      <c r="L53" s="230">
        <v>2885744.33</v>
      </c>
      <c r="M53" s="5"/>
      <c r="Q53" s="211"/>
      <c r="T53" s="211"/>
    </row>
    <row r="54" spans="1:20" s="6" customFormat="1" ht="17.55" customHeight="1">
      <c r="A54" s="6" t="s">
        <v>153</v>
      </c>
      <c r="E54" s="204"/>
      <c r="F54" s="188">
        <v>12678013.440623544</v>
      </c>
      <c r="G54" s="188"/>
      <c r="H54" s="188">
        <v>25194519.649999999</v>
      </c>
      <c r="I54" s="332"/>
      <c r="J54" s="188">
        <v>26946046.124392536</v>
      </c>
      <c r="K54" s="219"/>
      <c r="L54" s="188">
        <v>25428562.310000006</v>
      </c>
      <c r="M54" s="5"/>
    </row>
    <row r="55" spans="1:20" s="6" customFormat="1" ht="17.55" customHeight="1">
      <c r="A55" s="6" t="s">
        <v>155</v>
      </c>
      <c r="E55" s="204"/>
      <c r="F55" s="213">
        <v>0</v>
      </c>
      <c r="G55" s="188"/>
      <c r="H55" s="219">
        <v>-180625.86</v>
      </c>
      <c r="I55" s="332"/>
      <c r="J55" s="213">
        <v>0</v>
      </c>
      <c r="K55" s="219"/>
      <c r="L55" s="219">
        <v>-180625.86</v>
      </c>
      <c r="M55" s="5"/>
    </row>
    <row r="56" spans="1:20" s="6" customFormat="1" ht="17.55" customHeight="1">
      <c r="A56" s="217" t="s">
        <v>154</v>
      </c>
      <c r="B56" s="217"/>
      <c r="E56" s="204"/>
      <c r="F56" s="230">
        <v>-5482108.2699999996</v>
      </c>
      <c r="G56" s="212"/>
      <c r="H56" s="230">
        <v>-3152200.18</v>
      </c>
      <c r="I56" s="212"/>
      <c r="J56" s="230">
        <v>-213249.78000000003</v>
      </c>
      <c r="K56" s="213"/>
      <c r="L56" s="230">
        <v>-943984.61999999988</v>
      </c>
      <c r="M56" s="5"/>
    </row>
    <row r="57" spans="1:20" s="6" customFormat="1" ht="17.55" customHeight="1">
      <c r="A57" s="217"/>
      <c r="D57" s="6" t="s">
        <v>156</v>
      </c>
      <c r="E57" s="204"/>
      <c r="F57" s="228">
        <v>7195905.1699999999</v>
      </c>
      <c r="G57" s="188"/>
      <c r="H57" s="228">
        <v>21861693.610000022</v>
      </c>
      <c r="I57" s="188"/>
      <c r="J57" s="228">
        <v>26732796.344392534</v>
      </c>
      <c r="K57" s="210"/>
      <c r="L57" s="228">
        <v>24303951.830000009</v>
      </c>
      <c r="M57" s="5"/>
      <c r="Q57" s="211"/>
      <c r="T57" s="211"/>
    </row>
    <row r="58" spans="1:20" s="6" customFormat="1" ht="17.55" customHeight="1">
      <c r="A58" s="203" t="s">
        <v>157</v>
      </c>
      <c r="E58" s="204"/>
      <c r="F58" s="248"/>
      <c r="G58" s="204"/>
      <c r="H58" s="248"/>
      <c r="I58" s="204"/>
      <c r="J58" s="251"/>
      <c r="K58" s="251"/>
      <c r="L58" s="251"/>
      <c r="M58" s="5"/>
    </row>
    <row r="59" spans="1:20" s="6" customFormat="1" ht="17.55" customHeight="1">
      <c r="C59" s="6" t="s">
        <v>185</v>
      </c>
      <c r="E59" s="204"/>
      <c r="F59" s="213">
        <v>0</v>
      </c>
      <c r="G59" s="209"/>
      <c r="H59" s="210">
        <v>-50000</v>
      </c>
      <c r="I59" s="213"/>
      <c r="J59" s="213">
        <v>0</v>
      </c>
      <c r="K59" s="213"/>
      <c r="L59" s="213">
        <v>0</v>
      </c>
      <c r="M59" s="5"/>
      <c r="Q59" s="211"/>
      <c r="T59" s="211"/>
    </row>
    <row r="60" spans="1:20" s="6" customFormat="1" ht="17.55" customHeight="1">
      <c r="C60" s="6" t="s">
        <v>158</v>
      </c>
      <c r="E60" s="204"/>
      <c r="F60" s="208">
        <v>-4376276.2299999986</v>
      </c>
      <c r="G60" s="209"/>
      <c r="H60" s="208">
        <v>-3387543.04</v>
      </c>
      <c r="I60" s="209"/>
      <c r="J60" s="210">
        <v>-1808979.9999999981</v>
      </c>
      <c r="K60" s="210"/>
      <c r="L60" s="210">
        <v>-3108123.6799999997</v>
      </c>
      <c r="M60" s="5"/>
    </row>
    <row r="61" spans="1:20" s="333" customFormat="1" ht="17.55" customHeight="1">
      <c r="C61" s="333" t="s">
        <v>159</v>
      </c>
      <c r="E61" s="334"/>
      <c r="F61" s="213">
        <v>0</v>
      </c>
      <c r="G61" s="336"/>
      <c r="H61" s="335">
        <v>-200354.55999999994</v>
      </c>
      <c r="I61" s="337"/>
      <c r="J61" s="213">
        <v>0</v>
      </c>
      <c r="K61" s="337"/>
      <c r="L61" s="213">
        <v>0</v>
      </c>
      <c r="M61" s="338"/>
    </row>
    <row r="62" spans="1:20" s="333" customFormat="1" ht="17.55" customHeight="1">
      <c r="C62" s="333" t="s">
        <v>160</v>
      </c>
      <c r="E62" s="334"/>
      <c r="F62" s="213">
        <v>0</v>
      </c>
      <c r="G62" s="336"/>
      <c r="H62" s="213">
        <v>0</v>
      </c>
      <c r="I62" s="337"/>
      <c r="J62" s="210">
        <v>-1055000</v>
      </c>
      <c r="K62" s="337"/>
      <c r="L62" s="213">
        <v>0</v>
      </c>
      <c r="M62" s="338"/>
    </row>
    <row r="63" spans="1:20" s="6" customFormat="1" ht="17.55" customHeight="1">
      <c r="C63" s="6" t="s">
        <v>161</v>
      </c>
      <c r="E63" s="204"/>
      <c r="F63" s="335">
        <v>-900100</v>
      </c>
      <c r="G63" s="209"/>
      <c r="H63" s="208">
        <v>-196826.22999999998</v>
      </c>
      <c r="I63" s="209"/>
      <c r="J63" s="213">
        <v>0</v>
      </c>
      <c r="K63" s="210"/>
      <c r="L63" s="210">
        <v>-196826.22999999998</v>
      </c>
      <c r="M63" s="5"/>
    </row>
    <row r="64" spans="1:20" s="6" customFormat="1" ht="17.55" customHeight="1">
      <c r="C64" s="6" t="s">
        <v>162</v>
      </c>
      <c r="E64" s="204"/>
      <c r="F64" s="213">
        <v>0</v>
      </c>
      <c r="G64" s="209"/>
      <c r="H64" s="213">
        <v>0</v>
      </c>
      <c r="I64" s="209"/>
      <c r="J64" s="210">
        <v>-20000000</v>
      </c>
      <c r="K64" s="210"/>
      <c r="L64" s="213">
        <v>0</v>
      </c>
      <c r="M64" s="5"/>
    </row>
    <row r="65" spans="1:20" s="6" customFormat="1" ht="17.55" customHeight="1">
      <c r="C65" s="6" t="s">
        <v>163</v>
      </c>
      <c r="E65" s="204"/>
      <c r="F65" s="213">
        <v>0</v>
      </c>
      <c r="G65" s="209"/>
      <c r="H65" s="213">
        <v>0</v>
      </c>
      <c r="I65" s="209"/>
      <c r="J65" s="215">
        <v>20000000</v>
      </c>
      <c r="K65" s="210"/>
      <c r="L65" s="213">
        <v>0</v>
      </c>
      <c r="M65" s="5"/>
    </row>
    <row r="66" spans="1:20" s="6" customFormat="1" ht="17.55" customHeight="1">
      <c r="C66" s="6" t="s">
        <v>164</v>
      </c>
      <c r="E66" s="204"/>
      <c r="F66" s="208">
        <v>490654.20560747664</v>
      </c>
      <c r="G66" s="209"/>
      <c r="H66" s="208">
        <v>207897.2</v>
      </c>
      <c r="I66" s="209"/>
      <c r="J66" s="215">
        <v>490654.21</v>
      </c>
      <c r="K66" s="210"/>
      <c r="L66" s="213">
        <v>0</v>
      </c>
      <c r="M66" s="5"/>
    </row>
    <row r="67" spans="1:20" s="6" customFormat="1" ht="17.55" customHeight="1">
      <c r="C67" s="6" t="s">
        <v>142</v>
      </c>
      <c r="E67" s="204"/>
      <c r="F67" s="208">
        <v>8301.6199999999953</v>
      </c>
      <c r="G67" s="209"/>
      <c r="H67" s="208">
        <v>6414.74</v>
      </c>
      <c r="I67" s="209"/>
      <c r="J67" s="208">
        <v>229578.75</v>
      </c>
      <c r="K67" s="210"/>
      <c r="L67" s="208">
        <v>1434.31</v>
      </c>
      <c r="M67" s="5"/>
    </row>
    <row r="68" spans="1:20" s="6" customFormat="1" ht="17.55" customHeight="1">
      <c r="D68" s="6" t="s">
        <v>165</v>
      </c>
      <c r="E68" s="204"/>
      <c r="F68" s="339">
        <v>-4777420.4043925218</v>
      </c>
      <c r="G68" s="210"/>
      <c r="H68" s="339">
        <v>-3620411.8899999997</v>
      </c>
      <c r="I68" s="210"/>
      <c r="J68" s="339">
        <v>-2143747.0443925215</v>
      </c>
      <c r="K68" s="210"/>
      <c r="L68" s="339">
        <v>-3303515.5999999996</v>
      </c>
      <c r="M68" s="5"/>
    </row>
    <row r="69" spans="1:20" s="6" customFormat="1" ht="21" customHeight="1">
      <c r="A69" s="231"/>
      <c r="E69" s="204"/>
      <c r="F69" s="219"/>
      <c r="G69" s="210"/>
      <c r="H69" s="213"/>
      <c r="I69" s="210"/>
      <c r="J69" s="213"/>
      <c r="K69" s="210"/>
      <c r="L69" s="213"/>
      <c r="M69" s="5"/>
      <c r="O69" s="224"/>
      <c r="Q69" s="211"/>
      <c r="T69" s="211"/>
    </row>
    <row r="70" spans="1:20" s="6" customFormat="1" ht="17.55" customHeight="1">
      <c r="A70" s="359"/>
      <c r="B70" s="359"/>
      <c r="C70" s="359"/>
      <c r="D70" s="359"/>
      <c r="E70" s="359"/>
      <c r="F70" s="359"/>
      <c r="G70" s="359"/>
      <c r="H70" s="359"/>
      <c r="I70" s="359"/>
      <c r="J70" s="359"/>
      <c r="K70" s="359"/>
      <c r="L70" s="359"/>
      <c r="M70" s="5"/>
      <c r="O70" s="224"/>
      <c r="Q70" s="211"/>
      <c r="T70" s="211"/>
    </row>
    <row r="71" spans="1:20" s="6" customFormat="1" ht="17.55" customHeight="1">
      <c r="A71" s="359"/>
      <c r="B71" s="359"/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5"/>
      <c r="O71" s="224"/>
      <c r="Q71" s="211"/>
      <c r="T71" s="211"/>
    </row>
    <row r="72" spans="1:20" s="6" customFormat="1" ht="17.55" customHeight="1">
      <c r="A72" s="359"/>
      <c r="B72" s="359"/>
      <c r="C72" s="359"/>
      <c r="D72" s="359"/>
      <c r="E72" s="359"/>
      <c r="F72" s="359"/>
      <c r="G72" s="359"/>
      <c r="H72" s="359"/>
      <c r="I72" s="359"/>
      <c r="J72" s="359"/>
      <c r="K72" s="359"/>
      <c r="L72" s="359"/>
      <c r="M72" s="5"/>
      <c r="O72" s="224"/>
      <c r="Q72" s="211"/>
      <c r="T72" s="211"/>
    </row>
    <row r="73" spans="1:20" ht="9" customHeight="1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O73" s="54"/>
      <c r="Q73" s="49"/>
      <c r="T73" s="49"/>
    </row>
    <row r="74" spans="1:20" ht="20.7" customHeight="1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O74" s="54"/>
      <c r="Q74" s="49"/>
      <c r="T74" s="49"/>
    </row>
    <row r="75" spans="1:20" ht="20.7" customHeight="1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O75" s="54"/>
      <c r="Q75" s="49"/>
      <c r="T75" s="49"/>
    </row>
    <row r="76" spans="1:20" ht="20.7" customHeight="1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O76" s="54"/>
      <c r="Q76" s="49"/>
      <c r="T76" s="49"/>
    </row>
    <row r="77" spans="1:20" ht="25.2" customHeight="1">
      <c r="A77" s="159"/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O77" s="54"/>
      <c r="Q77" s="49"/>
      <c r="T77" s="49"/>
    </row>
    <row r="78" spans="1:20" ht="1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O78" s="54"/>
      <c r="Q78" s="49"/>
      <c r="T78" s="49"/>
    </row>
    <row r="79" spans="1:20" ht="24" customHeight="1">
      <c r="A79" s="1"/>
    </row>
    <row r="80" spans="1:20" s="1" customFormat="1" ht="24" customHeight="1">
      <c r="A80" s="353" t="s">
        <v>12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47"/>
    </row>
    <row r="81" spans="1:20" s="1" customFormat="1" ht="24" customHeight="1">
      <c r="A81" s="356" t="s">
        <v>14</v>
      </c>
      <c r="B81" s="356"/>
      <c r="C81" s="356"/>
      <c r="D81" s="356"/>
      <c r="E81" s="356"/>
      <c r="F81" s="356"/>
      <c r="G81" s="356"/>
      <c r="H81" s="356"/>
      <c r="I81" s="356"/>
      <c r="J81" s="356"/>
      <c r="K81" s="356"/>
      <c r="L81" s="356"/>
      <c r="M81" s="47"/>
    </row>
    <row r="82" spans="1:20" s="1" customFormat="1" ht="24" customHeight="1">
      <c r="A82" s="356" t="s">
        <v>41</v>
      </c>
      <c r="B82" s="356"/>
      <c r="C82" s="356"/>
      <c r="D82" s="356"/>
      <c r="E82" s="356"/>
      <c r="F82" s="356"/>
      <c r="G82" s="356"/>
      <c r="H82" s="356"/>
      <c r="I82" s="356"/>
      <c r="J82" s="356"/>
      <c r="K82" s="356"/>
      <c r="L82" s="356"/>
      <c r="M82" s="47"/>
    </row>
    <row r="83" spans="1:20" s="1" customFormat="1" ht="24" customHeight="1">
      <c r="A83" s="356" t="s">
        <v>150</v>
      </c>
      <c r="B83" s="356"/>
      <c r="C83" s="356"/>
      <c r="D83" s="356"/>
      <c r="E83" s="356"/>
      <c r="F83" s="356"/>
      <c r="G83" s="356"/>
      <c r="H83" s="356"/>
      <c r="I83" s="356"/>
      <c r="J83" s="356"/>
      <c r="K83" s="356"/>
      <c r="L83" s="356"/>
      <c r="M83" s="47"/>
    </row>
    <row r="84" spans="1:20" s="1" customFormat="1" ht="24" customHeight="1">
      <c r="A84" s="356" t="s">
        <v>78</v>
      </c>
      <c r="B84" s="356"/>
      <c r="C84" s="356"/>
      <c r="D84" s="356"/>
      <c r="E84" s="356"/>
      <c r="F84" s="356"/>
      <c r="G84" s="356"/>
      <c r="H84" s="356"/>
      <c r="I84" s="356"/>
      <c r="J84" s="356"/>
      <c r="K84" s="356"/>
      <c r="L84" s="356"/>
      <c r="M84" s="47"/>
    </row>
    <row r="85" spans="1:20" s="1" customFormat="1" ht="19.2" customHeight="1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47"/>
    </row>
    <row r="86" spans="1:20" s="6" customFormat="1" ht="19.2" customHeight="1">
      <c r="A86" s="199"/>
      <c r="B86" s="199"/>
      <c r="C86" s="199"/>
      <c r="D86" s="199"/>
      <c r="E86" s="200"/>
      <c r="F86" s="378" t="s">
        <v>24</v>
      </c>
      <c r="G86" s="378"/>
      <c r="H86" s="378"/>
      <c r="I86" s="378"/>
      <c r="J86" s="378"/>
      <c r="K86" s="378"/>
      <c r="L86" s="378"/>
      <c r="M86" s="5"/>
    </row>
    <row r="87" spans="1:20" s="6" customFormat="1" ht="19.2" customHeight="1">
      <c r="E87" s="9"/>
      <c r="F87" s="364" t="s">
        <v>17</v>
      </c>
      <c r="G87" s="364"/>
      <c r="H87" s="364"/>
      <c r="I87" s="201"/>
      <c r="J87" s="364" t="s">
        <v>79</v>
      </c>
      <c r="K87" s="364"/>
      <c r="L87" s="364"/>
      <c r="M87" s="5"/>
    </row>
    <row r="88" spans="1:20" s="6" customFormat="1" ht="19.2" customHeight="1">
      <c r="E88" s="9"/>
      <c r="F88" s="365" t="s">
        <v>80</v>
      </c>
      <c r="G88" s="365"/>
      <c r="H88" s="365"/>
      <c r="I88" s="347"/>
      <c r="J88" s="365" t="s">
        <v>80</v>
      </c>
      <c r="K88" s="365"/>
      <c r="L88" s="365"/>
      <c r="M88" s="5"/>
    </row>
    <row r="89" spans="1:20" s="6" customFormat="1" ht="19.2" customHeight="1">
      <c r="E89" s="9"/>
      <c r="F89" s="348">
        <v>2021</v>
      </c>
      <c r="G89" s="349"/>
      <c r="H89" s="348">
        <v>2020</v>
      </c>
      <c r="I89" s="349"/>
      <c r="J89" s="348">
        <v>2021</v>
      </c>
      <c r="K89" s="350"/>
      <c r="L89" s="348">
        <v>2020</v>
      </c>
      <c r="M89" s="5"/>
    </row>
    <row r="90" spans="1:20" s="6" customFormat="1" ht="19.2" customHeight="1">
      <c r="A90" s="203" t="s">
        <v>166</v>
      </c>
      <c r="E90" s="204"/>
      <c r="F90" s="208"/>
      <c r="G90" s="209"/>
      <c r="H90" s="208"/>
      <c r="I90" s="209"/>
      <c r="J90" s="210"/>
      <c r="K90" s="210"/>
      <c r="L90" s="210"/>
      <c r="M90" s="5"/>
      <c r="Q90" s="211"/>
      <c r="T90" s="211"/>
    </row>
    <row r="91" spans="1:20" s="6" customFormat="1" ht="19.2" customHeight="1">
      <c r="A91" s="203"/>
      <c r="C91" s="6" t="s">
        <v>167</v>
      </c>
      <c r="E91" s="204"/>
      <c r="F91" s="213">
        <v>0</v>
      </c>
      <c r="G91" s="209"/>
      <c r="H91" s="208">
        <v>23000000</v>
      </c>
      <c r="I91" s="209"/>
      <c r="J91" s="213">
        <v>0</v>
      </c>
      <c r="K91" s="210"/>
      <c r="L91" s="210">
        <v>23000000</v>
      </c>
      <c r="M91" s="5"/>
      <c r="Q91" s="211"/>
      <c r="T91" s="211"/>
    </row>
    <row r="92" spans="1:20" s="6" customFormat="1" ht="19.2" customHeight="1">
      <c r="C92" s="6" t="s">
        <v>168</v>
      </c>
      <c r="E92" s="204"/>
      <c r="F92" s="209">
        <v>-2947614.76</v>
      </c>
      <c r="G92" s="209"/>
      <c r="H92" s="208">
        <v>-5418704.9500000002</v>
      </c>
      <c r="I92" s="209"/>
      <c r="J92" s="208">
        <v>-2947614.76</v>
      </c>
      <c r="K92" s="210"/>
      <c r="L92" s="210">
        <v>-5418704.9500000002</v>
      </c>
      <c r="M92" s="5"/>
      <c r="Q92" s="211"/>
      <c r="T92" s="211"/>
    </row>
    <row r="93" spans="1:20" s="6" customFormat="1" ht="19.2" customHeight="1">
      <c r="C93" s="6" t="s">
        <v>169</v>
      </c>
      <c r="E93" s="204"/>
      <c r="F93" s="209">
        <v>24780280</v>
      </c>
      <c r="G93" s="209"/>
      <c r="H93" s="213">
        <v>0</v>
      </c>
      <c r="I93" s="213"/>
      <c r="J93" s="213">
        <v>0</v>
      </c>
      <c r="K93" s="213"/>
      <c r="L93" s="213">
        <v>0</v>
      </c>
      <c r="M93" s="5"/>
      <c r="Q93" s="211"/>
      <c r="T93" s="211"/>
    </row>
    <row r="94" spans="1:20" s="6" customFormat="1" ht="19.2" customHeight="1">
      <c r="C94" s="6" t="s">
        <v>170</v>
      </c>
      <c r="E94" s="204"/>
      <c r="F94" s="208">
        <v>-30000000</v>
      </c>
      <c r="G94" s="209"/>
      <c r="H94" s="208">
        <v>-35000000</v>
      </c>
      <c r="I94" s="209"/>
      <c r="J94" s="208">
        <v>-30000000</v>
      </c>
      <c r="K94" s="210"/>
      <c r="L94" s="210">
        <v>-35000000</v>
      </c>
      <c r="M94" s="5"/>
      <c r="Q94" s="211"/>
      <c r="T94" s="211"/>
    </row>
    <row r="95" spans="1:20" s="6" customFormat="1" ht="19.2" customHeight="1">
      <c r="C95" s="6" t="s">
        <v>171</v>
      </c>
      <c r="E95" s="204"/>
      <c r="F95" s="208">
        <v>20000000</v>
      </c>
      <c r="G95" s="208"/>
      <c r="H95" s="208">
        <v>30000000</v>
      </c>
      <c r="I95" s="208"/>
      <c r="J95" s="225">
        <v>20000000</v>
      </c>
      <c r="K95" s="210"/>
      <c r="L95" s="208">
        <v>30000000</v>
      </c>
      <c r="M95" s="5"/>
      <c r="Q95" s="211"/>
      <c r="T95" s="211"/>
    </row>
    <row r="96" spans="1:20" s="6" customFormat="1" ht="19.2" customHeight="1">
      <c r="C96" s="6" t="s">
        <v>173</v>
      </c>
      <c r="E96" s="204"/>
      <c r="F96" s="209">
        <v>-5993696.5199999996</v>
      </c>
      <c r="G96" s="209"/>
      <c r="H96" s="210">
        <v>-6013455.7800000003</v>
      </c>
      <c r="I96" s="209"/>
      <c r="J96" s="226">
        <v>-5993696.5199999996</v>
      </c>
      <c r="K96" s="210"/>
      <c r="L96" s="210">
        <v>-6013455.7800000003</v>
      </c>
      <c r="M96" s="5"/>
      <c r="Q96" s="211"/>
      <c r="T96" s="211"/>
    </row>
    <row r="97" spans="1:20" s="6" customFormat="1" ht="19.2" customHeight="1">
      <c r="C97" s="6" t="s">
        <v>172</v>
      </c>
      <c r="E97" s="204"/>
      <c r="F97" s="209">
        <v>-474134.22999999975</v>
      </c>
      <c r="G97" s="209"/>
      <c r="H97" s="210">
        <v>-534521.25000000023</v>
      </c>
      <c r="I97" s="209"/>
      <c r="J97" s="226">
        <v>-134650</v>
      </c>
      <c r="K97" s="210"/>
      <c r="L97" s="210">
        <v>-269340.00000000006</v>
      </c>
      <c r="M97" s="5"/>
      <c r="Q97" s="211"/>
      <c r="T97" s="211"/>
    </row>
    <row r="98" spans="1:20" s="6" customFormat="1" ht="19.2" customHeight="1">
      <c r="C98" s="6" t="s">
        <v>174</v>
      </c>
      <c r="E98" s="204"/>
      <c r="F98" s="209">
        <v>-1603108.96</v>
      </c>
      <c r="G98" s="209"/>
      <c r="H98" s="210">
        <v>-2314289.1</v>
      </c>
      <c r="I98" s="209"/>
      <c r="J98" s="226">
        <v>-1264978.0499999998</v>
      </c>
      <c r="K98" s="210"/>
      <c r="L98" s="210">
        <v>-2267944.35</v>
      </c>
      <c r="M98" s="5"/>
      <c r="Q98" s="211"/>
      <c r="T98" s="211"/>
    </row>
    <row r="99" spans="1:20" s="6" customFormat="1" ht="19.2" customHeight="1">
      <c r="C99" s="6" t="s">
        <v>175</v>
      </c>
      <c r="E99" s="204"/>
      <c r="F99" s="227">
        <v>0</v>
      </c>
      <c r="G99" s="209"/>
      <c r="H99" s="210">
        <v>-26000000</v>
      </c>
      <c r="I99" s="209"/>
      <c r="J99" s="227">
        <v>0</v>
      </c>
      <c r="K99" s="210"/>
      <c r="L99" s="210">
        <v>-26000000</v>
      </c>
      <c r="M99" s="5"/>
      <c r="Q99" s="211"/>
      <c r="T99" s="211"/>
    </row>
    <row r="100" spans="1:20" s="6" customFormat="1" ht="19.2" customHeight="1">
      <c r="D100" s="6" t="s">
        <v>176</v>
      </c>
      <c r="E100" s="204"/>
      <c r="F100" s="228">
        <v>3761725.5300000021</v>
      </c>
      <c r="G100" s="188"/>
      <c r="H100" s="228">
        <v>-22280971.080000002</v>
      </c>
      <c r="I100" s="188"/>
      <c r="J100" s="229">
        <v>-20340939.330000002</v>
      </c>
      <c r="K100" s="188"/>
      <c r="L100" s="228">
        <v>-21969445.079999998</v>
      </c>
      <c r="M100" s="5"/>
      <c r="Q100" s="211"/>
      <c r="T100" s="211"/>
    </row>
    <row r="101" spans="1:20" s="6" customFormat="1" ht="19.2" customHeight="1">
      <c r="A101" s="6" t="s">
        <v>177</v>
      </c>
      <c r="E101" s="204"/>
      <c r="F101" s="209">
        <v>6180210.2962310249</v>
      </c>
      <c r="G101" s="210"/>
      <c r="H101" s="210">
        <v>-4039689.3599999659</v>
      </c>
      <c r="I101" s="210"/>
      <c r="J101" s="226">
        <v>4248109.97000001</v>
      </c>
      <c r="K101" s="210"/>
      <c r="L101" s="210">
        <v>-969008.85</v>
      </c>
      <c r="M101" s="5"/>
      <c r="Q101" s="211"/>
      <c r="T101" s="211"/>
    </row>
    <row r="102" spans="1:20" s="6" customFormat="1" ht="19.2" customHeight="1">
      <c r="A102" s="217" t="s">
        <v>178</v>
      </c>
      <c r="E102" s="204"/>
      <c r="F102" s="209">
        <v>3686275.5900000003</v>
      </c>
      <c r="G102" s="209"/>
      <c r="H102" s="230">
        <v>7725964.9500000002</v>
      </c>
      <c r="I102" s="209"/>
      <c r="J102" s="230">
        <v>119979.02</v>
      </c>
      <c r="K102" s="210"/>
      <c r="L102" s="218">
        <v>1088987.8700000001</v>
      </c>
      <c r="M102" s="5"/>
      <c r="Q102" s="211"/>
      <c r="T102" s="211"/>
    </row>
    <row r="103" spans="1:20" s="6" customFormat="1" ht="19.2" customHeight="1" thickBot="1">
      <c r="A103" s="231" t="s">
        <v>179</v>
      </c>
      <c r="E103" s="204"/>
      <c r="F103" s="232">
        <v>9866485.8899999987</v>
      </c>
      <c r="G103" s="210"/>
      <c r="H103" s="233">
        <v>3686275.5900000003</v>
      </c>
      <c r="I103" s="210"/>
      <c r="J103" s="233">
        <v>4368088.9899999993</v>
      </c>
      <c r="K103" s="210"/>
      <c r="L103" s="233">
        <v>119979.02</v>
      </c>
      <c r="M103" s="5"/>
      <c r="O103" s="224"/>
      <c r="Q103" s="211"/>
      <c r="T103" s="211"/>
    </row>
    <row r="104" spans="1:20" s="6" customFormat="1" ht="19.2" customHeight="1" thickTop="1">
      <c r="A104" s="234" t="s">
        <v>180</v>
      </c>
      <c r="E104" s="204"/>
      <c r="F104" s="220"/>
      <c r="G104" s="210"/>
      <c r="H104" s="219"/>
      <c r="I104" s="210"/>
      <c r="J104" s="219"/>
      <c r="K104" s="210"/>
      <c r="L104" s="219"/>
      <c r="M104" s="5"/>
      <c r="O104" s="224"/>
      <c r="Q104" s="211"/>
      <c r="T104" s="211"/>
    </row>
    <row r="105" spans="1:20" s="6" customFormat="1" ht="19.2" customHeight="1">
      <c r="A105" s="231" t="s">
        <v>181</v>
      </c>
      <c r="E105" s="204"/>
      <c r="F105" s="220"/>
      <c r="G105" s="210"/>
      <c r="H105" s="219"/>
      <c r="I105" s="210"/>
      <c r="J105" s="219"/>
      <c r="K105" s="210"/>
      <c r="L105" s="219"/>
      <c r="M105" s="5"/>
      <c r="O105" s="224"/>
      <c r="Q105" s="211"/>
      <c r="T105" s="211"/>
    </row>
    <row r="106" spans="1:20" s="6" customFormat="1" ht="19.2" customHeight="1">
      <c r="A106" s="231"/>
      <c r="C106" s="6" t="s">
        <v>182</v>
      </c>
      <c r="E106" s="204"/>
      <c r="F106" s="219">
        <v>86166.31</v>
      </c>
      <c r="G106" s="210"/>
      <c r="H106" s="219">
        <v>846374.41</v>
      </c>
      <c r="I106" s="210"/>
      <c r="J106" s="213">
        <v>0</v>
      </c>
      <c r="K106" s="210"/>
      <c r="L106" s="213">
        <v>0</v>
      </c>
      <c r="M106" s="5"/>
      <c r="O106" s="224"/>
      <c r="Q106" s="211"/>
      <c r="T106" s="211"/>
    </row>
    <row r="107" spans="1:20" s="6" customFormat="1" ht="19.2" customHeight="1">
      <c r="A107" s="231"/>
      <c r="C107" s="6" t="s">
        <v>183</v>
      </c>
      <c r="E107" s="204"/>
      <c r="F107" s="213">
        <v>0</v>
      </c>
      <c r="G107" s="210"/>
      <c r="H107" s="219">
        <v>1386616.46</v>
      </c>
      <c r="I107" s="210"/>
      <c r="J107" s="213">
        <v>0</v>
      </c>
      <c r="K107" s="210"/>
      <c r="L107" s="219">
        <v>912017.85</v>
      </c>
      <c r="M107" s="5"/>
      <c r="O107" s="224"/>
      <c r="Q107" s="211"/>
      <c r="T107" s="211"/>
    </row>
    <row r="108" spans="1:20" s="6" customFormat="1" ht="19.2" customHeight="1">
      <c r="A108" s="231"/>
      <c r="C108" s="6" t="s">
        <v>184</v>
      </c>
      <c r="E108" s="204"/>
      <c r="F108" s="219">
        <v>776919.59</v>
      </c>
      <c r="G108" s="210"/>
      <c r="H108" s="219">
        <v>0</v>
      </c>
      <c r="I108" s="210"/>
      <c r="J108" s="219">
        <v>776919.59</v>
      </c>
      <c r="K108" s="210"/>
      <c r="L108" s="213">
        <v>0</v>
      </c>
      <c r="M108" s="5"/>
      <c r="O108" s="224"/>
      <c r="Q108" s="211"/>
      <c r="T108" s="211"/>
    </row>
    <row r="109" spans="1:20" ht="6" customHeight="1"/>
    <row r="110" spans="1:20" s="6" customFormat="1" ht="19.95" customHeight="1">
      <c r="A110" s="359"/>
      <c r="B110" s="359"/>
      <c r="C110" s="359"/>
      <c r="D110" s="359"/>
      <c r="E110" s="359"/>
      <c r="F110" s="359"/>
      <c r="G110" s="359"/>
      <c r="H110" s="359"/>
      <c r="I110" s="359"/>
      <c r="J110" s="359"/>
      <c r="K110" s="359"/>
      <c r="L110" s="359"/>
      <c r="M110" s="5"/>
      <c r="O110" s="224"/>
      <c r="Q110" s="211"/>
      <c r="T110" s="211"/>
    </row>
    <row r="111" spans="1:20" s="6" customFormat="1" ht="18" customHeight="1">
      <c r="A111" s="359"/>
      <c r="B111" s="359"/>
      <c r="C111" s="359"/>
      <c r="D111" s="359"/>
      <c r="E111" s="359"/>
      <c r="F111" s="359"/>
      <c r="G111" s="359"/>
      <c r="H111" s="359"/>
      <c r="I111" s="359"/>
      <c r="J111" s="359"/>
      <c r="K111" s="359"/>
      <c r="L111" s="359"/>
      <c r="M111" s="5"/>
      <c r="O111" s="224"/>
      <c r="Q111" s="211"/>
      <c r="T111" s="211"/>
    </row>
    <row r="112" spans="1:20" s="6" customFormat="1" ht="18" customHeight="1">
      <c r="A112" s="359"/>
      <c r="B112" s="359"/>
      <c r="C112" s="359"/>
      <c r="D112" s="359"/>
      <c r="E112" s="359"/>
      <c r="F112" s="359"/>
      <c r="G112" s="359"/>
      <c r="H112" s="359"/>
      <c r="I112" s="359"/>
      <c r="J112" s="359"/>
      <c r="K112" s="359"/>
      <c r="L112" s="359"/>
      <c r="M112" s="5"/>
      <c r="O112" s="224"/>
      <c r="Q112" s="211"/>
      <c r="T112" s="211"/>
    </row>
    <row r="113" spans="1:20" ht="6" customHeight="1">
      <c r="A113" s="159"/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O113" s="54"/>
      <c r="Q113" s="49"/>
      <c r="T113" s="49"/>
    </row>
    <row r="114" spans="1:20" ht="20.7" customHeight="1">
      <c r="A114" s="159"/>
      <c r="B114" s="159"/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O114" s="54"/>
      <c r="Q114" s="49"/>
      <c r="T114" s="49"/>
    </row>
    <row r="115" spans="1:20" ht="20.7" customHeight="1">
      <c r="A115" s="159"/>
      <c r="B115" s="159"/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O115" s="54"/>
      <c r="Q115" s="49"/>
      <c r="T115" s="49"/>
    </row>
    <row r="116" spans="1:20" ht="20.7" customHeight="1">
      <c r="A116" s="159"/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O116" s="54"/>
      <c r="Q116" s="49"/>
      <c r="T116" s="49"/>
    </row>
    <row r="117" spans="1:20" ht="23.4" customHeight="1">
      <c r="A117" s="159"/>
      <c r="B117" s="159"/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O117" s="54"/>
      <c r="Q117" s="49"/>
      <c r="T117" s="49"/>
    </row>
    <row r="412" spans="4:4" s="55" customFormat="1" ht="24" customHeight="1">
      <c r="D412" s="7">
        <v>0</v>
      </c>
    </row>
  </sheetData>
  <mergeCells count="40">
    <mergeCell ref="F49:H49"/>
    <mergeCell ref="A111:L111"/>
    <mergeCell ref="A112:L112"/>
    <mergeCell ref="A80:L80"/>
    <mergeCell ref="A81:L81"/>
    <mergeCell ref="A83:L83"/>
    <mergeCell ref="A84:L84"/>
    <mergeCell ref="F86:L86"/>
    <mergeCell ref="F87:H87"/>
    <mergeCell ref="J87:L87"/>
    <mergeCell ref="A110:L110"/>
    <mergeCell ref="A82:L82"/>
    <mergeCell ref="A3:L3"/>
    <mergeCell ref="A43:L43"/>
    <mergeCell ref="J48:L48"/>
    <mergeCell ref="F47:L47"/>
    <mergeCell ref="F48:H48"/>
    <mergeCell ref="A42:L42"/>
    <mergeCell ref="A34:L34"/>
    <mergeCell ref="A35:L35"/>
    <mergeCell ref="A36:L36"/>
    <mergeCell ref="A40:J40"/>
    <mergeCell ref="F9:H9"/>
    <mergeCell ref="J9:L9"/>
    <mergeCell ref="J49:L49"/>
    <mergeCell ref="F88:H88"/>
    <mergeCell ref="J88:L88"/>
    <mergeCell ref="A1:L1"/>
    <mergeCell ref="A2:L2"/>
    <mergeCell ref="A44:L44"/>
    <mergeCell ref="A45:L45"/>
    <mergeCell ref="A4:L4"/>
    <mergeCell ref="A5:L5"/>
    <mergeCell ref="F7:L7"/>
    <mergeCell ref="J8:L8"/>
    <mergeCell ref="F8:H8"/>
    <mergeCell ref="A41:L41"/>
    <mergeCell ref="A70:L70"/>
    <mergeCell ref="A71:L71"/>
    <mergeCell ref="A72:L72"/>
  </mergeCells>
  <pageMargins left="0.98425196850393704" right="0.19685039370078741" top="0.82677165354330717" bottom="0.78740157480314965" header="0.51181102362204722" footer="0.78740157480314965"/>
  <pageSetup paperSize="9" scale="97" firstPageNumber="7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7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SH</vt:lpstr>
      <vt:lpstr>SH-2</vt:lpstr>
      <vt:lpstr>CF</vt:lpstr>
      <vt:lpstr>Sheet1</vt:lpstr>
      <vt:lpstr>BS!_Hlk18344400</vt:lpstr>
      <vt:lpstr>BS!Print_Area</vt:lpstr>
      <vt:lpstr>CF!Print_Area</vt:lpstr>
      <vt:lpstr>PL!Print_Area</vt:lpstr>
      <vt:lpstr>SH!Print_Area</vt:lpstr>
      <vt:lpstr>'SH-2'!Print_Area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Parama</cp:lastModifiedBy>
  <cp:lastPrinted>2022-03-08T07:03:05Z</cp:lastPrinted>
  <dcterms:created xsi:type="dcterms:W3CDTF">2019-06-18T07:56:24Z</dcterms:created>
  <dcterms:modified xsi:type="dcterms:W3CDTF">2022-12-01T21:52:49Z</dcterms:modified>
</cp:coreProperties>
</file>