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MTW\2022\Report\SET\Q3'2022\"/>
    </mc:Choice>
  </mc:AlternateContent>
  <xr:revisionPtr revIDLastSave="0" documentId="13_ncr:1_{86ACE2CC-E55B-486D-8240-870A1EE307D3}" xr6:coauthVersionLast="47" xr6:coauthVersionMax="47" xr10:uidLastSave="{00000000-0000-0000-0000-000000000000}"/>
  <bookViews>
    <workbookView xWindow="-108" yWindow="-108" windowWidth="23256" windowHeight="12576" tabRatio="856" activeTab="2" xr2:uid="{65D627A4-FB48-4EE1-8B11-78BD70D6E89E}"/>
  </bookViews>
  <sheets>
    <sheet name="BS" sheetId="1" r:id="rId1"/>
    <sheet name="PL-3M" sheetId="10" r:id="rId2"/>
    <sheet name="PL-9M" sheetId="2" r:id="rId3"/>
    <sheet name="SH-1" sheetId="3" r:id="rId4"/>
    <sheet name="SH-2" sheetId="4" r:id="rId5"/>
    <sheet name="CF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 localSheetId="1">#REF!</definedName>
    <definedName name="\a1">#REF!</definedName>
    <definedName name="\b" localSheetId="5">'[1]ลูกหนี้(เก่า)'!#REF!</definedName>
    <definedName name="\b" localSheetId="1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1">#REF!</definedName>
    <definedName name="\d" localSheetId="4">#REF!</definedName>
    <definedName name="\d">#REF!</definedName>
    <definedName name="\e" localSheetId="5">'[1]ลูกหนี้(เก่า)'!#REF!</definedName>
    <definedName name="\e" localSheetId="1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 localSheetId="4">#REF!</definedName>
    <definedName name="\s">#REF!</definedName>
    <definedName name="\t">#N/A</definedName>
    <definedName name="\u" localSheetId="1">'[1]ลูกหนี้(เก่า)'!#REF!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1">#REF!</definedName>
    <definedName name="_.._Specification_name__KAL2">#REF!</definedName>
    <definedName name="__________________std3">'[2]Standing Data'!$C$4</definedName>
    <definedName name="_________________st14" localSheetId="1">#REF!</definedName>
    <definedName name="_________________st14">#REF!</definedName>
    <definedName name="_________________st15" localSheetId="1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 localSheetId="1">#REF!</definedName>
    <definedName name="_______________st14">#REF!</definedName>
    <definedName name="_______________st15" localSheetId="1">#REF!</definedName>
    <definedName name="_______________st15">#REF!</definedName>
    <definedName name="_______________std3">'[4]Standing Data'!$C$4</definedName>
    <definedName name="______________st14" localSheetId="1">#REF!</definedName>
    <definedName name="______________st14">#REF!</definedName>
    <definedName name="______________st15" localSheetId="1">#REF!</definedName>
    <definedName name="______________st15">#REF!</definedName>
    <definedName name="______________std3">'[4]Standing Data'!$C$4</definedName>
    <definedName name="_____________st14" localSheetId="1">#REF!</definedName>
    <definedName name="_____________st14">#REF!</definedName>
    <definedName name="_____________st15" localSheetId="1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 localSheetId="1">#REF!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 localSheetId="1">[7]Addition_AUC!#REF!</definedName>
    <definedName name="_______DAT1">[7]Addition_AUC!#REF!</definedName>
    <definedName name="_______DAT12" localSheetId="1">[7]Addition_AUC!#REF!</definedName>
    <definedName name="_______DAT12">[7]Addition_AUC!#REF!</definedName>
    <definedName name="_______DAT2" localSheetId="1">[7]Addition_AUC!#REF!</definedName>
    <definedName name="_______DAT2">[7]Addition_AUC!#REF!</definedName>
    <definedName name="_______DAT4" localSheetId="1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 localSheetId="1">#REF!</definedName>
    <definedName name="_______h1">#REF!</definedName>
    <definedName name="_______h2">[9]เงินกู้ธนชาติ!$G$2</definedName>
    <definedName name="_______joy1" localSheetId="1">#REF!</definedName>
    <definedName name="_______joy1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 localSheetId="1">#REF!</definedName>
    <definedName name="_______st1">#REF!</definedName>
    <definedName name="_______std3">'[5]Standing Data'!$C$4</definedName>
    <definedName name="_______tbq2" localSheetId="3">#REF!</definedName>
    <definedName name="_______try4" localSheetId="1">#REF!</definedName>
    <definedName name="_______try4">#REF!</definedName>
    <definedName name="_______Us1" localSheetId="1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 localSheetId="1">[7]Addition_AUC!#REF!</definedName>
    <definedName name="______DAT1">[7]Addition_AUC!#REF!</definedName>
    <definedName name="______DAT12" localSheetId="1">[7]Addition_AUC!#REF!</definedName>
    <definedName name="______DAT12">[7]Addition_AUC!#REF!</definedName>
    <definedName name="______DAT2" localSheetId="1">[7]Addition_AUC!#REF!</definedName>
    <definedName name="______DAT2">[7]Addition_AUC!#REF!</definedName>
    <definedName name="______DAT4" localSheetId="1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 localSheetId="1">#REF!</definedName>
    <definedName name="______h1">#REF!</definedName>
    <definedName name="______h2">[9]เงินกู้ธนชาติ!$G$2</definedName>
    <definedName name="______joy1" localSheetId="1">#REF!</definedName>
    <definedName name="______joy1">#REF!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 localSheetId="1">#REF!</definedName>
    <definedName name="______st1">#REF!</definedName>
    <definedName name="______std3">'[5]Standing Data'!$C$4</definedName>
    <definedName name="______tbq2" localSheetId="1">#REF!</definedName>
    <definedName name="______tbq2">#REF!</definedName>
    <definedName name="______try4" localSheetId="1">#REF!</definedName>
    <definedName name="______try4">#REF!</definedName>
    <definedName name="______Us1" localSheetId="1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 localSheetId="1">#REF!</definedName>
    <definedName name="______wew3">#REF!</definedName>
    <definedName name="_____AJE122003" localSheetId="1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 localSheetId="1">[7]Addition_AUC!#REF!</definedName>
    <definedName name="_____DAT1">[7]Addition_AUC!#REF!</definedName>
    <definedName name="_____DAT12" localSheetId="1">[7]Addition_AUC!#REF!</definedName>
    <definedName name="_____DAT12">[7]Addition_AUC!#REF!</definedName>
    <definedName name="_____DAT2" localSheetId="1">[7]Addition_AUC!#REF!</definedName>
    <definedName name="_____DAT2">[7]Addition_AUC!#REF!</definedName>
    <definedName name="_____DAT4" localSheetId="1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 localSheetId="1">#REF!</definedName>
    <definedName name="_____h1">#REF!</definedName>
    <definedName name="_____h2">[9]เงินกู้ธนชาติ!$G$2</definedName>
    <definedName name="_____joy1" localSheetId="1">#REF!</definedName>
    <definedName name="_____joy1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 localSheetId="1">#REF!</definedName>
    <definedName name="_____st1">#REF!</definedName>
    <definedName name="_____std3">'[11]Standing Data'!$C$4</definedName>
    <definedName name="_____TB08" localSheetId="1">#REF!</definedName>
    <definedName name="_____TB08">#REF!</definedName>
    <definedName name="_____tbq2" localSheetId="1">#REF!</definedName>
    <definedName name="_____tbq2">#REF!</definedName>
    <definedName name="_____try4" localSheetId="1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 localSheetId="1">#REF!</definedName>
    <definedName name="_____wew3">#REF!</definedName>
    <definedName name="____AJE122003" localSheetId="1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 localSheetId="1">[7]Addition_AUC!#REF!</definedName>
    <definedName name="____DAT1">[7]Addition_AUC!#REF!</definedName>
    <definedName name="____DAT12" localSheetId="1">[7]Addition_AUC!#REF!</definedName>
    <definedName name="____DAT12">[7]Addition_AUC!#REF!</definedName>
    <definedName name="____DAT2" localSheetId="1">[7]Addition_AUC!#REF!</definedName>
    <definedName name="____DAT2">[7]Addition_AUC!#REF!</definedName>
    <definedName name="____DAT4" localSheetId="1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 localSheetId="1">#REF!</definedName>
    <definedName name="____h1">#REF!</definedName>
    <definedName name="____h2">[9]เงินกู้ธนชาติ!$G$2</definedName>
    <definedName name="____joy1" localSheetId="1">#REF!</definedName>
    <definedName name="____joy1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 localSheetId="1">#REF!</definedName>
    <definedName name="____st1">#REF!</definedName>
    <definedName name="____std3">'[3]Standing Data'!$C$4</definedName>
    <definedName name="____TB08" localSheetId="1">#REF!</definedName>
    <definedName name="____TB08">#REF!</definedName>
    <definedName name="____tbq2" localSheetId="1">#REF!</definedName>
    <definedName name="____tbq2">#REF!</definedName>
    <definedName name="____try4" localSheetId="1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>#REF!</definedName>
    <definedName name="___A2" localSheetId="1">#REF!</definedName>
    <definedName name="___A2">#REF!</definedName>
    <definedName name="___AJE122003" localSheetId="1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 localSheetId="1">#REF!</definedName>
    <definedName name="___com1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>#REF!</definedName>
    <definedName name="___gh1">[8]เงินกู้ธนชาติ!$F$15</definedName>
    <definedName name="___h1" localSheetId="1">#REF!</definedName>
    <definedName name="___h1">#REF!</definedName>
    <definedName name="___h2">[9]เงินกู้ธนชาติ!$G$2</definedName>
    <definedName name="___joy1" localSheetId="1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>#REF!</definedName>
    <definedName name="___nh6" localSheetId="1">#REF!</definedName>
    <definedName name="___nh6">#REF!</definedName>
    <definedName name="___pp1" localSheetId="1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 localSheetId="1">#REF!</definedName>
    <definedName name="___st1">#REF!</definedName>
    <definedName name="___std3">'[12]Standing Data'!$C$4</definedName>
    <definedName name="___TB01" localSheetId="1">#REF!</definedName>
    <definedName name="___TB01">#REF!</definedName>
    <definedName name="___TB02" localSheetId="1">#REF!</definedName>
    <definedName name="___TB02">#REF!</definedName>
    <definedName name="___TB03" localSheetId="1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 localSheetId="1">#REF!</definedName>
    <definedName name="___TB607">#REF!</definedName>
    <definedName name="___tbq2" localSheetId="1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localSheetId="1" hidden="1">[15]ชื่อหุ้น!#REF!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 localSheetId="1">#REF!</definedName>
    <definedName name="__A100000">#REF!</definedName>
    <definedName name="__A2" localSheetId="1">#REF!</definedName>
    <definedName name="__A2">#REF!</definedName>
    <definedName name="__A65700" localSheetId="1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 localSheetId="1">#REF!</definedName>
    <definedName name="__com1">#REF!</definedName>
    <definedName name="__DAT1" localSheetId="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>#REF!</definedName>
    <definedName name="__gh1">[8]เงินกู้ธนชาติ!$F$15</definedName>
    <definedName name="__h1" localSheetId="1">#REF!</definedName>
    <definedName name="__h1">#REF!</definedName>
    <definedName name="__h2">[9]เงินกู้ธนชาติ!$G$2</definedName>
    <definedName name="__joy1" localSheetId="1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>#REF!</definedName>
    <definedName name="__NEW1" localSheetId="1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 localSheetId="1">#REF!</definedName>
    <definedName name="__sai1">#REF!</definedName>
    <definedName name="__SCB1">'[10]SCB 1 - Current'!$F$10</definedName>
    <definedName name="__SCB2">'[10]SCB 2 - Current'!$F$11</definedName>
    <definedName name="__SPD1" localSheetId="1">#REF!</definedName>
    <definedName name="__SPD1">#REF!</definedName>
    <definedName name="__st1" localSheetId="1">#REF!</definedName>
    <definedName name="__st1">#REF!</definedName>
    <definedName name="__std3">'[18]Standing Data'!$C$4</definedName>
    <definedName name="__TB01" localSheetId="1">#REF!</definedName>
    <definedName name="__TB01">#REF!</definedName>
    <definedName name="__TB0108">[19]TB0108!$A$7:$Z$285</definedName>
    <definedName name="__TB0109">[20]TB0109!$A$7:$Z$286</definedName>
    <definedName name="__TB02" localSheetId="1">#REF!</definedName>
    <definedName name="__TB02">#REF!</definedName>
    <definedName name="__TB0208">[19]TB0208!$A$7:$Z$285</definedName>
    <definedName name="__TB0209">[20]TB0209!$A$7:$Z$286</definedName>
    <definedName name="__TB03" localSheetId="1">#REF!</definedName>
    <definedName name="__TB03">#REF!</definedName>
    <definedName name="__TB0308">[19]TB0308!$A$7:$Z$285</definedName>
    <definedName name="__TB0309">[20]TB0309!$A$7:$Z$286</definedName>
    <definedName name="__TB04" localSheetId="1">#REF!</definedName>
    <definedName name="__TB04">#REF!</definedName>
    <definedName name="__TB0408">[19]TB0408!$A$7:$Z$285</definedName>
    <definedName name="__TB0409">[20]TB0409!$A$7:$Z$286</definedName>
    <definedName name="__TB05" localSheetId="1">#REF!</definedName>
    <definedName name="__TB05">#REF!</definedName>
    <definedName name="__TB0508" localSheetId="1">#REF!</definedName>
    <definedName name="__TB0508">#REF!</definedName>
    <definedName name="__TB0509">[20]TB0509!$A$4:$Z$286</definedName>
    <definedName name="__TB06" localSheetId="1">#REF!</definedName>
    <definedName name="__TB06">#REF!</definedName>
    <definedName name="__TB0608" localSheetId="1">#REF!</definedName>
    <definedName name="__TB0608">#REF!</definedName>
    <definedName name="__TB0609">[20]TB0609!$A$5:$Z$287</definedName>
    <definedName name="__TB07" localSheetId="1">#REF!</definedName>
    <definedName name="__TB07">#REF!</definedName>
    <definedName name="__TB0708">[19]TB0708!$A$7:$Z$285</definedName>
    <definedName name="__TB0709">[20]TB0709!$A$7:$Z$287</definedName>
    <definedName name="__TB08" localSheetId="1">#REF!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 localSheetId="1">#REF!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 localSheetId="1">#REF!</definedName>
    <definedName name="__TB110">#REF!</definedName>
    <definedName name="__TB1108">[19]TB1108!$A$7:$Z$286</definedName>
    <definedName name="__TB1109">[20]TB1109!$A$7:$Z$287</definedName>
    <definedName name="__TB120" localSheetId="1">#REF!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 localSheetId="1">#REF!</definedName>
    <definedName name="__TB130">#REF!</definedName>
    <definedName name="__TB131" localSheetId="1">#REF!</definedName>
    <definedName name="__TB131">#REF!</definedName>
    <definedName name="__TB607" localSheetId="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>#REF!</definedName>
    <definedName name="__Us1" localSheetId="1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>#REF!</definedName>
    <definedName name="_1" localSheetId="1">#REF!</definedName>
    <definedName name="_1" localSheetId="4">#REF!</definedName>
    <definedName name="_1">#REF!</definedName>
    <definedName name="_1__123Graph_ATEILM_RKTE" hidden="1">[14]D!$B$27:$B$31</definedName>
    <definedName name="_1_A_G_BUDGET" localSheetId="1">#REF!</definedName>
    <definedName name="_1_A_G_BUDGET">#REF!</definedName>
    <definedName name="_10_REV_BUDGET" localSheetId="1">#REF!</definedName>
    <definedName name="_10_REV_BUDGET">#REF!</definedName>
    <definedName name="_10REV_BUDGET" localSheetId="1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 localSheetId="1">#REF!</definedName>
    <definedName name="_2_CASH_DIST_HIST">#REF!</definedName>
    <definedName name="_2_ส่งข้อมูลต้นทุนฉีดให้บัญชี" localSheetId="1">#REF!</definedName>
    <definedName name="_2_ส่งข้อมูลต้นทุนฉีดให้บัญชี">#REF!</definedName>
    <definedName name="_2008_004" localSheetId="1">'[24]51100'!#REF!</definedName>
    <definedName name="_2008_004">'[24]51100'!#REF!</definedName>
    <definedName name="_21" localSheetId="1">[25]REPORT!#REF!</definedName>
    <definedName name="_21" localSheetId="4">[25]REPORT!#REF!</definedName>
    <definedName name="_21">[25]REPORT!#REF!</definedName>
    <definedName name="_21CASH_DIST_HIST" localSheetId="1">#REF!</definedName>
    <definedName name="_21CASH_DIST_HIST">#REF!</definedName>
    <definedName name="_23FUEL_BUDGET" localSheetId="1">#REF!</definedName>
    <definedName name="_23FUEL_BUDGET">#REF!</definedName>
    <definedName name="_25GAAP_HISTORY" localSheetId="1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 localSheetId="1">#REF!</definedName>
    <definedName name="_3_FUEL_BUDGET">#REF!</definedName>
    <definedName name="_31OM_DETAIL" localSheetId="1">#REF!</definedName>
    <definedName name="_31OM_DETAIL">#REF!</definedName>
    <definedName name="_33PRINT_MACRO" localSheetId="1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1">#REF!</definedName>
    <definedName name="_a1" localSheetId="3">#REF!</definedName>
    <definedName name="_a1">#REF!</definedName>
    <definedName name="_A100000" localSheetId="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 localSheetId="1">#REF!</definedName>
    <definedName name="_com1">#REF!</definedName>
    <definedName name="_DAT1" localSheetId="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1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hidden="1">#REF!</definedName>
    <definedName name="_FMC1">[30]CA!$A$1:$IV$10</definedName>
    <definedName name="_fob1" localSheetId="1">#REF!</definedName>
    <definedName name="_fob1">#REF!</definedName>
    <definedName name="_gh1">[8]เงินกู้ธนชาติ!$F$15</definedName>
    <definedName name="_h1" localSheetId="1">#REF!</definedName>
    <definedName name="_h1">#REF!</definedName>
    <definedName name="_h2">[9]เงินกู้ธนชาติ!$G$2</definedName>
    <definedName name="_int1200">[27]TASintDec00!$A$7:$P$15</definedName>
    <definedName name="_joy1" localSheetId="1">#REF!</definedName>
    <definedName name="_joy1">#REF!</definedName>
    <definedName name="_Key1" localSheetId="1" hidden="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>#REF!</definedName>
    <definedName name="_NEW1" localSheetId="1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1" hidden="1">[31]total!#REF!</definedName>
    <definedName name="_Parse_Out" localSheetId="4" hidden="1">[31]total!#REF!</definedName>
    <definedName name="_Parse_Out" hidden="1">[31]total!#REF!</definedName>
    <definedName name="_PL1" localSheetId="1">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 localSheetId="1">#REF!</definedName>
    <definedName name="_sai1">#REF!</definedName>
    <definedName name="_SCB1">'[10]SCB 1 - Current'!$F$10</definedName>
    <definedName name="_SCB2">'[10]SCB 2 - Current'!$F$11</definedName>
    <definedName name="_Sort" localSheetId="1" hidden="1">#REF!</definedName>
    <definedName name="_Sort" hidden="1">#REF!</definedName>
    <definedName name="_SPD1" localSheetId="1">#REF!</definedName>
    <definedName name="_SPD1">#REF!</definedName>
    <definedName name="_Spr99">[26]P4DDBFTESP!$A$5:$E$105</definedName>
    <definedName name="_st1" localSheetId="1">#REF!</definedName>
    <definedName name="_st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'[18]Standing Data'!$C$4</definedName>
    <definedName name="_TB01" localSheetId="1">#REF!</definedName>
    <definedName name="_TB01">#REF!</definedName>
    <definedName name="_TB0108">[19]TB0108!$A$7:$Z$285</definedName>
    <definedName name="_TB0109">[34]TB0109!$A$7:$Z$286</definedName>
    <definedName name="_TB02" localSheetId="1">#REF!</definedName>
    <definedName name="_TB02">#REF!</definedName>
    <definedName name="_TB0208">[19]TB0208!$A$7:$Z$285</definedName>
    <definedName name="_TB0209">[34]TB0209!$A$7:$Z$286</definedName>
    <definedName name="_TB03" localSheetId="1">#REF!</definedName>
    <definedName name="_TB03">#REF!</definedName>
    <definedName name="_TB0308">[19]TB0308!$A$7:$Z$285</definedName>
    <definedName name="_TB0309">[34]TB0309!$A$7:$Z$286</definedName>
    <definedName name="_TB04" localSheetId="1">#REF!</definedName>
    <definedName name="_TB04">#REF!</definedName>
    <definedName name="_TB0408">[19]TB0408!$A$7:$Z$285</definedName>
    <definedName name="_TB0409">[34]TB0409!$A$7:$Z$286</definedName>
    <definedName name="_TB05" localSheetId="1">#REF!</definedName>
    <definedName name="_TB05">#REF!</definedName>
    <definedName name="_TB0508" localSheetId="1">#REF!</definedName>
    <definedName name="_TB0508">#REF!</definedName>
    <definedName name="_TB0509">[34]TB0509!$A$4:$Z$286</definedName>
    <definedName name="_TB06" localSheetId="1">#REF!</definedName>
    <definedName name="_TB06">#REF!</definedName>
    <definedName name="_TB0608" localSheetId="1">#REF!</definedName>
    <definedName name="_TB0608">#REF!</definedName>
    <definedName name="_TB0609">[34]TB0609!$A$5:$Z$287</definedName>
    <definedName name="_TB07" localSheetId="1">#REF!</definedName>
    <definedName name="_TB07">#REF!</definedName>
    <definedName name="_TB0708">[19]TB0708!$A$7:$Z$285</definedName>
    <definedName name="_TB0709">[34]TB0709!$A$7:$Z$287</definedName>
    <definedName name="_TB08" localSheetId="1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1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1">#REF!</definedName>
    <definedName name="_TB110">#REF!</definedName>
    <definedName name="_TB1108">[19]TB1108!$A$7:$Z$286</definedName>
    <definedName name="_TB1109">[34]TB1109!$A$7:$Z$287</definedName>
    <definedName name="_TB120" localSheetId="1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1">#REF!</definedName>
    <definedName name="_TB130">#REF!</definedName>
    <definedName name="_TB131" localSheetId="1">#REF!</definedName>
    <definedName name="_TB131">#REF!</definedName>
    <definedName name="_TB16">[37]TB!$5:$170</definedName>
    <definedName name="_TB2" localSheetId="1">#REF!</definedName>
    <definedName name="_TB2">#REF!</definedName>
    <definedName name="_TB2014" localSheetId="1">#REF!</definedName>
    <definedName name="_TB2014">#REF!</definedName>
    <definedName name="_TB3" localSheetId="1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>#REF!</definedName>
    <definedName name="_Us1" localSheetId="1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 localSheetId="1">#REF!</definedName>
    <definedName name="_wa55">#REF!</definedName>
    <definedName name="_wa555" localSheetId="1">#REF!</definedName>
    <definedName name="_wa555">#REF!</definedName>
    <definedName name="_wew3" localSheetId="1">#REF!</definedName>
    <definedName name="_wew3">#REF!</definedName>
    <definedName name="_Z">#N/A</definedName>
    <definedName name="a">[38]Defer_ร่วม!$B$5:$Z$49</definedName>
    <definedName name="A_copy" localSheetId="1">#REF!</definedName>
    <definedName name="A_copy">#REF!</definedName>
    <definedName name="a064t" localSheetId="1">'[39]10'!#REF!</definedName>
    <definedName name="a064t" localSheetId="4">'[39]10'!#REF!</definedName>
    <definedName name="a064t">'[39]10'!#REF!</definedName>
    <definedName name="A1_" localSheetId="1">#REF!</definedName>
    <definedName name="A1_">#REF!</definedName>
    <definedName name="A10_" localSheetId="1">#REF!</definedName>
    <definedName name="A10_">#REF!</definedName>
    <definedName name="A13_" localSheetId="1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 localSheetId="1">#REF!</definedName>
    <definedName name="A3_">#REF!</definedName>
    <definedName name="a3q">'[6]เงินกู้ MGC'!$B$4</definedName>
    <definedName name="A4_" localSheetId="1">#REF!</definedName>
    <definedName name="A4_">#REF!</definedName>
    <definedName name="A5." localSheetId="1">#REF!</definedName>
    <definedName name="A5.">#REF!</definedName>
    <definedName name="A5_" localSheetId="1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1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a" localSheetId="1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1">#REF!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 localSheetId="1">#REF!</definedName>
    <definedName name="accexpamount1">#REF!</definedName>
    <definedName name="ACCname_Aug">NA()</definedName>
    <definedName name="ACCname_Mar">NA()</definedName>
    <definedName name="ACCODE" localSheetId="1">#REF!</definedName>
    <definedName name="ACCODE">#REF!</definedName>
    <definedName name="accrexpamount1" localSheetId="1">#REF!</definedName>
    <definedName name="accrexpamount1">#REF!</definedName>
    <definedName name="acname">[42]TBA!$C$8:$K$163</definedName>
    <definedName name="Actual_bkd" localSheetId="1">#REF!</definedName>
    <definedName name="Actual_bkd">#REF!</definedName>
    <definedName name="Actual_ksn" localSheetId="1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1">IF(#REF!=#REF!,"-",VLOOKUP([43]!ShortRefII,'PL-3M'!Illustrative,4,FALSE))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1">#REF!</definedName>
    <definedName name="Adjustment" localSheetId="4">#REF!</definedName>
    <definedName name="Adjustment">#REF!</definedName>
    <definedName name="ADM">#N/A</definedName>
    <definedName name="Admin" localSheetId="1">#REF!</definedName>
    <definedName name="Admin">#REF!</definedName>
    <definedName name="ADMNOH">'[45]Expense Summary'!$C$19</definedName>
    <definedName name="ADR_EXRATE" localSheetId="1">#REF!</definedName>
    <definedName name="ADR_EXRATE">#REF!</definedName>
    <definedName name="aeChida" localSheetId="1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1">#REF!</definedName>
    <definedName name="allowance" localSheetId="4">#REF!</definedName>
    <definedName name="allowance">#REF!</definedName>
    <definedName name="ALS">'[49]LS ปรับ 5ล้าน Total'!$C$7:$T$2935</definedName>
    <definedName name="AMC" localSheetId="1">#REF!</definedName>
    <definedName name="AMC">#REF!</definedName>
    <definedName name="AMOUNT" localSheetId="1">'[39]10'!#REF!</definedName>
    <definedName name="AMOUNT" localSheetId="4">'[39]10'!#REF!</definedName>
    <definedName name="AMOUNT">'[39]10'!#REF!</definedName>
    <definedName name="amounts" localSheetId="1">#REF!</definedName>
    <definedName name="amounts" localSheetId="4">#REF!</definedName>
    <definedName name="amounts">#REF!</definedName>
    <definedName name="ana" localSheetId="1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>#REF!</definedName>
    <definedName name="AS_AT_31JULY_2005" localSheetId="1">#REF!</definedName>
    <definedName name="AS_AT_31JULY_2005">#REF!</definedName>
    <definedName name="AS2DocOpenMode" hidden="1">"AS2DocumentEdit"</definedName>
    <definedName name="AS400CodeAA" localSheetId="1">#REF!</definedName>
    <definedName name="AS400CodeAA">#REF!</definedName>
    <definedName name="AS400CodeAP" localSheetId="1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>#REF!</definedName>
    <definedName name="asewd" localSheetId="1">#REF!</definedName>
    <definedName name="asewd">#REF!</definedName>
    <definedName name="asfasdad" localSheetId="1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1">#REF!</definedName>
    <definedName name="Asset" localSheetId="4">#REF!</definedName>
    <definedName name="Asset">#REF!</definedName>
    <definedName name="ASSET_SALES" localSheetId="1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1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1">#REF!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 localSheetId="1">#REF!</definedName>
    <definedName name="AUTOPAY">#REF!</definedName>
    <definedName name="AVGFDSHARES" localSheetId="1">#REF!</definedName>
    <definedName name="AVGFDSHARES">#REF!</definedName>
    <definedName name="AVGSHARES" localSheetId="1">#REF!</definedName>
    <definedName name="AVGSHARES">#REF!</definedName>
    <definedName name="awewert" localSheetId="1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1">#REF!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1">#REF!</definedName>
    <definedName name="B_L">#REF!</definedName>
    <definedName name="b1sd2" localSheetId="1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1">#REF!</definedName>
    <definedName name="Base_Case">#REF!</definedName>
    <definedName name="Base_Case_Title" localSheetId="1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 localSheetId="1">#REF!</definedName>
    <definedName name="BCExport">#REF!</definedName>
    <definedName name="beau" localSheetId="5" hidden="1">{"'Model'!$A$1:$N$53"}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>#REF!</definedName>
    <definedName name="Book1" localSheetId="1">#REF!</definedName>
    <definedName name="Book1">#REF!</definedName>
    <definedName name="Book1_Sheet1_List" localSheetId="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1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 localSheetId="1">#REF!</definedName>
    <definedName name="BVPS">#REF!</definedName>
    <definedName name="C_Period" localSheetId="1">#REF!</definedName>
    <definedName name="C_Period">#REF!</definedName>
    <definedName name="CA" localSheetId="1">#REF!</definedName>
    <definedName name="CA">#REF!</definedName>
    <definedName name="CA___0">[61]MFA!$A$1:$L$25</definedName>
    <definedName name="CA___12">[62]MFA!$A$1:$L$25</definedName>
    <definedName name="CA_CASH" localSheetId="1">#REF!</definedName>
    <definedName name="CA_CASH">#REF!</definedName>
    <definedName name="CA_RECS" localSheetId="1">#REF!</definedName>
    <definedName name="CA_RECS">#REF!</definedName>
    <definedName name="CA_STK" localSheetId="1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1">#REF!</definedName>
    <definedName name="Case_1">#REF!</definedName>
    <definedName name="Case_1_Title" localSheetId="1">#REF!</definedName>
    <definedName name="Case_1_Title">#REF!</definedName>
    <definedName name="Case_2" localSheetId="1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 localSheetId="1">#REF!</definedName>
    <definedName name="Cash_Flow">#REF!</definedName>
    <definedName name="Cash_minimum" localSheetId="1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>#REF!</definedName>
    <definedName name="Cashflow_Statement" localSheetId="1">#REF!</definedName>
    <definedName name="Cashflow_Statement">#REF!</definedName>
    <definedName name="cashflow12" localSheetId="1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>#REF!</definedName>
    <definedName name="ccoo" localSheetId="1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>#REF!</definedName>
    <definedName name="CF_ASSOC" localSheetId="1">#REF!</definedName>
    <definedName name="CF_ASSOC">#REF!</definedName>
    <definedName name="CF_CTP" localSheetId="1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1">#REF!</definedName>
    <definedName name="CFPS">#REF!</definedName>
    <definedName name="cfxc" localSheetId="1">#REF!</definedName>
    <definedName name="cfxc">#REF!</definedName>
    <definedName name="cg" localSheetId="1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>#REF!</definedName>
    <definedName name="cisco_dscnt" localSheetId="1">#REF!</definedName>
    <definedName name="cisco_dscnt">#REF!</definedName>
    <definedName name="CL" localSheetId="1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 localSheetId="1">#REF!</definedName>
    <definedName name="ColorNames">#REF!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1">#REF!</definedName>
    <definedName name="ComplDate">#REF!</definedName>
    <definedName name="CompName" localSheetId="1">#REF!</definedName>
    <definedName name="CompName">#REF!</definedName>
    <definedName name="Coname">'[67]Financial Summary'!$B$2</definedName>
    <definedName name="Conventions" localSheetId="1">#REF!</definedName>
    <definedName name="Conventions">#REF!</definedName>
    <definedName name="cost" localSheetId="1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1">#REF!</definedName>
    <definedName name="cost_per_unit">#REF!</definedName>
    <definedName name="cost1" localSheetId="1">#REF!</definedName>
    <definedName name="cost1">#REF!</definedName>
    <definedName name="cost2">'[69]cost4-47'!$A$6:$P$41</definedName>
    <definedName name="cost25" localSheetId="1">#REF!</definedName>
    <definedName name="cost25">#REF!</definedName>
    <definedName name="country">[58]Sheet1!$D$1:$D$238</definedName>
    <definedName name="Cover" localSheetId="1">#REF!</definedName>
    <definedName name="Cover" localSheetId="4">#REF!</definedName>
    <definedName name="Cover">#REF!</definedName>
    <definedName name="CPI_Base_Case" localSheetId="1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1">#REF!</definedName>
    <definedName name="_xlnm.Criteria" localSheetId="4">#REF!</definedName>
    <definedName name="_xlnm.Criteria">#REF!</definedName>
    <definedName name="CS" localSheetId="1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1">#REF!</definedName>
    <definedName name="Currency">#REF!</definedName>
    <definedName name="Current" localSheetId="1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>#REF!</definedName>
    <definedName name="CY_Cash_Div_Dec" localSheetId="1">#REF!</definedName>
    <definedName name="CY_Cash_Div_Dec">#REF!</definedName>
    <definedName name="CY_Cost_of_Sales" localSheetId="1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 localSheetId="1">#REF!</definedName>
    <definedName name="DA0">#REF!</definedName>
    <definedName name="dadf" localSheetId="1">#REF!</definedName>
    <definedName name="dadf">#REF!</definedName>
    <definedName name="dahsing" localSheetId="1">'[73]LC _ TR Listing'!#REF!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1">#REF!</definedName>
    <definedName name="Data1">#REF!</definedName>
    <definedName name="Data2" localSheetId="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 localSheetId="1">#REF!</definedName>
    <definedName name="date1">#REF!</definedName>
    <definedName name="datenet" localSheetId="1">#REF!</definedName>
    <definedName name="datenet">#REF!</definedName>
    <definedName name="dates">[76]ตั๋วเงินรับ!$F$1</definedName>
    <definedName name="DaWk7" localSheetId="1">#REF!</definedName>
    <definedName name="DaWk7">#REF!</definedName>
    <definedName name="DAYS" localSheetId="1">#REF!</definedName>
    <definedName name="DAYS">#REF!</definedName>
    <definedName name="DB_ben" localSheetId="1">'[29]cal (2)'!#REF!</definedName>
    <definedName name="DB_ben">'[29]cal (2)'!#REF!</definedName>
    <definedName name="DBfactor" localSheetId="1">'[29]cal (2)'!#REF!</definedName>
    <definedName name="DBfactor">'[29]cal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>#REF!</definedName>
    <definedName name="dddddd" localSheetId="1">#REF!</definedName>
    <definedName name="dddddd">#REF!</definedName>
    <definedName name="ddk" localSheetId="1">#REF!</definedName>
    <definedName name="ddk">#REF!</definedName>
    <definedName name="DEBT">#N/A</definedName>
    <definedName name="DEBT_CAP" localSheetId="1">#REF!</definedName>
    <definedName name="DEBT_CAP">#REF!</definedName>
    <definedName name="DEBT_EBITDA" localSheetId="1">#REF!</definedName>
    <definedName name="DEBT_EBITDA">#REF!</definedName>
    <definedName name="DEBTS" localSheetId="1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 localSheetId="1">#REF!</definedName>
    <definedName name="defamount1">#REF!</definedName>
    <definedName name="DeferDetails" localSheetId="1">#REF!</definedName>
    <definedName name="DeferDetails">#REF!</definedName>
    <definedName name="deferformula" localSheetId="1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">[77]desc!$A$1:$C$255</definedName>
    <definedName name="description" localSheetId="1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1">#REF!</definedName>
    <definedName name="dfv">#REF!</definedName>
    <definedName name="DGAS" localSheetId="1">#REF!</definedName>
    <definedName name="DGAS">#REF!</definedName>
    <definedName name="dgdf" localSheetId="1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 localSheetId="1">#REF!</definedName>
    <definedName name="dif">#REF!</definedName>
    <definedName name="diff" localSheetId="1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1">#REF!</definedName>
    <definedName name="DISCOUNT99">#REF!</definedName>
    <definedName name="Discounted_Cash_Flow" localSheetId="1">#REF!</definedName>
    <definedName name="Discounted_Cash_Flow">#REF!</definedName>
    <definedName name="DIV_PD" localSheetId="1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1">#REF!</definedName>
    <definedName name="doit" localSheetId="4">#REF!</definedName>
    <definedName name="doit">#REF!</definedName>
    <definedName name="DOV" localSheetId="1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1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1">'[84]Register Cal Mar_04_July_05 '!#REF!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1">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1">'[84]Register Cal Mar_04_July_05 '!#REF!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1">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1">'[84]Register Cal Mar_04_July_05 '!#REF!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1">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1">'[84]Register Cal Mar_04_July_05 '!#REF!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1">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1">'[84]Register Cal Mar_04_July_05 '!#REF!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1">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1">'[84]Register Cal Mar_04_July_05 '!#REF!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1">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1">'[84]Register Cal Mar_04_July_05 '!#REF!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1">#REF!</definedName>
    <definedName name="Excel_BuiltIn_Criteria_10___8___6" localSheetId="4">#REF!</definedName>
    <definedName name="Excel_BuiltIn_Criteria_10___8___6">#REF!</definedName>
    <definedName name="Excel_BuiltIn_Criteria_5" localSheetId="1">'[84]Register Cal Mar_04_July_05 '!#REF!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1">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1">'[84]Register Cal Mar_04_July_05 '!#REF!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1">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1">'[84]Register Cal Mar_04_July_05 '!#REF!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1">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1">'[84]Register Cal Mar_04_July_05 '!#REF!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1">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1">'[84]Register Cal Mar_04_July_05 '!#REF!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1">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1">#REF!</definedName>
    <definedName name="fas">#REF!</definedName>
    <definedName name="FCE" localSheetId="1">#REF!</definedName>
    <definedName name="FCE">#REF!</definedName>
    <definedName name="fd" localSheetId="1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>#REF!</definedName>
    <definedName name="fdss" localSheetId="1">#REF!</definedName>
    <definedName name="fdss">#REF!</definedName>
    <definedName name="fdsv" localSheetId="1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 localSheetId="1">#REF!</definedName>
    <definedName name="fewqredwq">#REF!</definedName>
    <definedName name="ff" localSheetId="1">#REF!,#REF!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>#REF!</definedName>
    <definedName name="fffffffffff">'[64]Cash Flow'!$B$9</definedName>
    <definedName name="fg" localSheetId="1">#REF!</definedName>
    <definedName name="fg">#REF!</definedName>
    <definedName name="fgbxfv" localSheetId="1">#REF!</definedName>
    <definedName name="fgbxfv">#REF!</definedName>
    <definedName name="fgf" localSheetId="1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>#REF!</definedName>
    <definedName name="fix" localSheetId="1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1">#REF!</definedName>
    <definedName name="Format">#REF!</definedName>
    <definedName name="FORWARD">#N/A</definedName>
    <definedName name="fr" localSheetId="1">#REF!</definedName>
    <definedName name="fr">#REF!</definedName>
    <definedName name="fre" localSheetId="1">#REF!</definedName>
    <definedName name="fre">#REF!</definedName>
    <definedName name="free" localSheetId="1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>#REF!</definedName>
    <definedName name="FundCurrency" localSheetId="1">'[87]Standing data'!#REF!</definedName>
    <definedName name="FundCurrency">'[87]Standing data'!#REF!</definedName>
    <definedName name="fxgfhgj" localSheetId="1">#REF!</definedName>
    <definedName name="fxgfhgj">#REF!</definedName>
    <definedName name="fyhj" localSheetId="1">#REF!</definedName>
    <definedName name="fyhj">#REF!</definedName>
    <definedName name="g" localSheetId="1">[88]เงินกู้ธนชาติ!$F$15</definedName>
    <definedName name="g">[89]เงินกู้ธนชาติ!$F$15</definedName>
    <definedName name="g4hds">[8]เงินกู้ธนชาติ!$E$17</definedName>
    <definedName name="GAAP" localSheetId="1">#REF!</definedName>
    <definedName name="GAAP">#REF!</definedName>
    <definedName name="gch">[46]เงินกู้ธนชาติ!$F$15</definedName>
    <definedName name="gd" localSheetId="1">#REF!</definedName>
    <definedName name="gd">#REF!</definedName>
    <definedName name="gDataRange" localSheetId="1">#REF!</definedName>
    <definedName name="gDataRange">#REF!</definedName>
    <definedName name="GDR_EXRATE" localSheetId="1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[90]FF_3!$A$1:$IV$8</definedName>
    <definedName name="gg___12">[91]FF_3!$A$1:$IV$8</definedName>
    <definedName name="gg___14">[91]FF_3!$A$1:$IV$8</definedName>
    <definedName name="gg___3">[91]FF_3!$A$1:$IV$8</definedName>
    <definedName name="gg___5">[91]FF_3!$A$1:$IV$8</definedName>
    <definedName name="gg___6">[91]FF_3!$A$1:$IV$8</definedName>
    <definedName name="gg___8">[91]FF_3!$A$1:$IV$8</definedName>
    <definedName name="ggf" localSheetId="1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[91]FF_3!$A$9:$K$11</definedName>
    <definedName name="gj___0">[90]FF_3!$A$9:$K$11</definedName>
    <definedName name="gj___12">[91]FF_3!$A$9:$K$11</definedName>
    <definedName name="gj___14">[91]FF_3!$A$9:$K$11</definedName>
    <definedName name="gj___3">[91]FF_3!$A$9:$K$11</definedName>
    <definedName name="gj___5">[91]FF_3!$A$9:$K$11</definedName>
    <definedName name="gj___6">[91]FF_3!$A$9:$K$11</definedName>
    <definedName name="gj___8">[91]FF_3!$A$9:$K$11</definedName>
    <definedName name="gk" localSheetId="1">#REF!</definedName>
    <definedName name="gk">#REF!</definedName>
    <definedName name="GL">[58]Sheet1!$K$1:$K$12</definedName>
    <definedName name="GM" localSheetId="1">#REF!</definedName>
    <definedName name="GM">#REF!</definedName>
    <definedName name="GM_B_L" localSheetId="1">#REF!</definedName>
    <definedName name="GM_B_L">#REF!</definedName>
    <definedName name="GM_P_L" localSheetId="1">#REF!</definedName>
    <definedName name="GM_P_L">#REF!</definedName>
    <definedName name="Grp">[58]Sheet1!$K$27:$K$37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[92]เงินกู้ธนชาติ!$G$2</definedName>
    <definedName name="Ha" localSheetId="1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1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>#REF!</definedName>
    <definedName name="HEADWEEKA3" localSheetId="5">#REF!,#REF!,#REF!,#REF!,#REF!,#REF!,#REF!,#REF!,#REF!,#REF!,#REF!,#REF!</definedName>
    <definedName name="HEADWEEKA3" localSheetId="1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hidden="1">#REF!</definedName>
    <definedName name="hhh" localSheetId="1">#REF!</definedName>
    <definedName name="hhh">#REF!</definedName>
    <definedName name="hhhh" localSheetId="1">#REF!</definedName>
    <definedName name="hhhh">#REF!</definedName>
    <definedName name="hjj">#REF!</definedName>
    <definedName name="hjvkn">'[93]เงินกู้ MGC'!$E$17</definedName>
    <definedName name="HOTEL" localSheetId="1">#REF!</definedName>
    <definedName name="HOTEL">#REF!</definedName>
    <definedName name="HSCB" localSheetId="1">'[59]ADJ - RATE'!#REF!</definedName>
    <definedName name="HSCB" localSheetId="4">'[59]ADJ - RATE'!#REF!</definedName>
    <definedName name="HSCB">'[59]ADJ - RATE'!#REF!</definedName>
    <definedName name="ht" localSheetId="1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1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 localSheetId="4">#REF!</definedName>
    <definedName name="i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>#REF!</definedName>
    <definedName name="INC" localSheetId="1">#REF!</definedName>
    <definedName name="INC">#REF!</definedName>
    <definedName name="income" localSheetId="1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[94]Val_Ind!$D$4</definedName>
    <definedName name="index" localSheetId="1">#REF!</definedName>
    <definedName name="index" localSheetId="4">#REF!</definedName>
    <definedName name="index">#REF!</definedName>
    <definedName name="IndexNAV" localSheetId="1">#REF!</definedName>
    <definedName name="IndexNAV">#REF!</definedName>
    <definedName name="Inflator">#REF!</definedName>
    <definedName name="INFO">#REF!</definedName>
    <definedName name="INJECT">[95]_2_ส่งข้อมูลต้นทุนฉีดให้บัญชี!$A$1:$S$195</definedName>
    <definedName name="input" localSheetId="1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 localSheetId="1">#REF!</definedName>
    <definedName name="INST">#REF!</definedName>
    <definedName name="Int" localSheetId="1">#REF!</definedName>
    <definedName name="Int">#REF!</definedName>
    <definedName name="INT_COV" localSheetId="1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1">#REF!</definedName>
    <definedName name="INTEREST_Calculation">#REF!</definedName>
    <definedName name="IntFreeCred" localSheetId="1">#REF!</definedName>
    <definedName name="IntFreeCred">#REF!</definedName>
    <definedName name="Invest" localSheetId="1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4">#REF!</definedName>
    <definedName name="Jan">#REF!</definedName>
    <definedName name="Jan_Building">[51]BUILD95!$AB$9:$AB$17</definedName>
    <definedName name="jas">'[96]TrialBalance Q3-2002'!$A$1:$H$301</definedName>
    <definedName name="jdgorig" localSheetId="1">#REF!</definedName>
    <definedName name="jdgorig">#REF!</definedName>
    <definedName name="jg">[91]FF_3!$A$1:$IV$8</definedName>
    <definedName name="jg___0">[90]FF_3!$A$1:$IV$8</definedName>
    <definedName name="jg___12">[91]FF_3!$A$1:$IV$8</definedName>
    <definedName name="jg___14">[91]FF_3!$A$1:$IV$8</definedName>
    <definedName name="jg___3">[91]FF_3!$A$1:$IV$8</definedName>
    <definedName name="jg___5">[91]FF_3!$A$1:$IV$8</definedName>
    <definedName name="jg___6">[91]FF_3!$A$1:$IV$8</definedName>
    <definedName name="jg___8">[91]FF_3!$A$1:$IV$8</definedName>
    <definedName name="ji">'[97]เงินกู้ MGC'!$F$15</definedName>
    <definedName name="jiajrihfj" localSheetId="1">#REF!</definedName>
    <definedName name="jiajrihfj">#REF!</definedName>
    <definedName name="jj" localSheetId="1" hidden="1">#REF!</definedName>
    <definedName name="jj" hidden="1">#REF!</definedName>
    <definedName name="jj___0">[90]FF_3!$A$9:$K$11</definedName>
    <definedName name="jj___12">[91]FF_3!$A$9:$K$11</definedName>
    <definedName name="jj___14">[91]FF_3!$A$9:$K$11</definedName>
    <definedName name="jj___3">[91]FF_3!$A$9:$K$11</definedName>
    <definedName name="jj___5">[91]FF_3!$A$9:$K$11</definedName>
    <definedName name="jj___6">[91]FF_3!$A$9:$K$11</definedName>
    <definedName name="jj___8">[91]FF_3!$A$9:$K$11</definedName>
    <definedName name="jjj" localSheetId="1">#REF!</definedName>
    <definedName name="jjj">#REF!</definedName>
    <definedName name="jjjj" localSheetId="1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'[98]Trial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4">#REF!</definedName>
    <definedName name="Jul">#REF!</definedName>
    <definedName name="Jul_Building">[51]BUILD95!$AH$9:$AH$17</definedName>
    <definedName name="Jun" localSheetId="1">#REF!</definedName>
    <definedName name="Jun" localSheetId="4">#REF!</definedName>
    <definedName name="Jun">#REF!</definedName>
    <definedName name="Jun_Building">[51]BUILD95!$AG$9:$AG$17</definedName>
    <definedName name="JUNE" localSheetId="1">#REF!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>#REF!</definedName>
    <definedName name="kkkkk" localSheetId="1">#REF!</definedName>
    <definedName name="kkkkk">#REF!</definedName>
    <definedName name="kkl" localSheetId="1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1">#REF!,#REF!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>#REF!</definedName>
    <definedName name="kun" localSheetId="1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1">#REF!</definedName>
    <definedName name="L" localSheetId="4">#REF!</definedName>
    <definedName name="L">#REF!</definedName>
    <definedName name="L_Period" localSheetId="1">'[99]Trial Balance-12'!#REF!</definedName>
    <definedName name="L_Period">'[99]Trial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>#REF!</definedName>
    <definedName name="Labour_Sen_Base_Case" localSheetId="1">#REF!</definedName>
    <definedName name="Labour_Sen_Base_Case">#REF!</definedName>
    <definedName name="Labour_Sen_Case_1" localSheetId="1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[100]feature!$B$4:$N$4</definedName>
    <definedName name="LB104A1">[101]feature!$B$4:$N$4</definedName>
    <definedName name="LEASE" localSheetId="1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INE" localSheetId="1">#REF!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[102]Master!$A$3:$Q$540</definedName>
    <definedName name="ListOfSuperCriticalEquipment" localSheetId="1">#REF!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>#REF!</definedName>
    <definedName name="lllll" localSheetId="1">#REF!</definedName>
    <definedName name="lllll">#REF!</definedName>
    <definedName name="lllppp" localSheetId="1">#REF!</definedName>
    <definedName name="lllppp">#REF!</definedName>
    <definedName name="lo">#REF!</definedName>
    <definedName name="Loan">[92]เงินกู้ธนชาติ!$B$4</definedName>
    <definedName name="Loan1">'[92]เงินกู้ MGC'!$B$4</definedName>
    <definedName name="loc" localSheetId="1">#REF!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[92]เงินกู้ธนชาติ!$F$15</definedName>
    <definedName name="Long1">'[92]เงินกู้ MGC'!$F$15</definedName>
    <definedName name="LS">'[103]LS ปรับ 5 ล้าน'!$C$7:$K$2934</definedName>
    <definedName name="lsat" localSheetId="1">#REF!</definedName>
    <definedName name="lsat" localSheetId="4">#REF!</definedName>
    <definedName name="lsat">#REF!</definedName>
    <definedName name="LT_INV" localSheetId="1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 localSheetId="1">#REF!</definedName>
    <definedName name="Maintenance">#REF!</definedName>
    <definedName name="Maintenance_Sen_Base_Case" localSheetId="1">#REF!</definedName>
    <definedName name="Maintenance_Sen_Base_Case">#REF!</definedName>
    <definedName name="Maintenance_Sen_Case_1" localSheetId="1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1">#REF!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 localSheetId="1">#REF!</definedName>
    <definedName name="Margin_Analysis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1">#REF!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[104]STart!$R$7:$R$1300</definedName>
    <definedName name="MC">[105]STart!$R$7:$R$1300</definedName>
    <definedName name="MFG_BKD_ICI" localSheetId="1">#REF!</definedName>
    <definedName name="MFG_BKD_ICI">#REF!</definedName>
    <definedName name="MFG_ICI" localSheetId="1">#REF!</definedName>
    <definedName name="MFG_ICI">#REF!</definedName>
    <definedName name="MFG_KSN_ICI" localSheetId="1">#REF!</definedName>
    <definedName name="MFG_KSN_ICI">#REF!</definedName>
    <definedName name="MIN_INT">#REF!</definedName>
    <definedName name="mkt">#REF!</definedName>
    <definedName name="ml">#REF!</definedName>
    <definedName name="mmm">'[106]เงินกู้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mmn3" localSheetId="1">#REF!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>#REF!</definedName>
    <definedName name="mpwr" localSheetId="1">#REF!</definedName>
    <definedName name="mpwr">#REF!</definedName>
    <definedName name="muay" localSheetId="1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1" hidden="1">{"'Model'!$A$1:$N$53"}</definedName>
    <definedName name="n" localSheetId="3" hidden="1">{"'Model'!$A$1:$N$53"}</definedName>
    <definedName name="n" hidden="1">{"'Model'!$A$1:$N$53"}</definedName>
    <definedName name="NA" localSheetId="4">#REF!</definedName>
    <definedName name="NA">#REF!</definedName>
    <definedName name="Name">[107]FSA!$A$1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[108]JV_Reimburse!#REF!</definedName>
    <definedName name="NAV" localSheetId="1">#REF!</definedName>
    <definedName name="NAV">#REF!</definedName>
    <definedName name="navarea" localSheetId="1">#REF!</definedName>
    <definedName name="navarea">#REF!</definedName>
    <definedName name="NB" localSheetId="4">#REF!</definedName>
    <definedName name="NB">#REF!</definedName>
    <definedName name="NB2A.">#REF!</definedName>
    <definedName name="nbk">'[109]เงินกู้ MGC'!$E$17</definedName>
    <definedName name="nbvc">'[110]TrialBalance Q3-2002'!$A$1:$H$301</definedName>
    <definedName name="NCode">'[78]B131 '!NCode</definedName>
    <definedName name="ND_EQ" localSheetId="1">#REF!</definedName>
    <definedName name="ND_EQ">#REF!</definedName>
    <definedName name="NET_DEBT" localSheetId="1">#REF!</definedName>
    <definedName name="NET_DEBT">#REF!</definedName>
    <definedName name="NET_INT" localSheetId="1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1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[111]Newspaper!#REF!</definedName>
    <definedName name="NewsTitle">[111]Newspaper!#REF!</definedName>
    <definedName name="NewsTitle2">[111]Newspaper!#REF!</definedName>
    <definedName name="nhaslk" localSheetId="1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[112]เงินกู้ธนชาติ!$B$4</definedName>
    <definedName name="NL" localSheetId="1">#REF!</definedName>
    <definedName name="NL">#REF!</definedName>
    <definedName name="nmkl">'[109]เงินกู้ MGC'!$B$4</definedName>
    <definedName name="nn" localSheetId="5" hidden="1">{"'Model'!$A$1:$N$53"}</definedName>
    <definedName name="nn" localSheetId="1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[111]Newspaper!#REF!</definedName>
    <definedName name="NoOfUnits" localSheetId="1">#REF!</definedName>
    <definedName name="NoOfUnits">#REF!</definedName>
    <definedName name="Nos" localSheetId="1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 localSheetId="1">#REF!</definedName>
    <definedName name="NP">#REF!</definedName>
    <definedName name="NPV" localSheetId="1">#REF!</definedName>
    <definedName name="NPV">#REF!</definedName>
    <definedName name="NPV_Rate" localSheetId="1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[90]FF_3!$A$9:$K$11</definedName>
    <definedName name="OCT___12">[91]FF_3!$A$9:$K$11</definedName>
    <definedName name="OCT___14">[91]FF_3!$A$9:$K$11</definedName>
    <definedName name="OCT___3">[91]FF_3!$A$9:$K$11</definedName>
    <definedName name="OCT___5">[91]FF_3!$A$9:$K$11</definedName>
    <definedName name="OCT___6">[91]FF_3!$A$9:$K$11</definedName>
    <definedName name="OCT___8">[91]FF_3!$A$9:$K$11</definedName>
    <definedName name="oCT_bUILDING">[51]BUILD95!$AK$9:$AK$17</definedName>
    <definedName name="OCT334___0">[90]FF_3!$A$1:$IV$8</definedName>
    <definedName name="OCT334___12">[91]FF_3!$A$1:$IV$8</definedName>
    <definedName name="OCT334___14">[91]FF_3!$A$1:$IV$8</definedName>
    <definedName name="OCT334___3">[91]FF_3!$A$1:$IV$8</definedName>
    <definedName name="OCT334___5">[91]FF_3!$A$1:$IV$8</definedName>
    <definedName name="OCT334___6">[91]FF_3!$A$1:$IV$8</definedName>
    <definedName name="OCT334___8">[91]FF_3!$A$1:$IV$8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1">#REF!,#REF!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[113]สุทธิภาษี!$E$5:$AA$57</definedName>
    <definedName name="P_L" localSheetId="1">#REF!</definedName>
    <definedName name="P_L">#REF!</definedName>
    <definedName name="pa">[114]FF_2!$A$1:$K$88</definedName>
    <definedName name="pa___0">[111]FF_2!$A$1:$K$88</definedName>
    <definedName name="pa___12">[114]FF_2!$A$1:$K$88</definedName>
    <definedName name="pa___14">[114]FF_2!$A$1:$K$88</definedName>
    <definedName name="pa___3">[114]FF_2!$A$1:$K$88</definedName>
    <definedName name="pa___5">[114]FF_2!$A$1:$K$88</definedName>
    <definedName name="pa___6">[114]FF_2!$A$1:$K$88</definedName>
    <definedName name="pa___8">[114]FF_2!$A$1:$K$88</definedName>
    <definedName name="page1" localSheetId="1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1">#REF!,#REF!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1">#REF!</definedName>
    <definedName name="PayDay_Export">#REF!</definedName>
    <definedName name="Payout" localSheetId="1">#REF!</definedName>
    <definedName name="Payout">#REF!</definedName>
    <definedName name="PCG" localSheetId="1">#REF!</definedName>
    <definedName name="PCG">#REF!</definedName>
    <definedName name="Per_To">#REF!</definedName>
    <definedName name="Period">#REF!</definedName>
    <definedName name="PeriodsInYear" localSheetId="4">[115]PL!#REF!</definedName>
    <definedName name="PeriodsInYear">[115]PL!#REF!</definedName>
    <definedName name="PHYSICAL_SIGHT_TAC" localSheetId="1">#REF!</definedName>
    <definedName name="PHYSICAL_SIGHT_TAC">#REF!</definedName>
    <definedName name="PHYSICAL_SIGHT_TIC" localSheetId="1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 localSheetId="1">'[99]Trial Balance-12'!#REF!</definedName>
    <definedName name="PLTO">'[99]Trial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[116]List!$A$7:$A$10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1">#REF!,#REF!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[117]BPR!$F$11</definedName>
    <definedName name="PP___12">[118]BPR!$F$11</definedName>
    <definedName name="PP___14">[118]BPR!$F$11</definedName>
    <definedName name="PP___3">[118]BPR!$F$11</definedName>
    <definedName name="PP___5">[118]BPR!$F$11</definedName>
    <definedName name="PP___6">[118]BPR!$F$11</definedName>
    <definedName name="PP___8">[118]BPR!$F$11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0">BS!$A$1:$L$108</definedName>
    <definedName name="_xlnm.Print_Area" localSheetId="5">CF!$A$1:$L$82</definedName>
    <definedName name="_xlnm.Print_Area" localSheetId="2">'PL-9M'!$A$1:$L$81</definedName>
    <definedName name="_xlnm.Print_Area" localSheetId="3">'SH-1'!$A$1:$Q$30</definedName>
    <definedName name="_xlnm.Print_Area" localSheetId="4">'SH-2'!$A$1:$K$26</definedName>
    <definedName name="_xlnm.Print_Area">[119]conso46!$A$1:$M$65</definedName>
    <definedName name="Print_Area_MI" localSheetId="1">[120]exp!#REF!</definedName>
    <definedName name="Print_Area_MI" localSheetId="4">[120]exp!#REF!</definedName>
    <definedName name="Print_Area_MI">[120]exp!#REF!</definedName>
    <definedName name="Print_Area_MI___4">[121]_2__xls__2__xls_COV!$A$1:$B$38</definedName>
    <definedName name="Print_area1" localSheetId="1">#REF!</definedName>
    <definedName name="Print_area1">#REF!</definedName>
    <definedName name="_xlnm.Print_Titles" localSheetId="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1">VLOOKUP(#REF!,'PL-3M'!_SPD1,2,FALSE)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VLOOKUP(#REF!,'PL-3M'!_SPD1,2,FALSE)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VLOOKUP(#REF!,'PL-3M'!_SPD1,2,FALSE)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VLOOKUP(#REF!,'PL-3M'!_SPD1,2,FALSE)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'[122]PJ List'!$B$2:$F$50</definedName>
    <definedName name="Project_Title" localSheetId="1">#REF!</definedName>
    <definedName name="Project_Title">#REF!</definedName>
    <definedName name="projectcodes">'[122]PJ List'!$B$2:$B$50</definedName>
    <definedName name="PROMMIS" localSheetId="1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1">#REF!</definedName>
    <definedName name="PTA_Bulk">#REF!</definedName>
    <definedName name="PTA_ISBL" localSheetId="1">#REF!</definedName>
    <definedName name="PTA_ISBL">#REF!</definedName>
    <definedName name="PurCost_Building">[51]BUILD95!$Z$9:$Z$17</definedName>
    <definedName name="PV_CFPS" localSheetId="1">#REF!</definedName>
    <definedName name="PV_CFPS">#REF!</definedName>
    <definedName name="PV_DPS" localSheetId="1">#REF!</definedName>
    <definedName name="PV_DPS">#REF!</definedName>
    <definedName name="PV_EPS" localSheetId="1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 localSheetId="1">#REF!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>#REF!</definedName>
    <definedName name="qqqqq" localSheetId="1">#REF!</definedName>
    <definedName name="qqqqq">#REF!</definedName>
    <definedName name="qqqqqq" localSheetId="1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>#REF!</definedName>
    <definedName name="Query1" localSheetId="1">#REF!</definedName>
    <definedName name="Query1">#REF!</definedName>
    <definedName name="qw" localSheetId="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[123]Histogram!$B$7</definedName>
    <definedName name="RATE" localSheetId="1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1">IF(#REF!&lt;&gt;#REF!,VLOOKUP(#REF!,'PL-3M'!Illustrative,2,FALSE),"-")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IF(#REF!&lt;&gt;#REF!,VLOOKUP(#REF!,'PL-3M'!Illustrative,2,FALSE),"-")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IF(#REF!&lt;&gt;#REF!,VLOOKUP(#REF!,'PL-3M'!Illustrative,2,FALSE),"-")</definedName>
    <definedName name="RelatedControlObjectiveIII">IF(#REF!&lt;&gt;#REF!,VLOOKUP(#REF!,Illustrative,2,FALSE),"-")</definedName>
    <definedName name="RemarkNAV2">'[18]Standing Data'!$C$29</definedName>
    <definedName name="RemarkPort" localSheetId="1">#REF!</definedName>
    <definedName name="RemarkPort">#REF!</definedName>
    <definedName name="RepDate">[124]Header!$B$1</definedName>
    <definedName name="Report" localSheetId="1">#REF!</definedName>
    <definedName name="Report" localSheetId="4">#REF!</definedName>
    <definedName name="Report">#REF!</definedName>
    <definedName name="ReportName" localSheetId="1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>#REF!</definedName>
    <definedName name="Residual_Value" localSheetId="1">#REF!</definedName>
    <definedName name="Residual_Value">#REF!</definedName>
    <definedName name="Retired" localSheetId="1">#REF!</definedName>
    <definedName name="Retired">#REF!</definedName>
    <definedName name="Retired_Age" localSheetId="1">[81]Report!#REF!</definedName>
    <definedName name="Retired_Age">[81]Report!#REF!</definedName>
    <definedName name="REVENUE" localSheetId="1">#REF!</definedName>
    <definedName name="REVENUE">#REF!</definedName>
    <definedName name="ReviseStamp" localSheetId="1">#REF!</definedName>
    <definedName name="ReviseStamp">#REF!</definedName>
    <definedName name="rewa">[46]เงินกู้ธนชาติ!$F$15</definedName>
    <definedName name="rfg" localSheetId="1">#REF!</definedName>
    <definedName name="rfg">#REF!</definedName>
    <definedName name="RFUR" localSheetId="1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 localSheetId="1">#REF!</definedName>
    <definedName name="RLAN">#REF!</definedName>
    <definedName name="RM">'[82]ADJ - RATE'!$B$5</definedName>
    <definedName name="RMAC" localSheetId="1">#REF!</definedName>
    <definedName name="RMAC">#REF!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AA" localSheetId="1">#REF!</definedName>
    <definedName name="ROAA">#REF!</definedName>
    <definedName name="ROAE" localSheetId="1">#REF!</definedName>
    <definedName name="ROAE">#REF!</definedName>
    <definedName name="ROCE" localSheetId="1">#REF!</definedName>
    <definedName name="ROCE">#REF!</definedName>
    <definedName name="ROE">#REF!</definedName>
    <definedName name="ROP">'[29]cal (2)'!#REF!</definedName>
    <definedName name="ROWNAMES" localSheetId="1">#REF!</definedName>
    <definedName name="ROWNAMES">#REF!</definedName>
    <definedName name="RP" localSheetId="1">#REF!</definedName>
    <definedName name="RP">#REF!</definedName>
    <definedName name="rr" localSheetId="1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>#REF!</definedName>
    <definedName name="RTOO" localSheetId="1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1">#REF!</definedName>
    <definedName name="ry">#REF!</definedName>
    <definedName name="s" localSheetId="5" hidden="1">{"'Model'!$A$1:$N$53"}</definedName>
    <definedName name="s" localSheetId="1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1">IF(#REF!=#REF!,"-",VLOOKUP([43]!ShortRef,'PL-3M'!Illustrative,4,FALSE))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>#REF!</definedName>
    <definedName name="SAL">[77]type!$D$3:$E$125</definedName>
    <definedName name="Sal_inc" localSheetId="1">#REF!</definedName>
    <definedName name="Sal_inc">#REF!</definedName>
    <definedName name="SALE">#N/A</definedName>
    <definedName name="SALESPLAN" localSheetId="1">#REF!</definedName>
    <definedName name="SALESPLAN">#REF!</definedName>
    <definedName name="SalInc" localSheetId="1">#REF!</definedName>
    <definedName name="SalInc">#REF!</definedName>
    <definedName name="SAPCodeAA" localSheetId="1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 localSheetId="1">#REF!</definedName>
    <definedName name="SBUD">#REF!</definedName>
    <definedName name="SCAR" localSheetId="1">#REF!</definedName>
    <definedName name="SCAR">#REF!</definedName>
    <definedName name="SCB" localSheetId="1">'[59]ADJ - RATE'!#REF!</definedName>
    <definedName name="SCB" localSheetId="4">'[59]ADJ - RATE'!#REF!</definedName>
    <definedName name="SCB">'[59]ADJ - RATE'!#REF!</definedName>
    <definedName name="schedule" localSheetId="1">'[125]#ofclose .xl'!#REF!</definedName>
    <definedName name="schedule">'[125]#ofclose .xl'!#REF!</definedName>
    <definedName name="SD">#N/A</definedName>
    <definedName name="sda" localSheetId="1">#REF!</definedName>
    <definedName name="sda">#REF!</definedName>
    <definedName name="sdas" localSheetId="1">#REF!</definedName>
    <definedName name="sdas">#REF!</definedName>
    <definedName name="sdasf" localSheetId="1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1">#REF!</definedName>
    <definedName name="sdfgg">#REF!</definedName>
    <definedName name="sdfsdsdfs" localSheetId="1">#REF!</definedName>
    <definedName name="sdfsdsdfs">#REF!</definedName>
    <definedName name="sdisu" localSheetId="1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>#REF!</definedName>
    <definedName name="SELLOH">'[45]Expense Summary'!$C$29</definedName>
    <definedName name="Sep" localSheetId="1">#REF!</definedName>
    <definedName name="Sep" localSheetId="4">#REF!</definedName>
    <definedName name="Sep">#REF!</definedName>
    <definedName name="Sep_Building">[51]BUILD95!$AJ$9:$AJ$17</definedName>
    <definedName name="sfdf" localSheetId="1">#REF!</definedName>
    <definedName name="sfdf" localSheetId="4">#REF!</definedName>
    <definedName name="sfdf">#REF!</definedName>
    <definedName name="sfe" localSheetId="1">#REF!</definedName>
    <definedName name="sfe">#REF!</definedName>
    <definedName name="sfjs">#REF!</definedName>
    <definedName name="SFName">[53]StandingData!$B$2</definedName>
    <definedName name="SFUR" localSheetId="1">#REF!</definedName>
    <definedName name="SFUR">#REF!</definedName>
    <definedName name="sgv" localSheetId="1">#REF!</definedName>
    <definedName name="sgv" localSheetId="4">#REF!</definedName>
    <definedName name="sgv">#REF!</definedName>
    <definedName name="sh">[126]เงินกู้ธนชาติ!$E$17</definedName>
    <definedName name="SHARES" localSheetId="1">#REF!</definedName>
    <definedName name="SHARES">#REF!</definedName>
    <definedName name="Sheet" localSheetId="1">#REF!</definedName>
    <definedName name="Sheet">#REF!</definedName>
    <definedName name="Short">[92]เงินกู้ธนชาติ!$E$17</definedName>
    <definedName name="short1">'[92]เงินกู้ MGC'!$E$17</definedName>
    <definedName name="short2" localSheetId="1">#REF!</definedName>
    <definedName name="short2">#REF!</definedName>
    <definedName name="ShortRefBS" localSheetId="1">LEFT(#REF!,LEN(#REF!)-2)</definedName>
    <definedName name="ShortRefBS">LEFT(#REF!,LEN(#REF!)-2)</definedName>
    <definedName name="ShortRefII" localSheetId="1">LEFT(#REF!,LEN(#REF!)-2)</definedName>
    <definedName name="ShortRefII">LEFT(#REF!,LEN(#REF!)-2)</definedName>
    <definedName name="ShortRefIII" localSheetId="1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 localSheetId="1">#REF!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 localSheetId="1">#REF!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[115]BS!#REF!</definedName>
    <definedName name="Spec">[115]BS!#REF!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[116]List!$C$2:$C$10</definedName>
    <definedName name="STOCK">#N/A</definedName>
    <definedName name="STOO" localSheetId="1">#REF!</definedName>
    <definedName name="STOO">#REF!</definedName>
    <definedName name="SUB" localSheetId="1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1">IF(#REF!=#REF!,"-",VLOOKUP([43]!ShortRef,'PL-3M'!Illustrative,4,FALSE))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1">IF(#REF!=#REF!,"-",VLOOKUP([43]!ShortRefII,'PL-3M'!Illustrative,4,FALSE))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1">IF(#REF!=#REF!,"-",VLOOKUP([43]!ShortRefIII,'PL-3M'!Illustrative,4,FALSE))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>#REF!</definedName>
    <definedName name="T" localSheetId="1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1">#REF!</definedName>
    <definedName name="T_List" localSheetId="4">#REF!</definedName>
    <definedName name="T_List">#REF!</definedName>
    <definedName name="TA" localSheetId="1">#REF!</definedName>
    <definedName name="TA">#REF!</definedName>
    <definedName name="TABLE">'[127]งบทดลองปภพ 4-47'!$C$2:$I$238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LE1" localSheetId="1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[128]TBBF.!$A$4:$E$178</definedName>
    <definedName name="TBCF">[129]TBCF!$A$6:$D$303</definedName>
    <definedName name="TBCF.">[130]TBCF.!$A$4:$E$178</definedName>
    <definedName name="TBCF1" localSheetId="1">#REF!</definedName>
    <definedName name="TBCF1">#REF!</definedName>
    <definedName name="TBCF2" localSheetId="1">#REF!</definedName>
    <definedName name="TBCF2">#REF!</definedName>
    <definedName name="TBCF3" localSheetId="1">#REF!</definedName>
    <definedName name="TBCF3">#REF!</definedName>
    <definedName name="TBCFold">'[131]TBCF,'!$A$5:$E$200</definedName>
    <definedName name="TBCFsri">[132]TBCF!$A$5:$E$216</definedName>
    <definedName name="TBCUS" localSheetId="1">#REF!</definedName>
    <definedName name="TBCUS">#REF!</definedName>
    <definedName name="TBDate" localSheetId="1">#REF!</definedName>
    <definedName name="TBDate">#REF!</definedName>
    <definedName name="TBhalf" localSheetId="1">#REF!</definedName>
    <definedName name="TBhalf">#REF!</definedName>
    <definedName name="TBJun07" localSheetId="1">'[133]TB Jun 07'!$A$7:$C$279</definedName>
    <definedName name="TBJun07">'[134]TB Jun 07'!$A$7:$C$279</definedName>
    <definedName name="TBLDG" localSheetId="1">#REF!</definedName>
    <definedName name="TBLDG">#REF!</definedName>
    <definedName name="TBOILER" localSheetId="1">#REF!</definedName>
    <definedName name="TBOILER">#REF!</definedName>
    <definedName name="tbold" localSheetId="1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1">#REF!</definedName>
    <definedName name="temp">#REF!</definedName>
    <definedName name="temp1" localSheetId="1">#REF!</definedName>
    <definedName name="temp1">#REF!</definedName>
    <definedName name="temp2" localSheetId="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1">VLOOKUP(#REF!,'PL-3M'!_SPD1,2,FALSE)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1">'[135]Insurance  Coveraged'!#REF!</definedName>
    <definedName name="TextRefCopy6">'[135]Insurance  Coveraged'!#REF!</definedName>
    <definedName name="TextRefCopy7" localSheetId="1">'[135]Insurance  Coveraged'!#REF!</definedName>
    <definedName name="TextRefCopy7">'[135]Insurance  Coveraged'!#REF!</definedName>
    <definedName name="TextRefCopy8" localSheetId="1">'[135]Insurance  Coveraged'!#REF!</definedName>
    <definedName name="TextRefCopy8">'[135]Insurance  Coveraged'!#REF!</definedName>
    <definedName name="TextRefCopyRangeCount" hidden="1">26</definedName>
    <definedName name="TMAJOR" localSheetId="1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1">#REF!</definedName>
    <definedName name="Total" localSheetId="4">#REF!</definedName>
    <definedName name="Total">#REF!</definedName>
    <definedName name="Total_Investment_Cost" localSheetId="1">#REF!</definedName>
    <definedName name="Total_Investment_Cost">#REF!</definedName>
    <definedName name="TotalDepre_Building">[51]BUILD95!$AN$9:$AN$17</definedName>
    <definedName name="TOTALS" localSheetId="1">#REF!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 localSheetId="1">#REF!</definedName>
    <definedName name="tribal">#REF!</definedName>
    <definedName name="trt" localSheetId="1">#REF!</definedName>
    <definedName name="trt">#REF!</definedName>
    <definedName name="TSAFE" localSheetId="1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1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[136]ใบส่งเงิน!#REF!</definedName>
    <definedName name="upper_spec">[137]SPC!#REF!</definedName>
    <definedName name="US">'[82]ADJ - RATE'!$B$3</definedName>
    <definedName name="USD" localSheetId="1">#REF!</definedName>
    <definedName name="USD" localSheetId="4">#REF!</definedName>
    <definedName name="USD">#REF!</definedName>
    <definedName name="UT_Sen_Base_Case" localSheetId="1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1">#REF!,#REF!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 localSheetId="1">[81]Report!#REF!</definedName>
    <definedName name="Valuation_Date">[81]Report!#REF!</definedName>
    <definedName name="Value_Statistics" localSheetId="1">#REF!</definedName>
    <definedName name="Value_Statistics">#REF!</definedName>
    <definedName name="VBUD" localSheetId="1">#REF!</definedName>
    <definedName name="VBUD">#REF!</definedName>
    <definedName name="VCAR" localSheetId="1">#REF!</definedName>
    <definedName name="VCAR">#REF!</definedName>
    <definedName name="vdf">[138]ตั๋วเงินรับ!$F$1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1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[139]FF_6!$A$5:$K$9</definedName>
    <definedName name="wps___0">[140]FF_6!$A$5:$K$9</definedName>
    <definedName name="wps___12">[139]FF_6!$A$5:$K$9</definedName>
    <definedName name="wps___14">[139]FF_6!$A$5:$K$9</definedName>
    <definedName name="wps___3">[139]FF_6!$A$5:$K$9</definedName>
    <definedName name="wps___5">[139]FF_6!$A$5:$K$9</definedName>
    <definedName name="wps___6">[139]FF_6!$A$5:$K$9</definedName>
    <definedName name="wps___8">[139]FF_6!$A$5:$K$9</definedName>
    <definedName name="wr" localSheetId="1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1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1">'[142]10'!#REF!</definedName>
    <definedName name="XXX" localSheetId="4">'[141]10'!#REF!</definedName>
    <definedName name="XXX">'[142]10'!#REF!</definedName>
    <definedName name="xxxx" localSheetId="1">#REF!</definedName>
    <definedName name="xxxx">#REF!</definedName>
    <definedName name="xzzs" localSheetId="1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1">#REF!</definedName>
    <definedName name="YEAR">#REF!</definedName>
    <definedName name="Yim" localSheetId="5">IF(#REF!=#REF!,"-",VLOOKUP([43]!ShortRefII,Illustrative,4,FALSE))</definedName>
    <definedName name="Yim" localSheetId="1">IF(#REF!=#REF!,"-",VLOOKUP([43]!ShortRefII,'PL-3M'!Illustrative,4,FALSE))</definedName>
    <definedName name="Yim">IF(#REF!=#REF!,"-",VLOOKUP([43]!ShortRefII,Illustrative,4,FALSE))</definedName>
    <definedName name="yim2" localSheetId="5">VLOOKUP(#REF!,_SPD1,2,FALSE)</definedName>
    <definedName name="yim2" localSheetId="1">VLOOKUP(#REF!,'PL-3M'!_SPD1,2,FALSE)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VLOOKUP(#REF!,'PL-3M'!_SPD1,2,FALSE)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'[96]TrialBalance Q3-2002'!$A$1:$H$301</definedName>
    <definedName name="Zxcvbnm" localSheetId="1">#REF!</definedName>
    <definedName name="Zxcvbnm">#REF!</definedName>
    <definedName name="zxv" localSheetId="1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ฝากประจำ">#REF!</definedName>
    <definedName name="เช็คเอกสาร" localSheetId="1">#REF!</definedName>
    <definedName name="เช็คเอกสาร">#REF!</definedName>
    <definedName name="เชียงใหม่">#REF!</definedName>
    <definedName name="เชียงราย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">#REF!</definedName>
    <definedName name="แกห">#REF!</definedName>
    <definedName name="แผ่น1" localSheetId="1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 localSheetId="1">#REF!</definedName>
    <definedName name="แม่สอด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หลุม" localSheetId="1">#REF!</definedName>
    <definedName name="ใบหลุม">#REF!</definedName>
    <definedName name="ไ">#N/A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 localSheetId="1">#REF!</definedName>
    <definedName name="ไม้ลอกศรีราชา">#REF!</definedName>
    <definedName name="ไห">#REF!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'[143]คชจ.ดำเนินงาน6-43'!#REF!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1" hidden="1">#REF!</definedName>
    <definedName name="กดแล" hidden="1">#REF!</definedName>
    <definedName name="กดไปที่_Sheet_Detail">[144]TB11!#REF!</definedName>
    <definedName name="กดะพ" localSheetId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'[145]SUM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เสื่อมราคาสาขาสี่พระยา" localSheetId="1">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ค่าใช้จ่าย" localSheetId="1">[146]PL!#REF!</definedName>
    <definedName name="ค่าใช้จ่าย">[146]PL!#REF!</definedName>
    <definedName name="งบทดลอง" localSheetId="1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>#REF!</definedName>
    <definedName name="ชุมพร" localSheetId="1">#REF!</definedName>
    <definedName name="ชุมพร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>#REF!</definedName>
    <definedName name="ต" localSheetId="1">#REF!</definedName>
    <definedName name="ต">#REF!</definedName>
    <definedName name="ตค.44" localSheetId="1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'[145]SUM CONTROL PL'!$J$17</definedName>
    <definedName name="ตรัง" localSheetId="1">#REF!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 localSheetId="1">#REF!</definedName>
    <definedName name="น.ส.สังวาลย์">#REF!</definedName>
    <definedName name="นครปฐม" localSheetId="1">#REF!</definedName>
    <definedName name="นครปฐม">#REF!</definedName>
    <definedName name="นครราชสีมา" localSheetId="1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localSheetId="1">#REF!</definedName>
    <definedName name="ป">#REF!</definedName>
    <definedName name="ปดหำ" localSheetId="1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 localSheetId="1">#REF!</definedName>
    <definedName name="ประจวบ">#REF!</definedName>
    <definedName name="ปัตตานี" localSheetId="1">#REF!</definedName>
    <definedName name="ปัตตานี">#REF!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>#REF!</definedName>
    <definedName name="พะถภไ" localSheetId="1">#REF!</definedName>
    <definedName name="พะถภไ">#REF!</definedName>
    <definedName name="พะพะ" localSheetId="1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'[143]คชจ.ดำเนินงาน6-43'!#REF!</definedName>
    <definedName name="ฟ255">'[143]คชจ.ดำเนินงาน6-43'!#REF!</definedName>
    <definedName name="ฟ420">'[143]คชจ.ดำเนินงาน6-43'!#REF!</definedName>
    <definedName name="ฟ70">'[147]S-5'!#REF!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>#REF!</definedName>
    <definedName name="ฟฟฟฟ" localSheetId="1">#REF!</definedName>
    <definedName name="ฟฟฟฟ">#REF!</definedName>
    <definedName name="ฟฟฟฟฟ" localSheetId="1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>#REF!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ได้จากการขาย" localSheetId="3">#REF!</definedName>
    <definedName name="รายได้จากการขาย">'[145]SUM CONTROL PL'!$J$10</definedName>
    <definedName name="รายการ" localSheetId="1">'[148]งบกำไรฯ_48(1)'!$AB$6:$AB$33</definedName>
    <definedName name="รายการ" localSheetId="3">#REF!</definedName>
    <definedName name="รายการ">'[149]งบกำไรฯ_48(1)'!$AB$6:$AB$33</definedName>
    <definedName name="รายงานเชื้อเพลิง" localSheetId="1">#REF!</definedName>
    <definedName name="รายงานเชื้อเพลิง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1">[104]STart!$Q$7:$Q$1300</definedName>
    <definedName name="ส">[105]STart!$Q$7:$Q$1300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เห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[150]เงินกู้ธนชาติ!$E$17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'[145]SUM CONTROL PL'!$J$17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'[151]03中'!#REF!</definedName>
    <definedName name="板厚databaseei" localSheetId="1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4" l="1"/>
  <c r="J109" i="1" l="1"/>
  <c r="L109" i="1"/>
  <c r="H109" i="1"/>
  <c r="G109" i="1" l="1"/>
  <c r="I109" i="1"/>
  <c r="K109" i="1"/>
  <c r="F109" i="1"/>
</calcChain>
</file>

<file path=xl/sharedStrings.xml><?xml version="1.0" encoding="utf-8"?>
<sst xmlns="http://schemas.openxmlformats.org/spreadsheetml/2006/main" count="390" uniqueCount="196">
  <si>
    <t xml:space="preserve"> - 6 -</t>
  </si>
  <si>
    <t>หมายเหตุ</t>
  </si>
  <si>
    <t xml:space="preserve"> - 7 -</t>
  </si>
  <si>
    <t xml:space="preserve"> - 8 -</t>
  </si>
  <si>
    <t xml:space="preserve">     </t>
  </si>
  <si>
    <t xml:space="preserve"> - 9 -</t>
  </si>
  <si>
    <t xml:space="preserve"> - 10 -</t>
  </si>
  <si>
    <t xml:space="preserve"> - 5 -</t>
  </si>
  <si>
    <t xml:space="preserve"> - 3 -</t>
  </si>
  <si>
    <t xml:space="preserve"> - 4 -</t>
  </si>
  <si>
    <t>กระแสเงินสดจากกิจกรรมจัดหาเงิน</t>
  </si>
  <si>
    <t>ผลขาดทุนจากการประมาณการตามหลัก</t>
  </si>
  <si>
    <t xml:space="preserve">    </t>
  </si>
  <si>
    <t xml:space="preserve"> - 11 -</t>
  </si>
  <si>
    <t xml:space="preserve"> - 12 -</t>
  </si>
  <si>
    <t xml:space="preserve"> - 2-</t>
  </si>
  <si>
    <t>(Unaudited)</t>
  </si>
  <si>
    <t>(Reviewed)</t>
  </si>
  <si>
    <t>Make to Win Public Company Limited and its Subsidiaries</t>
  </si>
  <si>
    <t>Statement of financial position</t>
  </si>
  <si>
    <t>As at September 30, 2022</t>
  </si>
  <si>
    <t>Assets</t>
  </si>
  <si>
    <t>Consolidated</t>
  </si>
  <si>
    <t>Separate</t>
  </si>
  <si>
    <t>financial statements</t>
  </si>
  <si>
    <t>As at September 30</t>
  </si>
  <si>
    <t>2022</t>
  </si>
  <si>
    <t>As at December 31</t>
  </si>
  <si>
    <t>2021</t>
  </si>
  <si>
    <t>(in Baht)</t>
  </si>
  <si>
    <t>Note</t>
  </si>
  <si>
    <t>Current assets</t>
  </si>
  <si>
    <t>Cash and cash equivalents</t>
  </si>
  <si>
    <t>Trade and other current receivable</t>
  </si>
  <si>
    <t>Short-term loans to subsidiaries</t>
  </si>
  <si>
    <t>Inventories</t>
  </si>
  <si>
    <t>Other current assets</t>
  </si>
  <si>
    <t>Total current assets</t>
  </si>
  <si>
    <t>Non-current assets</t>
  </si>
  <si>
    <t>Investments in subsidiaries</t>
  </si>
  <si>
    <t>Deposits at banks held as collateral</t>
  </si>
  <si>
    <t>Investment properties</t>
  </si>
  <si>
    <t>Property, plant and equipment</t>
  </si>
  <si>
    <t>Right-of-use assets</t>
  </si>
  <si>
    <t>Intangible assets</t>
  </si>
  <si>
    <t xml:space="preserve">Deferred tax assets </t>
  </si>
  <si>
    <t xml:space="preserve">Other non-current assets </t>
  </si>
  <si>
    <t>Total non-current assets</t>
  </si>
  <si>
    <t>Total assets</t>
  </si>
  <si>
    <t>(in Bath)</t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</si>
  <si>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</si>
  <si>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</si>
  <si>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</si>
  <si>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</si>
  <si>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</si>
  <si>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 xml:space="preserve">Current portion of long-term </t>
  </si>
  <si>
    <t>borrowings from financial institutions</t>
  </si>
  <si>
    <t xml:space="preserve">Current portion of lease liabilities 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</si>
  <si>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</si>
  <si>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</si>
  <si>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</si>
  <si>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</si>
  <si>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</si>
  <si>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 xml:space="preserve">Lease liabilities </t>
  </si>
  <si>
    <t>Provisions for employee benefits</t>
  </si>
  <si>
    <t>Total non-current liabilities</t>
  </si>
  <si>
    <t>Total liabilities</t>
  </si>
  <si>
    <t>Liabilities and equity (Continued)</t>
  </si>
  <si>
    <t>Equity</t>
  </si>
  <si>
    <t>Share capital</t>
  </si>
  <si>
    <t>Registered</t>
  </si>
  <si>
    <t xml:space="preserve">333,500,000 ordinary shares of Bath 1 each
</t>
  </si>
  <si>
    <t xml:space="preserve">337,000,000 ordinary shares of Bath 1 each
</t>
  </si>
  <si>
    <t>Issued and paid-up</t>
  </si>
  <si>
    <t xml:space="preserve">250,000,000 ordinary shares of Bath 1 each
</t>
  </si>
  <si>
    <t>Surplus from changes in ownership</t>
  </si>
  <si>
    <t>interests in subsidiaries</t>
  </si>
  <si>
    <t>Retained earnings</t>
  </si>
  <si>
    <t>Appropriated</t>
  </si>
  <si>
    <t xml:space="preserve">Legal reserve </t>
  </si>
  <si>
    <t>Unappropriated</t>
  </si>
  <si>
    <t>Equity attributable to equity holders of the Company</t>
  </si>
  <si>
    <t>Non-controlling interests</t>
  </si>
  <si>
    <t>Total equity</t>
  </si>
  <si>
    <t>Total liabilities and equity</t>
  </si>
  <si>
    <t>Statement of comprehensive income</t>
  </si>
  <si>
    <t>Statement of comprehensive income (continued)</t>
  </si>
  <si>
    <t>For the three-month period ended September 30, 2022</t>
  </si>
  <si>
    <t>Revenues</t>
  </si>
  <si>
    <t>Total revenues</t>
  </si>
  <si>
    <t>Expenses</t>
  </si>
  <si>
    <t>Total expenses</t>
  </si>
  <si>
    <t>Profit from operating activities</t>
  </si>
  <si>
    <t>Profit before income tax expense (income)</t>
  </si>
  <si>
    <t>Profit for the year</t>
  </si>
  <si>
    <t>Other comprehensive income</t>
  </si>
  <si>
    <t>Items that will not be reclassified subsequently to profit or loss</t>
  </si>
  <si>
    <t>Profit attributable to:</t>
  </si>
  <si>
    <t>Revenue from sale of goods</t>
  </si>
  <si>
    <t>Rental income</t>
  </si>
  <si>
    <t>Other income</t>
  </si>
  <si>
    <t>Cost of sale of goods</t>
  </si>
  <si>
    <t>Distribution costs</t>
  </si>
  <si>
    <t>Administrative expenses</t>
  </si>
  <si>
    <t>Finance costs</t>
  </si>
  <si>
    <t>Income tax expense (income)</t>
  </si>
  <si>
    <t xml:space="preserve">Gain on remeasurements of </t>
  </si>
  <si>
    <t>defined benefit plans</t>
  </si>
  <si>
    <t>Equity holders of the Company</t>
  </si>
  <si>
    <t>Total comprehensive income attributable to:</t>
  </si>
  <si>
    <t>Basic earnings per share</t>
  </si>
  <si>
    <t>Basic earnings per share (Baht per share)</t>
  </si>
  <si>
    <t>Weighted average number of ordinary share (share)</t>
  </si>
  <si>
    <t>For the nine-month period ended September 30, 2022</t>
  </si>
  <si>
    <t>Profit for the period</t>
  </si>
  <si>
    <t>Other comprehensive income for the period, net of income tax</t>
  </si>
  <si>
    <t>Total comprehensive income for the period</t>
  </si>
  <si>
    <t>Total comprehensive income fot the period</t>
  </si>
  <si>
    <t>Statement of changes in shareholders' equity</t>
  </si>
  <si>
    <t>Consolidated financial statements</t>
  </si>
  <si>
    <t>share capital</t>
  </si>
  <si>
    <t>Total</t>
  </si>
  <si>
    <t xml:space="preserve">Non-controlling </t>
  </si>
  <si>
    <t>interests</t>
  </si>
  <si>
    <t>shareholders'</t>
  </si>
  <si>
    <t>equity</t>
  </si>
  <si>
    <t xml:space="preserve">Surplus from changes in </t>
  </si>
  <si>
    <t xml:space="preserve"> in subsidiaries</t>
  </si>
  <si>
    <t>ownership interests</t>
  </si>
  <si>
    <t>Balance at January 1, 2022</t>
  </si>
  <si>
    <t>Changes in shareholders' equity for the period</t>
  </si>
  <si>
    <t>Registerd capital increase</t>
  </si>
  <si>
    <t>Dividend</t>
  </si>
  <si>
    <t>Legal reserve</t>
  </si>
  <si>
    <t>Changes in ownership interests in subsidiaries</t>
  </si>
  <si>
    <t>Balance at September 30, 2022</t>
  </si>
  <si>
    <t>Balance at January 1, 2021</t>
  </si>
  <si>
    <t>Balance at September 30, 2021</t>
  </si>
  <si>
    <t>Profit (loss) for the period</t>
  </si>
  <si>
    <t>Other comprehensive income (loss) for the period</t>
  </si>
  <si>
    <t>Seperated financial statements</t>
  </si>
  <si>
    <t>shareholders' equity</t>
  </si>
  <si>
    <t>Balance at January 1,2022</t>
  </si>
  <si>
    <t>Balance at January 1,2021</t>
  </si>
  <si>
    <t>Statement of cash flows</t>
  </si>
  <si>
    <t>Seperated</t>
  </si>
  <si>
    <t>finanaicl statements</t>
  </si>
  <si>
    <t>Cash flows from operating activities</t>
  </si>
  <si>
    <t>Adjustments to reconcile profit to cash receipts</t>
  </si>
  <si>
    <t>Depreciation and amortization</t>
  </si>
  <si>
    <t>Allowance for doubtful accouns (Reversal)</t>
  </si>
  <si>
    <t>Loss on stock declining value</t>
  </si>
  <si>
    <t>Employee retirement benefits expenses</t>
  </si>
  <si>
    <t>Provisions from restoration and product claim</t>
  </si>
  <si>
    <t>(Gain) loss on sale of fixed assets</t>
  </si>
  <si>
    <t>(Gain) loss on written-off of fixed assets</t>
  </si>
  <si>
    <t>(Gain) loss on written-off of intangible assets</t>
  </si>
  <si>
    <t>Unrealized (gain) loss on exchange rate</t>
  </si>
  <si>
    <t>Interest received</t>
  </si>
  <si>
    <t>Financial costs</t>
  </si>
  <si>
    <t>Income tax expenses</t>
  </si>
  <si>
    <t>Dividend received</t>
  </si>
  <si>
    <t>Profit from operating activities before changes in</t>
  </si>
  <si>
    <t>operating assets and liabilities</t>
  </si>
  <si>
    <t>(Increase) decrease in operating assets</t>
  </si>
  <si>
    <t>Trade and other current receivables</t>
  </si>
  <si>
    <t>Other non-current assets</t>
  </si>
  <si>
    <t>Increase (decrease) in operating liabilities</t>
  </si>
  <si>
    <t>Trade and other crrent payables</t>
  </si>
  <si>
    <t>Cash provided by (used in) operating activities</t>
  </si>
  <si>
    <t>Corporate income tax paid</t>
  </si>
  <si>
    <t>Net cash from operating activities</t>
  </si>
  <si>
    <t>Cash flows from investing activities</t>
  </si>
  <si>
    <t>Deposit at bank held as collateral (increase) decrease</t>
  </si>
  <si>
    <t>Acquisition of fixed assets</t>
  </si>
  <si>
    <t>Acquisition of intangible assets</t>
  </si>
  <si>
    <t>Acquisition of investment properties</t>
  </si>
  <si>
    <t>Cash outflow on short-term loans to subsidiaries</t>
  </si>
  <si>
    <t>Proceeds from repayment of short-term loans to subsidiaries</t>
  </si>
  <si>
    <t>Cash outflow on investments in subsidiaries</t>
  </si>
  <si>
    <t>Proceeds from sale of fixed assets</t>
  </si>
  <si>
    <t>Dividends received from subsidiaries</t>
  </si>
  <si>
    <t>Net cash used in investing activities</t>
  </si>
  <si>
    <t xml:space="preserve">Proceeds from issue of ordinary shares </t>
  </si>
  <si>
    <t>Increases (decreases) in short-term borrowings from financial institutions</t>
  </si>
  <si>
    <t>Repayments of promissory notes</t>
  </si>
  <si>
    <t>Cash received from promissory notes</t>
  </si>
  <si>
    <t>Repayments of long-term borrowings from financial institutions</t>
  </si>
  <si>
    <t>Repayments of lease liabilities</t>
  </si>
  <si>
    <t>Interest paid</t>
  </si>
  <si>
    <t>Net cash from (used in) financing activities</t>
  </si>
  <si>
    <t>Cash received from long-term borrowings from financial institutions</t>
  </si>
  <si>
    <t>Dividend paid to non-controlling interests</t>
  </si>
  <si>
    <t>Net increase (decrease) in cash and cash equivalents</t>
  </si>
  <si>
    <t>Cash and cash equivalents at 1 January</t>
  </si>
  <si>
    <t>Cash and cash equivalents at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</si>
</sst>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(* #,##0.00000_);_(* \(#,##0.00000\);_(* &quot;-&quot;??_);_(@_)"/>
    <numFmt numFmtId="174" formatCode="_-* #,##0.0000_-;\-* #,##0.0000_-;_-* &quot;-&quot;??_-;_-@_-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b/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i/>
      <sz val="13"/>
      <color indexed="8"/>
      <name val="Angsana New"/>
      <family val="1"/>
    </font>
    <font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sz val="13"/>
      <name val="Angsana New"/>
      <family val="1"/>
    </font>
    <font>
      <b/>
      <i/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0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25" fillId="0" borderId="0"/>
  </cellStyleXfs>
  <cellXfs count="346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2" fillId="0" borderId="0" xfId="3" applyFont="1" applyAlignment="1">
      <alignment horizontal="right" vertical="center"/>
    </xf>
    <xf numFmtId="43" fontId="12" fillId="0" borderId="0" xfId="4" applyFont="1" applyAlignment="1">
      <alignment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167" fontId="3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66" fontId="14" fillId="0" borderId="0" xfId="3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167" fontId="12" fillId="0" borderId="0" xfId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43" fontId="3" fillId="0" borderId="0" xfId="4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0" fontId="16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9" fillId="0" borderId="0" xfId="3" applyFont="1" applyAlignment="1">
      <alignment horizontal="center" vertical="top"/>
    </xf>
    <xf numFmtId="37" fontId="8" fillId="0" borderId="0" xfId="4" applyNumberFormat="1" applyFont="1" applyAlignment="1">
      <alignment horizontal="right" vertical="top"/>
    </xf>
    <xf numFmtId="0" fontId="13" fillId="0" borderId="0" xfId="3" applyFont="1" applyAlignment="1">
      <alignment horizontal="center" vertical="top"/>
    </xf>
    <xf numFmtId="0" fontId="13" fillId="0" borderId="0" xfId="3" applyFont="1" applyAlignment="1">
      <alignment vertical="top"/>
    </xf>
    <xf numFmtId="43" fontId="13" fillId="0" borderId="0" xfId="4" applyFont="1" applyAlignment="1">
      <alignment vertical="top"/>
    </xf>
    <xf numFmtId="37" fontId="8" fillId="0" borderId="0" xfId="4" applyNumberFormat="1" applyFont="1" applyAlignment="1">
      <alignment horizontal="center" vertical="top" wrapText="1"/>
    </xf>
    <xf numFmtId="43" fontId="8" fillId="0" borderId="0" xfId="4" quotePrefix="1" applyFont="1" applyAlignment="1">
      <alignment horizontal="center" vertical="top" wrapText="1"/>
    </xf>
    <xf numFmtId="166" fontId="8" fillId="0" borderId="0" xfId="4" applyNumberFormat="1" applyFont="1" applyAlignment="1">
      <alignment vertical="top"/>
    </xf>
    <xf numFmtId="43" fontId="13" fillId="0" borderId="0" xfId="4" applyFont="1" applyAlignment="1">
      <alignment horizontal="center" vertical="top"/>
    </xf>
    <xf numFmtId="166" fontId="8" fillId="0" borderId="0" xfId="4" applyNumberFormat="1" applyFont="1" applyAlignment="1">
      <alignment horizontal="right" vertical="top"/>
    </xf>
    <xf numFmtId="165" fontId="13" fillId="0" borderId="0" xfId="3" applyNumberFormat="1" applyFont="1" applyAlignment="1">
      <alignment vertical="top"/>
    </xf>
    <xf numFmtId="166" fontId="13" fillId="0" borderId="0" xfId="3" applyNumberFormat="1" applyFont="1" applyAlignment="1">
      <alignment vertical="top"/>
    </xf>
    <xf numFmtId="43" fontId="13" fillId="0" borderId="0" xfId="3" applyNumberFormat="1" applyFont="1" applyAlignment="1">
      <alignment vertical="top"/>
    </xf>
    <xf numFmtId="166" fontId="13" fillId="0" borderId="0" xfId="3" applyNumberFormat="1" applyFont="1" applyAlignment="1">
      <alignment horizontal="center" vertical="top"/>
    </xf>
    <xf numFmtId="43" fontId="18" fillId="0" borderId="0" xfId="4" applyFont="1" applyAlignment="1">
      <alignment vertical="top"/>
    </xf>
    <xf numFmtId="43" fontId="8" fillId="0" borderId="0" xfId="4" applyFont="1" applyAlignment="1">
      <alignment vertical="top"/>
    </xf>
    <xf numFmtId="37" fontId="16" fillId="0" borderId="0" xfId="3" applyNumberFormat="1" applyFont="1" applyAlignment="1">
      <alignment horizontal="left"/>
    </xf>
    <xf numFmtId="0" fontId="3" fillId="0" borderId="0" xfId="3" applyFont="1" applyAlignment="1">
      <alignment horizontal="center"/>
    </xf>
    <xf numFmtId="0" fontId="3" fillId="0" borderId="0" xfId="3" applyFont="1"/>
    <xf numFmtId="43" fontId="3" fillId="0" borderId="0" xfId="4" applyFont="1"/>
    <xf numFmtId="43" fontId="3" fillId="0" borderId="0" xfId="3" applyNumberFormat="1" applyFont="1"/>
    <xf numFmtId="0" fontId="13" fillId="0" borderId="0" xfId="3" applyFont="1" applyAlignment="1">
      <alignment horizontal="right" vertical="top"/>
    </xf>
    <xf numFmtId="166" fontId="19" fillId="0" borderId="0" xfId="3" applyNumberFormat="1" applyFont="1" applyAlignment="1">
      <alignment vertical="top"/>
    </xf>
    <xf numFmtId="43" fontId="19" fillId="0" borderId="0" xfId="3" applyNumberFormat="1" applyFont="1" applyAlignment="1">
      <alignment vertical="top"/>
    </xf>
    <xf numFmtId="37" fontId="11" fillId="0" borderId="0" xfId="4" applyNumberFormat="1" applyFont="1" applyAlignment="1">
      <alignment vertical="top"/>
    </xf>
    <xf numFmtId="166" fontId="3" fillId="0" borderId="0" xfId="6" applyNumberFormat="1" applyFont="1"/>
    <xf numFmtId="37" fontId="4" fillId="0" borderId="0" xfId="6" applyNumberFormat="1" applyFont="1" applyAlignment="1">
      <alignment horizontal="center"/>
    </xf>
    <xf numFmtId="166" fontId="12" fillId="0" borderId="0" xfId="6" applyNumberFormat="1" applyFont="1"/>
    <xf numFmtId="166" fontId="12" fillId="0" borderId="0" xfId="6" applyNumberFormat="1" applyFont="1" applyAlignment="1">
      <alignment horizontal="center"/>
    </xf>
    <xf numFmtId="0" fontId="12" fillId="0" borderId="0" xfId="6" applyFont="1"/>
    <xf numFmtId="0" fontId="12" fillId="0" borderId="0" xfId="6" applyFont="1" applyAlignment="1">
      <alignment horizontal="right"/>
    </xf>
    <xf numFmtId="166" fontId="12" fillId="0" borderId="0" xfId="4" applyNumberFormat="1" applyFont="1" applyAlignment="1">
      <alignment horizontal="center"/>
    </xf>
    <xf numFmtId="166" fontId="12" fillId="0" borderId="0" xfId="6" applyNumberFormat="1" applyFont="1" applyAlignment="1">
      <alignment horizontal="right"/>
    </xf>
    <xf numFmtId="166" fontId="13" fillId="0" borderId="0" xfId="6" applyNumberFormat="1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15" fontId="13" fillId="0" borderId="0" xfId="3" applyNumberFormat="1" applyFont="1" applyAlignment="1">
      <alignment vertical="top"/>
    </xf>
    <xf numFmtId="0" fontId="13" fillId="0" borderId="0" xfId="6" applyFont="1" applyAlignment="1">
      <alignment vertical="center"/>
    </xf>
    <xf numFmtId="43" fontId="13" fillId="0" borderId="0" xfId="4" applyFont="1" applyAlignment="1">
      <alignment horizontal="right" vertical="center"/>
    </xf>
    <xf numFmtId="43" fontId="21" fillId="0" borderId="0" xfId="4" applyFont="1" applyAlignment="1">
      <alignment horizontal="right" vertical="center"/>
    </xf>
    <xf numFmtId="166" fontId="21" fillId="0" borderId="0" xfId="6" applyNumberFormat="1" applyFont="1" applyAlignment="1">
      <alignment horizontal="right" vertical="center"/>
    </xf>
    <xf numFmtId="166" fontId="13" fillId="0" borderId="0" xfId="6" applyNumberFormat="1" applyFont="1"/>
    <xf numFmtId="43" fontId="3" fillId="0" borderId="0" xfId="4" applyFont="1" applyAlignment="1">
      <alignment vertical="center"/>
    </xf>
    <xf numFmtId="43" fontId="13" fillId="0" borderId="0" xfId="4" applyFont="1" applyAlignment="1">
      <alignment vertical="center"/>
    </xf>
    <xf numFmtId="4" fontId="3" fillId="0" borderId="0" xfId="3" applyNumberFormat="1" applyFont="1" applyAlignment="1">
      <alignment vertical="center"/>
    </xf>
    <xf numFmtId="166" fontId="19" fillId="0" borderId="0" xfId="3" applyNumberFormat="1" applyFont="1" applyAlignment="1">
      <alignment vertical="center"/>
    </xf>
    <xf numFmtId="168" fontId="11" fillId="0" borderId="0" xfId="4" applyNumberFormat="1" applyFont="1" applyAlignment="1">
      <alignment vertical="center"/>
    </xf>
    <xf numFmtId="41" fontId="11" fillId="0" borderId="0" xfId="4" applyNumberFormat="1" applyFont="1" applyAlignment="1">
      <alignment vertical="center"/>
    </xf>
    <xf numFmtId="43" fontId="11" fillId="0" borderId="0" xfId="4" applyFont="1" applyAlignment="1">
      <alignment vertical="center"/>
    </xf>
    <xf numFmtId="43" fontId="19" fillId="0" borderId="0" xfId="3" applyNumberFormat="1" applyFont="1" applyAlignment="1">
      <alignment vertical="center"/>
    </xf>
    <xf numFmtId="166" fontId="16" fillId="0" borderId="0" xfId="4" applyNumberFormat="1" applyFont="1" applyAlignment="1">
      <alignment vertical="center"/>
    </xf>
    <xf numFmtId="165" fontId="3" fillId="0" borderId="0" xfId="1" applyFont="1" applyAlignment="1">
      <alignment vertical="center"/>
    </xf>
    <xf numFmtId="37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166" fontId="16" fillId="0" borderId="0" xfId="4" applyNumberFormat="1" applyFont="1" applyBorder="1" applyAlignment="1">
      <alignment horizontal="right" vertical="center"/>
    </xf>
    <xf numFmtId="166" fontId="16" fillId="0" borderId="0" xfId="4" applyNumberFormat="1" applyFont="1" applyBorder="1" applyAlignment="1">
      <alignment vertical="center"/>
    </xf>
    <xf numFmtId="0" fontId="12" fillId="0" borderId="0" xfId="3" applyFont="1" applyAlignment="1">
      <alignment horizontal="centerContinuous" vertical="top"/>
    </xf>
    <xf numFmtId="0" fontId="12" fillId="0" borderId="0" xfId="3" applyFont="1" applyAlignment="1">
      <alignment horizontal="right" vertical="top"/>
    </xf>
    <xf numFmtId="0" fontId="12" fillId="0" borderId="0" xfId="3" applyFont="1" applyAlignment="1">
      <alignment horizontal="center" vertical="top"/>
    </xf>
    <xf numFmtId="166" fontId="14" fillId="0" borderId="0" xfId="3" applyNumberFormat="1" applyFont="1" applyAlignment="1">
      <alignment horizontal="centerContinuous" vertical="top"/>
    </xf>
    <xf numFmtId="0" fontId="12" fillId="0" borderId="0" xfId="3" applyFont="1" applyAlignment="1">
      <alignment vertical="top"/>
    </xf>
    <xf numFmtId="166" fontId="14" fillId="0" borderId="0" xfId="3" applyNumberFormat="1" applyFont="1" applyAlignment="1">
      <alignment vertical="top"/>
    </xf>
    <xf numFmtId="37" fontId="10" fillId="0" borderId="0" xfId="4" applyNumberFormat="1" applyFont="1" applyAlignment="1">
      <alignment horizontal="center" vertical="top"/>
    </xf>
    <xf numFmtId="166" fontId="10" fillId="0" borderId="0" xfId="3" applyNumberFormat="1" applyFont="1" applyAlignment="1">
      <alignment horizontal="center" vertical="top"/>
    </xf>
    <xf numFmtId="37" fontId="12" fillId="0" borderId="0" xfId="3" applyNumberFormat="1" applyFont="1" applyAlignment="1">
      <alignment horizontal="center" vertical="top"/>
    </xf>
    <xf numFmtId="166" fontId="22" fillId="0" borderId="0" xfId="3" applyNumberFormat="1" applyFont="1" applyAlignment="1">
      <alignment horizontal="center" vertical="top"/>
    </xf>
    <xf numFmtId="43" fontId="10" fillId="0" borderId="0" xfId="4" quotePrefix="1" applyFont="1" applyAlignment="1">
      <alignment horizontal="center" vertical="top" wrapText="1"/>
    </xf>
    <xf numFmtId="37" fontId="12" fillId="0" borderId="0" xfId="3" applyNumberFormat="1" applyFont="1" applyAlignment="1">
      <alignment vertical="top"/>
    </xf>
    <xf numFmtId="37" fontId="12" fillId="0" borderId="0" xfId="3" applyNumberFormat="1" applyFont="1" applyAlignment="1">
      <alignment horizontal="right" vertical="top"/>
    </xf>
    <xf numFmtId="37" fontId="10" fillId="0" borderId="0" xfId="3" applyNumberFormat="1" applyFont="1" applyAlignment="1">
      <alignment vertical="top"/>
    </xf>
    <xf numFmtId="37" fontId="10" fillId="0" borderId="0" xfId="3" applyNumberFormat="1" applyFont="1" applyAlignment="1">
      <alignment horizontal="right" vertical="top"/>
    </xf>
    <xf numFmtId="0" fontId="13" fillId="0" borderId="0" xfId="3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18" fillId="0" borderId="0" xfId="3" applyFont="1" applyAlignment="1">
      <alignment vertical="center"/>
    </xf>
    <xf numFmtId="167" fontId="13" fillId="0" borderId="0" xfId="1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165" fontId="13" fillId="0" borderId="0" xfId="1" applyFont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right" vertical="center"/>
    </xf>
    <xf numFmtId="43" fontId="12" fillId="0" borderId="0" xfId="4" applyFont="1" applyAlignment="1">
      <alignment vertical="top"/>
    </xf>
    <xf numFmtId="43" fontId="10" fillId="0" borderId="0" xfId="4" applyFont="1" applyAlignment="1">
      <alignment vertical="top"/>
    </xf>
    <xf numFmtId="43" fontId="10" fillId="0" borderId="0" xfId="4" applyFont="1" applyAlignment="1">
      <alignment horizontal="right" vertical="top"/>
    </xf>
    <xf numFmtId="43" fontId="12" fillId="0" borderId="2" xfId="4" applyFont="1" applyBorder="1" applyAlignment="1">
      <alignment vertical="top"/>
    </xf>
    <xf numFmtId="43" fontId="12" fillId="0" borderId="4" xfId="4" applyFont="1" applyBorder="1" applyAlignment="1">
      <alignment vertical="top"/>
    </xf>
    <xf numFmtId="43" fontId="12" fillId="0" borderId="0" xfId="3" applyNumberFormat="1" applyFont="1" applyAlignment="1">
      <alignment vertical="top"/>
    </xf>
    <xf numFmtId="43" fontId="12" fillId="0" borderId="1" xfId="4" applyFont="1" applyBorder="1" applyAlignment="1">
      <alignment vertical="top"/>
    </xf>
    <xf numFmtId="43" fontId="10" fillId="0" borderId="5" xfId="4" applyFont="1" applyBorder="1" applyAlignment="1">
      <alignment horizontal="right" vertical="top"/>
    </xf>
    <xf numFmtId="43" fontId="10" fillId="0" borderId="0" xfId="3" applyNumberFormat="1" applyFont="1" applyAlignment="1">
      <alignment vertical="top"/>
    </xf>
    <xf numFmtId="43" fontId="12" fillId="0" borderId="0" xfId="5" applyNumberFormat="1" applyFont="1"/>
    <xf numFmtId="43" fontId="10" fillId="0" borderId="5" xfId="4" applyFont="1" applyBorder="1" applyAlignment="1">
      <alignment vertical="top"/>
    </xf>
    <xf numFmtId="43" fontId="10" fillId="0" borderId="6" xfId="4" applyFont="1" applyBorder="1" applyAlignment="1">
      <alignment vertical="top"/>
    </xf>
    <xf numFmtId="170" fontId="12" fillId="0" borderId="1" xfId="4" applyNumberFormat="1" applyFont="1" applyBorder="1" applyAlignment="1">
      <alignment vertical="top"/>
    </xf>
    <xf numFmtId="43" fontId="13" fillId="0" borderId="0" xfId="6" applyNumberFormat="1" applyFont="1" applyAlignment="1">
      <alignment horizontal="right" vertical="center"/>
    </xf>
    <xf numFmtId="43" fontId="13" fillId="0" borderId="5" xfId="6" applyNumberFormat="1" applyFont="1" applyBorder="1" applyAlignment="1">
      <alignment horizontal="right" vertical="center"/>
    </xf>
    <xf numFmtId="43" fontId="13" fillId="0" borderId="5" xfId="4" applyFont="1" applyBorder="1" applyAlignment="1">
      <alignment horizontal="right" vertical="center"/>
    </xf>
    <xf numFmtId="170" fontId="13" fillId="0" borderId="0" xfId="6" applyNumberFormat="1" applyFont="1" applyAlignment="1">
      <alignment horizontal="right" vertical="center"/>
    </xf>
    <xf numFmtId="170" fontId="13" fillId="0" borderId="0" xfId="4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69" fontId="12" fillId="0" borderId="0" xfId="4" applyNumberFormat="1" applyFont="1" applyBorder="1" applyAlignment="1">
      <alignment vertical="top"/>
    </xf>
    <xf numFmtId="43" fontId="10" fillId="0" borderId="0" xfId="4" applyFont="1" applyBorder="1" applyAlignment="1">
      <alignment vertical="top"/>
    </xf>
    <xf numFmtId="43" fontId="11" fillId="0" borderId="0" xfId="4" applyFont="1" applyBorder="1" applyAlignment="1">
      <alignment horizontal="right" vertical="center"/>
    </xf>
    <xf numFmtId="43" fontId="11" fillId="0" borderId="0" xfId="4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170" fontId="12" fillId="0" borderId="0" xfId="4" applyNumberFormat="1" applyFont="1" applyBorder="1" applyAlignment="1">
      <alignment vertical="top"/>
    </xf>
    <xf numFmtId="170" fontId="10" fillId="0" borderId="0" xfId="4" applyNumberFormat="1" applyFont="1" applyAlignment="1">
      <alignment vertical="top"/>
    </xf>
    <xf numFmtId="170" fontId="21" fillId="0" borderId="0" xfId="4" applyNumberFormat="1" applyFont="1" applyAlignment="1">
      <alignment horizontal="right" vertical="center"/>
    </xf>
    <xf numFmtId="170" fontId="13" fillId="0" borderId="0" xfId="6" applyNumberFormat="1" applyFont="1"/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left"/>
    </xf>
    <xf numFmtId="0" fontId="5" fillId="0" borderId="0" xfId="9" applyFont="1"/>
    <xf numFmtId="0" fontId="4" fillId="0" borderId="0" xfId="9" applyFont="1" applyAlignment="1">
      <alignment horizontal="right"/>
    </xf>
    <xf numFmtId="165" fontId="12" fillId="0" borderId="0" xfId="1" applyFont="1" applyBorder="1" applyAlignment="1">
      <alignment vertical="top"/>
    </xf>
    <xf numFmtId="43" fontId="12" fillId="0" borderId="0" xfId="4" applyFont="1" applyAlignment="1">
      <alignment horizontal="right" vertical="center"/>
    </xf>
    <xf numFmtId="0" fontId="24" fillId="0" borderId="0" xfId="3" applyFont="1" applyAlignment="1">
      <alignment vertical="top"/>
    </xf>
    <xf numFmtId="37" fontId="24" fillId="0" borderId="0" xfId="3" applyNumberFormat="1" applyFont="1" applyAlignment="1">
      <alignment vertical="top"/>
    </xf>
    <xf numFmtId="37" fontId="26" fillId="0" borderId="0" xfId="3" applyNumberFormat="1" applyFont="1" applyAlignment="1">
      <alignment vertical="top"/>
    </xf>
    <xf numFmtId="165" fontId="12" fillId="0" borderId="1" xfId="1" applyFont="1" applyBorder="1" applyAlignment="1">
      <alignment vertical="top"/>
    </xf>
    <xf numFmtId="165" fontId="12" fillId="0" borderId="0" xfId="1" applyFont="1"/>
    <xf numFmtId="43" fontId="12" fillId="0" borderId="0" xfId="4" applyFont="1" applyBorder="1" applyAlignment="1">
      <alignment vertical="top"/>
    </xf>
    <xf numFmtId="43" fontId="12" fillId="0" borderId="4" xfId="4" applyFont="1" applyBorder="1" applyAlignment="1">
      <alignment horizontal="right" vertical="top"/>
    </xf>
    <xf numFmtId="43" fontId="12" fillId="0" borderId="0" xfId="4" applyFont="1" applyFill="1" applyAlignment="1">
      <alignment vertical="top"/>
    </xf>
    <xf numFmtId="165" fontId="8" fillId="0" borderId="0" xfId="1" applyFont="1" applyAlignment="1">
      <alignment vertical="top"/>
    </xf>
    <xf numFmtId="49" fontId="27" fillId="0" borderId="0" xfId="10" applyNumberFormat="1" applyFont="1" applyAlignment="1">
      <alignment vertical="center"/>
    </xf>
    <xf numFmtId="0" fontId="27" fillId="0" borderId="0" xfId="10" applyFont="1" applyAlignment="1">
      <alignment vertical="center"/>
    </xf>
    <xf numFmtId="37" fontId="12" fillId="0" borderId="0" xfId="3" applyNumberFormat="1" applyFont="1" applyAlignment="1">
      <alignment horizontal="left" vertical="top" indent="1"/>
    </xf>
    <xf numFmtId="0" fontId="12" fillId="0" borderId="0" xfId="3" applyFont="1" applyAlignment="1">
      <alignment horizontal="left" vertical="top" indent="1"/>
    </xf>
    <xf numFmtId="43" fontId="13" fillId="0" borderId="4" xfId="4" applyFont="1" applyBorder="1" applyAlignment="1">
      <alignment horizontal="right" vertical="center"/>
    </xf>
    <xf numFmtId="43" fontId="13" fillId="0" borderId="0" xfId="4" applyFont="1" applyBorder="1" applyAlignment="1">
      <alignment horizontal="right" vertical="center"/>
    </xf>
    <xf numFmtId="37" fontId="16" fillId="0" borderId="0" xfId="3" applyNumberFormat="1" applyFont="1" applyAlignment="1">
      <alignment vertical="top"/>
    </xf>
    <xf numFmtId="0" fontId="18" fillId="0" borderId="0" xfId="3" applyFont="1" applyAlignment="1">
      <alignment vertical="top"/>
    </xf>
    <xf numFmtId="43" fontId="10" fillId="0" borderId="0" xfId="4" applyFont="1" applyBorder="1" applyAlignment="1">
      <alignment horizontal="right" vertical="top"/>
    </xf>
    <xf numFmtId="43" fontId="10" fillId="0" borderId="4" xfId="4" applyFont="1" applyBorder="1" applyAlignment="1">
      <alignment horizontal="right" vertical="top"/>
    </xf>
    <xf numFmtId="165" fontId="12" fillId="0" borderId="5" xfId="1" applyFont="1" applyBorder="1" applyAlignment="1">
      <alignment vertical="top"/>
    </xf>
    <xf numFmtId="172" fontId="10" fillId="0" borderId="3" xfId="4" applyNumberFormat="1" applyFont="1" applyBorder="1" applyAlignment="1">
      <alignment horizontal="right" vertical="center"/>
    </xf>
    <xf numFmtId="172" fontId="10" fillId="0" borderId="0" xfId="4" applyNumberFormat="1" applyFont="1" applyAlignment="1">
      <alignment horizontal="right" vertical="center"/>
    </xf>
    <xf numFmtId="172" fontId="12" fillId="0" borderId="1" xfId="1" applyNumberFormat="1" applyFont="1" applyBorder="1" applyAlignment="1">
      <alignment horizontal="right" vertical="center"/>
    </xf>
    <xf numFmtId="172" fontId="10" fillId="0" borderId="0" xfId="4" applyNumberFormat="1" applyFont="1" applyBorder="1" applyAlignment="1">
      <alignment horizontal="right" vertical="center"/>
    </xf>
    <xf numFmtId="172" fontId="12" fillId="0" borderId="0" xfId="1" applyNumberFormat="1" applyFont="1" applyBorder="1" applyAlignment="1">
      <alignment horizontal="right" vertical="center"/>
    </xf>
    <xf numFmtId="172" fontId="10" fillId="0" borderId="0" xfId="4" applyNumberFormat="1" applyFont="1" applyBorder="1" applyAlignment="1">
      <alignment vertical="top"/>
    </xf>
    <xf numFmtId="43" fontId="5" fillId="0" borderId="0" xfId="4" applyFont="1" applyBorder="1" applyAlignment="1">
      <alignment horizontal="right"/>
    </xf>
    <xf numFmtId="165" fontId="3" fillId="0" borderId="0" xfId="1" applyFont="1"/>
    <xf numFmtId="165" fontId="8" fillId="0" borderId="0" xfId="1" applyFont="1" applyAlignment="1">
      <alignment horizontal="right" vertical="top"/>
    </xf>
    <xf numFmtId="9" fontId="8" fillId="0" borderId="0" xfId="2" applyFont="1" applyAlignment="1">
      <alignment vertical="top"/>
    </xf>
    <xf numFmtId="37" fontId="13" fillId="0" borderId="0" xfId="3" applyNumberFormat="1" applyFont="1" applyAlignment="1">
      <alignment vertical="top"/>
    </xf>
    <xf numFmtId="173" fontId="10" fillId="0" borderId="0" xfId="4" applyNumberFormat="1" applyFont="1" applyBorder="1" applyAlignment="1">
      <alignment vertical="top"/>
    </xf>
    <xf numFmtId="170" fontId="12" fillId="0" borderId="0" xfId="1" applyNumberFormat="1" applyFont="1" applyBorder="1" applyAlignment="1">
      <alignment vertical="top"/>
    </xf>
    <xf numFmtId="43" fontId="5" fillId="0" borderId="0" xfId="4" applyFont="1" applyBorder="1" applyAlignment="1">
      <alignment horizontal="center"/>
    </xf>
    <xf numFmtId="43" fontId="5" fillId="0" borderId="5" xfId="4" applyFont="1" applyBorder="1" applyAlignment="1">
      <alignment horizontal="center"/>
    </xf>
    <xf numFmtId="174" fontId="10" fillId="0" borderId="3" xfId="1" applyNumberFormat="1" applyFont="1" applyBorder="1" applyAlignment="1">
      <alignment horizontal="right" vertical="center"/>
    </xf>
    <xf numFmtId="166" fontId="13" fillId="0" borderId="0" xfId="6" applyNumberFormat="1" applyFont="1" applyAlignment="1">
      <alignment horizontal="right" vertical="center"/>
    </xf>
    <xf numFmtId="0" fontId="21" fillId="0" borderId="0" xfId="3" applyFont="1" applyAlignment="1">
      <alignment horizontal="centerContinuous" vertical="center"/>
    </xf>
    <xf numFmtId="166" fontId="28" fillId="0" borderId="0" xfId="3" applyNumberFormat="1" applyFont="1" applyAlignment="1">
      <alignment horizontal="centerContinuous" vertical="center"/>
    </xf>
    <xf numFmtId="43" fontId="21" fillId="0" borderId="0" xfId="4" applyFont="1" applyAlignment="1">
      <alignment vertical="center"/>
    </xf>
    <xf numFmtId="0" fontId="21" fillId="0" borderId="0" xfId="3" applyFont="1" applyAlignment="1">
      <alignment vertical="center"/>
    </xf>
    <xf numFmtId="166" fontId="28" fillId="0" borderId="0" xfId="3" applyNumberFormat="1" applyFont="1" applyAlignment="1">
      <alignment vertical="center"/>
    </xf>
    <xf numFmtId="37" fontId="29" fillId="0" borderId="0" xfId="4" applyNumberFormat="1" applyFont="1" applyAlignment="1">
      <alignment horizontal="center" vertical="center"/>
    </xf>
    <xf numFmtId="0" fontId="30" fillId="0" borderId="0" xfId="3" applyFont="1" applyAlignment="1">
      <alignment vertical="center"/>
    </xf>
    <xf numFmtId="166" fontId="29" fillId="0" borderId="0" xfId="3" applyNumberFormat="1" applyFont="1" applyAlignment="1">
      <alignment vertical="center"/>
    </xf>
    <xf numFmtId="43" fontId="31" fillId="0" borderId="0" xfId="4" quotePrefix="1" applyFont="1" applyAlignment="1">
      <alignment horizontal="center" vertical="center" wrapText="1"/>
    </xf>
    <xf numFmtId="166" fontId="31" fillId="0" borderId="0" xfId="3" applyNumberFormat="1" applyFont="1" applyAlignment="1">
      <alignment horizontal="center" vertical="center"/>
    </xf>
    <xf numFmtId="168" fontId="31" fillId="0" borderId="0" xfId="4" quotePrefix="1" applyNumberFormat="1" applyFont="1" applyAlignment="1">
      <alignment horizontal="center" vertical="center" wrapText="1"/>
    </xf>
    <xf numFmtId="43" fontId="29" fillId="0" borderId="0" xfId="4" applyFont="1" applyAlignment="1">
      <alignment vertical="center"/>
    </xf>
    <xf numFmtId="43" fontId="29" fillId="0" borderId="0" xfId="3" applyNumberFormat="1" applyFont="1" applyAlignment="1">
      <alignment vertical="center"/>
    </xf>
    <xf numFmtId="43" fontId="29" fillId="0" borderId="0" xfId="4" applyFont="1" applyAlignment="1">
      <alignment horizontal="right" vertical="center"/>
    </xf>
    <xf numFmtId="4" fontId="21" fillId="0" borderId="0" xfId="3" applyNumberFormat="1" applyFont="1" applyAlignment="1">
      <alignment vertical="center"/>
    </xf>
    <xf numFmtId="165" fontId="21" fillId="0" borderId="0" xfId="1" applyFont="1" applyAlignment="1">
      <alignment horizontal="right" vertical="center"/>
    </xf>
    <xf numFmtId="165" fontId="29" fillId="0" borderId="0" xfId="1" applyFont="1" applyAlignment="1">
      <alignment vertical="center"/>
    </xf>
    <xf numFmtId="165" fontId="29" fillId="0" borderId="0" xfId="1" applyFont="1" applyAlignment="1">
      <alignment horizontal="right" vertical="center"/>
    </xf>
    <xf numFmtId="170" fontId="29" fillId="0" borderId="0" xfId="3" applyNumberFormat="1" applyFont="1" applyAlignment="1">
      <alignment vertical="center"/>
    </xf>
    <xf numFmtId="165" fontId="21" fillId="0" borderId="0" xfId="1" applyFont="1" applyAlignment="1">
      <alignment horizontal="center" vertical="center"/>
    </xf>
    <xf numFmtId="0" fontId="21" fillId="0" borderId="0" xfId="3" applyFont="1" applyAlignment="1">
      <alignment horizontal="left" vertical="center"/>
    </xf>
    <xf numFmtId="43" fontId="29" fillId="0" borderId="1" xfId="4" applyFont="1" applyBorder="1" applyAlignment="1">
      <alignment horizontal="right" vertical="center"/>
    </xf>
    <xf numFmtId="43" fontId="29" fillId="0" borderId="0" xfId="4" applyFont="1" applyBorder="1" applyAlignment="1">
      <alignment horizontal="right" vertical="center"/>
    </xf>
    <xf numFmtId="43" fontId="28" fillId="0" borderId="0" xfId="3" applyNumberFormat="1" applyFont="1" applyAlignment="1">
      <alignment vertical="center"/>
    </xf>
    <xf numFmtId="168" fontId="29" fillId="0" borderId="0" xfId="4" applyNumberFormat="1" applyFont="1" applyAlignment="1">
      <alignment vertical="center"/>
    </xf>
    <xf numFmtId="41" fontId="29" fillId="0" borderId="0" xfId="4" applyNumberFormat="1" applyFont="1" applyAlignment="1">
      <alignment vertical="center"/>
    </xf>
    <xf numFmtId="37" fontId="21" fillId="0" borderId="0" xfId="3" applyNumberFormat="1" applyFont="1" applyAlignment="1">
      <alignment horizontal="left" vertical="center"/>
    </xf>
    <xf numFmtId="43" fontId="29" fillId="0" borderId="1" xfId="4" applyFont="1" applyBorder="1" applyAlignment="1">
      <alignment vertical="center"/>
    </xf>
    <xf numFmtId="170" fontId="29" fillId="0" borderId="0" xfId="4" applyNumberFormat="1" applyFont="1" applyAlignment="1">
      <alignment horizontal="right" vertical="center"/>
    </xf>
    <xf numFmtId="43" fontId="21" fillId="0" borderId="2" xfId="4" applyFont="1" applyBorder="1" applyAlignment="1">
      <alignment horizontal="right" vertical="center"/>
    </xf>
    <xf numFmtId="43" fontId="21" fillId="0" borderId="0" xfId="4" applyFont="1" applyBorder="1" applyAlignment="1">
      <alignment horizontal="right" vertical="center"/>
    </xf>
    <xf numFmtId="166" fontId="29" fillId="0" borderId="0" xfId="4" applyNumberFormat="1" applyFont="1" applyAlignment="1">
      <alignment vertical="center"/>
    </xf>
    <xf numFmtId="166" fontId="29" fillId="0" borderId="0" xfId="4" applyNumberFormat="1" applyFont="1" applyAlignment="1">
      <alignment horizontal="right" vertical="center"/>
    </xf>
    <xf numFmtId="43" fontId="29" fillId="0" borderId="2" xfId="4" applyFont="1" applyBorder="1" applyAlignment="1">
      <alignment horizontal="right" vertical="center"/>
    </xf>
    <xf numFmtId="0" fontId="21" fillId="0" borderId="0" xfId="3" quotePrefix="1" applyFont="1" applyAlignment="1">
      <alignment horizontal="left" vertical="center"/>
    </xf>
    <xf numFmtId="43" fontId="29" fillId="0" borderId="3" xfId="4" applyFont="1" applyBorder="1" applyAlignment="1">
      <alignment horizontal="right" vertical="center"/>
    </xf>
    <xf numFmtId="165" fontId="21" fillId="0" borderId="0" xfId="3" applyNumberFormat="1" applyFont="1" applyAlignment="1">
      <alignment vertical="center"/>
    </xf>
    <xf numFmtId="0" fontId="30" fillId="0" borderId="0" xfId="3" quotePrefix="1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166" fontId="28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49" fontId="21" fillId="0" borderId="1" xfId="3" applyNumberFormat="1" applyFont="1" applyBorder="1" applyAlignment="1">
      <alignment horizontal="center" vertical="center"/>
    </xf>
    <xf numFmtId="49" fontId="21" fillId="0" borderId="0" xfId="3" applyNumberFormat="1" applyFont="1" applyAlignment="1">
      <alignment horizontal="center" vertical="center"/>
    </xf>
    <xf numFmtId="0" fontId="32" fillId="0" borderId="0" xfId="3" applyFont="1" applyAlignment="1">
      <alignment vertical="center"/>
    </xf>
    <xf numFmtId="0" fontId="32" fillId="0" borderId="0" xfId="3" applyFont="1" applyAlignment="1">
      <alignment horizontal="right" vertical="center"/>
    </xf>
    <xf numFmtId="166" fontId="33" fillId="0" borderId="0" xfId="3" applyNumberFormat="1" applyFont="1" applyAlignment="1">
      <alignment vertical="center"/>
    </xf>
    <xf numFmtId="37" fontId="34" fillId="0" borderId="0" xfId="4" applyNumberFormat="1" applyFont="1" applyAlignment="1">
      <alignment vertical="center"/>
    </xf>
    <xf numFmtId="43" fontId="32" fillId="0" borderId="0" xfId="4" applyFont="1" applyAlignment="1">
      <alignment vertical="center"/>
    </xf>
    <xf numFmtId="43" fontId="32" fillId="0" borderId="0" xfId="4" applyFont="1" applyAlignment="1">
      <alignment horizontal="right" vertical="center"/>
    </xf>
    <xf numFmtId="167" fontId="21" fillId="0" borderId="0" xfId="1" applyNumberFormat="1" applyFont="1" applyAlignment="1">
      <alignment vertical="center"/>
    </xf>
    <xf numFmtId="169" fontId="29" fillId="0" borderId="0" xfId="4" applyNumberFormat="1" applyFont="1" applyAlignment="1">
      <alignment horizontal="right" vertical="center"/>
    </xf>
    <xf numFmtId="167" fontId="32" fillId="0" borderId="0" xfId="1" applyNumberFormat="1" applyFont="1" applyAlignment="1">
      <alignment vertical="center"/>
    </xf>
    <xf numFmtId="0" fontId="32" fillId="0" borderId="0" xfId="3" quotePrefix="1" applyFont="1" applyAlignment="1">
      <alignment horizontal="left" vertical="center"/>
    </xf>
    <xf numFmtId="43" fontId="29" fillId="0" borderId="2" xfId="4" applyFont="1" applyBorder="1" applyAlignment="1">
      <alignment vertical="center"/>
    </xf>
    <xf numFmtId="169" fontId="29" fillId="0" borderId="0" xfId="4" applyNumberFormat="1" applyFont="1" applyAlignment="1">
      <alignment vertical="center"/>
    </xf>
    <xf numFmtId="165" fontId="29" fillId="0" borderId="0" xfId="1" applyFont="1" applyBorder="1" applyAlignment="1">
      <alignment vertical="center"/>
    </xf>
    <xf numFmtId="169" fontId="29" fillId="0" borderId="0" xfId="4" applyNumberFormat="1" applyFont="1" applyBorder="1" applyAlignment="1">
      <alignment vertical="center"/>
    </xf>
    <xf numFmtId="171" fontId="29" fillId="0" borderId="0" xfId="4" applyNumberFormat="1" applyFont="1" applyAlignment="1">
      <alignment horizontal="right" vertical="center"/>
    </xf>
    <xf numFmtId="171" fontId="29" fillId="0" borderId="0" xfId="4" applyNumberFormat="1" applyFont="1" applyAlignment="1">
      <alignment vertical="center"/>
    </xf>
    <xf numFmtId="0" fontId="29" fillId="0" borderId="0" xfId="3" applyFont="1" applyAlignment="1">
      <alignment horizontal="right" vertical="center"/>
    </xf>
    <xf numFmtId="166" fontId="21" fillId="0" borderId="0" xfId="3" applyNumberFormat="1" applyFont="1" applyAlignment="1">
      <alignment vertical="center"/>
    </xf>
    <xf numFmtId="0" fontId="21" fillId="0" borderId="0" xfId="3" quotePrefix="1" applyFont="1" applyAlignment="1">
      <alignment horizontal="right" vertical="center"/>
    </xf>
    <xf numFmtId="10" fontId="21" fillId="0" borderId="0" xfId="2" applyNumberFormat="1" applyFont="1" applyAlignment="1">
      <alignment vertical="center"/>
    </xf>
    <xf numFmtId="166" fontId="33" fillId="0" borderId="0" xfId="3" applyNumberFormat="1" applyFont="1" applyAlignment="1">
      <alignment horizontal="center" vertical="center"/>
    </xf>
    <xf numFmtId="166" fontId="34" fillId="0" borderId="0" xfId="4" applyNumberFormat="1" applyFont="1" applyAlignment="1">
      <alignment vertical="center"/>
    </xf>
    <xf numFmtId="166" fontId="34" fillId="0" borderId="0" xfId="4" applyNumberFormat="1" applyFont="1" applyAlignment="1">
      <alignment horizontal="right" vertical="center"/>
    </xf>
    <xf numFmtId="165" fontId="21" fillId="0" borderId="0" xfId="1" applyFont="1" applyAlignment="1">
      <alignment vertical="center"/>
    </xf>
    <xf numFmtId="37" fontId="21" fillId="0" borderId="0" xfId="3" applyNumberFormat="1" applyFont="1" applyAlignment="1">
      <alignment vertical="center"/>
    </xf>
    <xf numFmtId="43" fontId="21" fillId="0" borderId="0" xfId="3" applyNumberFormat="1" applyFont="1" applyAlignment="1">
      <alignment vertical="center"/>
    </xf>
    <xf numFmtId="169" fontId="21" fillId="0" borderId="0" xfId="1" applyNumberFormat="1" applyFont="1" applyAlignment="1">
      <alignment vertical="center"/>
    </xf>
    <xf numFmtId="169" fontId="21" fillId="0" borderId="0" xfId="3" applyNumberFormat="1" applyFont="1" applyAlignment="1">
      <alignment vertical="center"/>
    </xf>
    <xf numFmtId="37" fontId="21" fillId="0" borderId="0" xfId="3" applyNumberFormat="1" applyFont="1" applyAlignment="1">
      <alignment horizontal="left" vertical="center" wrapText="1"/>
    </xf>
    <xf numFmtId="37" fontId="21" fillId="0" borderId="0" xfId="3" applyNumberFormat="1" applyFont="1" applyAlignment="1">
      <alignment horizontal="right" vertical="center"/>
    </xf>
    <xf numFmtId="37" fontId="32" fillId="0" borderId="0" xfId="3" applyNumberFormat="1" applyFont="1" applyAlignment="1">
      <alignment vertical="center"/>
    </xf>
    <xf numFmtId="43" fontId="21" fillId="0" borderId="0" xfId="4" applyFont="1" applyBorder="1" applyAlignment="1">
      <alignment vertical="center"/>
    </xf>
    <xf numFmtId="43" fontId="21" fillId="0" borderId="3" xfId="4" applyFont="1" applyBorder="1" applyAlignment="1">
      <alignment horizontal="right" vertical="center"/>
    </xf>
    <xf numFmtId="166" fontId="28" fillId="0" borderId="0" xfId="3" applyNumberFormat="1" applyFont="1" applyAlignment="1">
      <alignment horizontal="left" vertical="center"/>
    </xf>
    <xf numFmtId="43" fontId="29" fillId="0" borderId="0" xfId="4" applyFont="1" applyAlignment="1">
      <alignment horizontal="left" vertical="center"/>
    </xf>
    <xf numFmtId="37" fontId="21" fillId="0" borderId="0" xfId="3" applyNumberFormat="1" applyFont="1" applyAlignment="1">
      <alignment horizontal="left" vertical="top" wrapText="1"/>
    </xf>
    <xf numFmtId="0" fontId="32" fillId="0" borderId="0" xfId="3" applyFont="1" applyAlignment="1">
      <alignment horizontal="left" vertical="center"/>
    </xf>
    <xf numFmtId="43" fontId="29" fillId="0" borderId="4" xfId="4" applyFont="1" applyBorder="1" applyAlignment="1">
      <alignment horizontal="right" vertical="center"/>
    </xf>
    <xf numFmtId="43" fontId="34" fillId="0" borderId="0" xfId="4" applyFont="1" applyAlignment="1">
      <alignment vertical="center"/>
    </xf>
    <xf numFmtId="169" fontId="29" fillId="0" borderId="1" xfId="4" applyNumberFormat="1" applyFont="1" applyBorder="1" applyAlignment="1">
      <alignment vertical="center"/>
    </xf>
    <xf numFmtId="43" fontId="29" fillId="0" borderId="3" xfId="4" applyFont="1" applyBorder="1" applyAlignment="1">
      <alignment vertical="center"/>
    </xf>
    <xf numFmtId="37" fontId="10" fillId="0" borderId="0" xfId="4" applyNumberFormat="1" applyFont="1" applyAlignment="1">
      <alignment horizontal="right" vertical="top"/>
    </xf>
    <xf numFmtId="37" fontId="10" fillId="0" borderId="0" xfId="4" applyNumberFormat="1" applyFont="1" applyAlignment="1">
      <alignment horizontal="center" vertical="top" wrapText="1"/>
    </xf>
    <xf numFmtId="166" fontId="10" fillId="0" borderId="0" xfId="4" applyNumberFormat="1" applyFont="1" applyAlignment="1">
      <alignment vertical="top"/>
    </xf>
    <xf numFmtId="43" fontId="12" fillId="0" borderId="0" xfId="4" applyFont="1" applyAlignment="1">
      <alignment horizontal="center" vertical="top"/>
    </xf>
    <xf numFmtId="165" fontId="12" fillId="0" borderId="0" xfId="3" applyNumberFormat="1" applyFont="1" applyAlignment="1">
      <alignment vertical="top"/>
    </xf>
    <xf numFmtId="166" fontId="12" fillId="0" borderId="0" xfId="3" applyNumberFormat="1" applyFont="1" applyAlignment="1">
      <alignment vertical="top"/>
    </xf>
    <xf numFmtId="165" fontId="10" fillId="0" borderId="0" xfId="1" applyFont="1" applyAlignment="1">
      <alignment vertical="top"/>
    </xf>
    <xf numFmtId="166" fontId="12" fillId="0" borderId="0" xfId="3" applyNumberFormat="1" applyFont="1" applyAlignment="1">
      <alignment horizontal="center" vertical="top"/>
    </xf>
    <xf numFmtId="166" fontId="10" fillId="0" borderId="0" xfId="4" applyNumberFormat="1" applyFont="1" applyAlignment="1">
      <alignment horizontal="right" vertical="top"/>
    </xf>
    <xf numFmtId="43" fontId="24" fillId="0" borderId="0" xfId="4" applyFont="1" applyAlignment="1">
      <alignment vertical="top"/>
    </xf>
    <xf numFmtId="166" fontId="5" fillId="0" borderId="0" xfId="6" applyNumberFormat="1" applyFont="1"/>
    <xf numFmtId="166" fontId="5" fillId="0" borderId="0" xfId="6" applyNumberFormat="1" applyFont="1" applyAlignment="1">
      <alignment horizontal="right"/>
    </xf>
    <xf numFmtId="165" fontId="5" fillId="0" borderId="0" xfId="1" applyFont="1"/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Continuous" vertical="center"/>
    </xf>
    <xf numFmtId="166" fontId="5" fillId="0" borderId="0" xfId="6" applyNumberFormat="1" applyFont="1" applyAlignment="1">
      <alignment horizontal="center"/>
    </xf>
    <xf numFmtId="165" fontId="5" fillId="0" borderId="0" xfId="1" applyFont="1" applyAlignment="1">
      <alignment horizontal="center"/>
    </xf>
    <xf numFmtId="0" fontId="35" fillId="0" borderId="0" xfId="6" applyFont="1"/>
    <xf numFmtId="0" fontId="5" fillId="0" borderId="0" xfId="6" applyFont="1"/>
    <xf numFmtId="0" fontId="5" fillId="0" borderId="0" xfId="6" applyFont="1" applyAlignment="1">
      <alignment horizontal="right"/>
    </xf>
    <xf numFmtId="165" fontId="5" fillId="0" borderId="4" xfId="1" applyFont="1" applyBorder="1" applyAlignment="1">
      <alignment horizontal="right"/>
    </xf>
    <xf numFmtId="165" fontId="5" fillId="0" borderId="0" xfId="1" applyFont="1" applyBorder="1" applyAlignment="1">
      <alignment horizontal="right"/>
    </xf>
    <xf numFmtId="43" fontId="5" fillId="0" borderId="0" xfId="4" applyFont="1"/>
    <xf numFmtId="170" fontId="5" fillId="0" borderId="0" xfId="6" applyNumberFormat="1" applyFont="1"/>
    <xf numFmtId="170" fontId="5" fillId="0" borderId="0" xfId="4" applyNumberFormat="1" applyFont="1" applyBorder="1" applyAlignment="1">
      <alignment horizontal="center"/>
    </xf>
    <xf numFmtId="170" fontId="5" fillId="0" borderId="0" xfId="4" applyNumberFormat="1" applyFont="1" applyBorder="1" applyAlignment="1">
      <alignment horizontal="right"/>
    </xf>
    <xf numFmtId="165" fontId="5" fillId="0" borderId="0" xfId="1" applyFont="1" applyBorder="1" applyAlignment="1">
      <alignment horizontal="center"/>
    </xf>
    <xf numFmtId="165" fontId="5" fillId="0" borderId="0" xfId="1" applyFont="1" applyAlignment="1">
      <alignment horizontal="right"/>
    </xf>
    <xf numFmtId="165" fontId="5" fillId="0" borderId="5" xfId="1" applyFont="1" applyBorder="1" applyAlignment="1">
      <alignment horizontal="right"/>
    </xf>
    <xf numFmtId="166" fontId="5" fillId="0" borderId="0" xfId="4" applyNumberFormat="1" applyFont="1" applyAlignment="1">
      <alignment horizontal="center"/>
    </xf>
    <xf numFmtId="170" fontId="5" fillId="0" borderId="5" xfId="6" applyNumberFormat="1" applyFont="1" applyBorder="1"/>
    <xf numFmtId="166" fontId="13" fillId="0" borderId="0" xfId="4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horizontal="center"/>
    </xf>
    <xf numFmtId="169" fontId="21" fillId="0" borderId="0" xfId="1" applyNumberFormat="1" applyFont="1" applyAlignment="1">
      <alignment horizontal="right" vertical="center"/>
    </xf>
    <xf numFmtId="169" fontId="29" fillId="0" borderId="0" xfId="4" applyNumberFormat="1" applyFont="1" applyAlignment="1">
      <alignment horizontal="left" vertical="center"/>
    </xf>
    <xf numFmtId="171" fontId="21" fillId="0" borderId="0" xfId="4" applyNumberFormat="1" applyFont="1" applyAlignment="1">
      <alignment horizontal="right" vertical="center"/>
    </xf>
    <xf numFmtId="170" fontId="11" fillId="0" borderId="0" xfId="4" applyNumberFormat="1" applyFont="1" applyAlignment="1">
      <alignment horizontal="right" vertical="center"/>
    </xf>
    <xf numFmtId="171" fontId="21" fillId="0" borderId="0" xfId="1" applyNumberFormat="1" applyFont="1" applyAlignment="1">
      <alignment horizontal="right" vertical="center"/>
    </xf>
    <xf numFmtId="170" fontId="13" fillId="0" borderId="0" xfId="4" applyNumberFormat="1" applyFont="1" applyBorder="1" applyAlignment="1">
      <alignment horizontal="right" vertical="center"/>
    </xf>
    <xf numFmtId="0" fontId="21" fillId="0" borderId="0" xfId="3" applyFont="1" applyAlignment="1">
      <alignment horizontal="right" vertical="center"/>
    </xf>
    <xf numFmtId="37" fontId="21" fillId="0" borderId="0" xfId="3" applyNumberFormat="1" applyFont="1" applyAlignment="1">
      <alignment horizontal="left" vertical="top" wrapText="1"/>
    </xf>
    <xf numFmtId="166" fontId="5" fillId="0" borderId="0" xfId="6" applyNumberFormat="1" applyFont="1" applyAlignment="1">
      <alignment horizontal="center"/>
    </xf>
    <xf numFmtId="37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1" fillId="0" borderId="0" xfId="3" applyFont="1" applyAlignment="1">
      <alignment horizontal="right" vertical="center"/>
    </xf>
    <xf numFmtId="37" fontId="3" fillId="0" borderId="0" xfId="3" applyNumberFormat="1" applyFont="1" applyAlignment="1">
      <alignment horizontal="left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center"/>
    </xf>
    <xf numFmtId="37" fontId="29" fillId="0" borderId="1" xfId="4" applyNumberFormat="1" applyFont="1" applyBorder="1" applyAlignment="1">
      <alignment horizontal="right" vertical="center"/>
    </xf>
    <xf numFmtId="0" fontId="13" fillId="0" borderId="0" xfId="3" applyFont="1" applyAlignment="1">
      <alignment horizontal="center" vertical="center"/>
    </xf>
    <xf numFmtId="37" fontId="16" fillId="0" borderId="0" xfId="3" applyNumberFormat="1" applyFont="1" applyAlignment="1">
      <alignment horizontal="left"/>
    </xf>
    <xf numFmtId="37" fontId="12" fillId="0" borderId="0" xfId="3" applyNumberFormat="1" applyFont="1" applyAlignment="1">
      <alignment horizontal="center" vertical="top"/>
    </xf>
    <xf numFmtId="37" fontId="16" fillId="0" borderId="0" xfId="3" applyNumberFormat="1" applyFont="1" applyAlignment="1">
      <alignment horizontal="center" vertical="top"/>
    </xf>
    <xf numFmtId="37" fontId="10" fillId="0" borderId="1" xfId="4" applyNumberFormat="1" applyFont="1" applyBorder="1" applyAlignment="1">
      <alignment horizontal="right" vertical="top"/>
    </xf>
    <xf numFmtId="0" fontId="4" fillId="0" borderId="0" xfId="3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166" fontId="5" fillId="0" borderId="2" xfId="6" applyNumberFormat="1" applyFont="1" applyBorder="1" applyAlignment="1">
      <alignment horizontal="center"/>
    </xf>
    <xf numFmtId="166" fontId="5" fillId="0" borderId="4" xfId="6" applyNumberFormat="1" applyFont="1" applyBorder="1" applyAlignment="1">
      <alignment horizontal="center"/>
    </xf>
    <xf numFmtId="166" fontId="5" fillId="0" borderId="0" xfId="6" applyNumberFormat="1" applyFont="1" applyAlignment="1">
      <alignment horizontal="center"/>
    </xf>
    <xf numFmtId="166" fontId="3" fillId="0" borderId="0" xfId="6" quotePrefix="1" applyNumberFormat="1" applyFont="1" applyAlignment="1">
      <alignment horizontal="center"/>
    </xf>
    <xf numFmtId="166" fontId="3" fillId="0" borderId="0" xfId="6" applyNumberFormat="1" applyFont="1" applyAlignment="1">
      <alignment horizontal="center"/>
    </xf>
    <xf numFmtId="0" fontId="4" fillId="0" borderId="0" xfId="6" applyFont="1" applyAlignment="1">
      <alignment horizontal="center" vertical="center"/>
    </xf>
    <xf numFmtId="37" fontId="4" fillId="0" borderId="0" xfId="6" applyNumberFormat="1" applyFont="1" applyAlignment="1">
      <alignment horizontal="center"/>
    </xf>
    <xf numFmtId="0" fontId="5" fillId="0" borderId="1" xfId="6" applyFont="1" applyBorder="1" applyAlignment="1">
      <alignment horizontal="right"/>
    </xf>
    <xf numFmtId="166" fontId="5" fillId="0" borderId="2" xfId="6" applyNumberFormat="1" applyFont="1" applyBorder="1" applyAlignment="1">
      <alignment horizontal="center" vertical="center"/>
    </xf>
    <xf numFmtId="166" fontId="1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/>
    </xf>
    <xf numFmtId="38" fontId="13" fillId="0" borderId="1" xfId="6" applyNumberFormat="1" applyFont="1" applyBorder="1" applyAlignment="1">
      <alignment horizontal="right" vertical="center"/>
    </xf>
    <xf numFmtId="166" fontId="13" fillId="0" borderId="1" xfId="6" applyNumberFormat="1" applyFont="1" applyBorder="1" applyAlignment="1">
      <alignment horizontal="center" vertical="center"/>
    </xf>
    <xf numFmtId="0" fontId="3" fillId="0" borderId="0" xfId="3" applyFont="1" applyAlignment="1">
      <alignment horizontal="left"/>
    </xf>
    <xf numFmtId="37" fontId="26" fillId="0" borderId="4" xfId="4" applyNumberFormat="1" applyFont="1" applyBorder="1" applyAlignment="1">
      <alignment horizontal="center" vertical="center"/>
    </xf>
    <xf numFmtId="37" fontId="10" fillId="0" borderId="0" xfId="4" applyNumberFormat="1" applyFont="1" applyBorder="1" applyAlignment="1">
      <alignment horizontal="right" vertical="center"/>
    </xf>
    <xf numFmtId="37" fontId="26" fillId="0" borderId="1" xfId="4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horizontal="center" vertical="center"/>
    </xf>
    <xf numFmtId="37" fontId="12" fillId="0" borderId="0" xfId="3" applyNumberFormat="1" applyFont="1" applyAlignment="1">
      <alignment horizontal="left" vertical="top" wrapText="1"/>
    </xf>
    <xf numFmtId="0" fontId="12" fillId="0" borderId="0" xfId="3" applyFont="1" applyAlignment="1">
      <alignment horizontal="left" vertical="center"/>
    </xf>
    <xf numFmtId="166" fontId="5" fillId="0" borderId="0" xfId="6" applyNumberFormat="1" applyFont="1" applyBorder="1" applyAlignment="1">
      <alignment horizontal="center"/>
    </xf>
    <xf numFmtId="166" fontId="12" fillId="0" borderId="0" xfId="6" applyNumberFormat="1" applyFont="1" applyAlignment="1">
      <alignment horizontal="center" vertical="center"/>
    </xf>
    <xf numFmtId="166" fontId="12" fillId="0" borderId="4" xfId="6" applyNumberFormat="1" applyFont="1" applyBorder="1" applyAlignment="1">
      <alignment horizontal="center" vertical="center"/>
    </xf>
    <xf numFmtId="166" fontId="12" fillId="0" borderId="1" xfId="6" applyNumberFormat="1" applyFont="1" applyBorder="1" applyAlignment="1">
      <alignment horizontal="center" vertical="center"/>
    </xf>
    <xf numFmtId="41" fontId="10" fillId="0" borderId="1" xfId="3" applyNumberFormat="1" applyFont="1" applyBorder="1" applyAlignment="1">
      <alignment horizontal="right" vertical="center"/>
    </xf>
    <xf numFmtId="37" fontId="26" fillId="0" borderId="4" xfId="4" applyNumberFormat="1" applyFont="1" applyBorder="1" applyAlignment="1">
      <alignment horizontal="center" vertical="top" wrapText="1"/>
    </xf>
    <xf numFmtId="41" fontId="10" fillId="0" borderId="4" xfId="4" applyNumberFormat="1" applyFont="1" applyBorder="1" applyAlignment="1">
      <alignment horizontal="center" vertical="center" wrapText="1"/>
    </xf>
    <xf numFmtId="37" fontId="26" fillId="0" borderId="1" xfId="4" applyNumberFormat="1" applyFont="1" applyBorder="1" applyAlignment="1">
      <alignment horizontal="center" vertical="top" wrapText="1"/>
    </xf>
    <xf numFmtId="37" fontId="26" fillId="0" borderId="1" xfId="4" applyNumberFormat="1" applyFont="1" applyBorder="1" applyAlignment="1">
      <alignment vertical="top"/>
    </xf>
    <xf numFmtId="49" fontId="10" fillId="0" borderId="1" xfId="4" quotePrefix="1" applyNumberFormat="1" applyFont="1" applyBorder="1" applyAlignment="1">
      <alignment horizontal="center" vertical="top" wrapText="1"/>
    </xf>
    <xf numFmtId="49" fontId="10" fillId="0" borderId="0" xfId="4" applyNumberFormat="1" applyFont="1" applyAlignment="1">
      <alignment horizontal="center" vertical="top"/>
    </xf>
    <xf numFmtId="49" fontId="10" fillId="0" borderId="0" xfId="3" applyNumberFormat="1" applyFont="1" applyAlignment="1">
      <alignment horizontal="center" vertical="top"/>
    </xf>
  </cellXfs>
  <cellStyles count="11">
    <cellStyle name="Comma" xfId="1" builtinId="3"/>
    <cellStyle name="Comma 10" xfId="4" xr:uid="{72FF51EE-38FC-4FA3-96EB-9A705E67F208}"/>
    <cellStyle name="Comma 3 2" xfId="7" xr:uid="{754ED30B-1DCD-4B4A-812E-B90F04023258}"/>
    <cellStyle name="Comma 4 2 5" xfId="5" xr:uid="{E86D6B62-A8D5-4127-9EF1-4015D0D668BE}"/>
    <cellStyle name="Normal" xfId="0" builtinId="0"/>
    <cellStyle name="Normal 2 2" xfId="10" xr:uid="{81FAEEE4-BD55-4B1B-AE1A-A03E08EA2CEF}"/>
    <cellStyle name="Normal 2 2 10" xfId="9" xr:uid="{915AF324-D8CF-4DE6-A2E6-18D77D2DFB88}"/>
    <cellStyle name="Normal 2 20" xfId="8" xr:uid="{511365C1-92FA-4CC5-83BD-7795FC8EDC15}"/>
    <cellStyle name="Normal 5 2" xfId="3" xr:uid="{AD566BB8-6873-4C47-A51D-5BAD185D997F}"/>
    <cellStyle name="Normal_Equity" xfId="6" xr:uid="{D0AC691B-3380-4CA1-AFE8-55A638F835C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35</xdr:row>
      <xdr:rowOff>0</xdr:rowOff>
    </xdr:from>
    <xdr:ext cx="2598917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3E6D6E-F593-4FFF-837F-35135AC19702}"/>
            </a:ext>
          </a:extLst>
        </xdr:cNvPr>
        <xdr:cNvSpPr txBox="1"/>
      </xdr:nvSpPr>
      <xdr:spPr>
        <a:xfrm>
          <a:off x="765708" y="9175315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650</xdr:row>
      <xdr:rowOff>802</xdr:rowOff>
    </xdr:from>
    <xdr:to>
      <xdr:col>4</xdr:col>
      <xdr:colOff>0</xdr:colOff>
      <xdr:row>650</xdr:row>
      <xdr:rowOff>802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3499556" y="1865779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651</xdr:row>
      <xdr:rowOff>802</xdr:rowOff>
    </xdr:from>
    <xdr:to>
      <xdr:col>4</xdr:col>
      <xdr:colOff>0</xdr:colOff>
      <xdr:row>651</xdr:row>
      <xdr:rowOff>802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2556711" y="16278806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AEC14D8\Lec03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7D7632\Lead-TKL%20Jun'08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91F6C\PackagePL48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rm"/>
      <sheetName val="CON_infrai"/>
      <sheetName val="ลูกค้า"/>
      <sheetName val="JV Entry"/>
      <sheetName val="EAS"/>
      <sheetName val="db"/>
      <sheetName val="REPORT"/>
      <sheetName val="Balance Sheet"/>
      <sheetName val="YSS31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Life &amp; Health"/>
      <sheetName val="D"/>
      <sheetName val="Addition_AUC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1">
          <cell r="F11">
            <v>-3312240.22</v>
          </cell>
        </row>
      </sheetData>
      <sheetData sheetId="484">
        <row r="10">
          <cell r="F10">
            <v>1746.43</v>
          </cell>
        </row>
      </sheetData>
      <sheetData sheetId="485">
        <row r="11">
          <cell r="F11">
            <v>-3312240.22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10">
          <cell r="F10">
            <v>1746.43</v>
          </cell>
        </row>
      </sheetData>
      <sheetData sheetId="517"/>
      <sheetData sheetId="518"/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 refreshError="1"/>
      <sheetData sheetId="522" refreshError="1"/>
      <sheetData sheetId="523" refreshError="1"/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10">
          <cell r="F10">
            <v>0</v>
          </cell>
        </row>
      </sheetData>
      <sheetData sheetId="552">
        <row r="10">
          <cell r="F10">
            <v>0</v>
          </cell>
        </row>
      </sheetData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0">
          <cell r="F10">
            <v>1746.43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>
        <row r="10">
          <cell r="F10">
            <v>6.3812059999999997</v>
          </cell>
        </row>
      </sheetData>
      <sheetData sheetId="974"/>
      <sheetData sheetId="975"/>
      <sheetData sheetId="976"/>
      <sheetData sheetId="977"/>
      <sheetData sheetId="978" refreshError="1"/>
      <sheetData sheetId="979" refreshError="1"/>
      <sheetData sheetId="980" refreshError="1"/>
      <sheetData sheetId="981" refreshError="1"/>
      <sheetData sheetId="982"/>
      <sheetData sheetId="983" refreshError="1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51100"/>
      <sheetName val="Seagate _share_in_units"/>
      <sheetName val="10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Group"/>
      <sheetName val="JAN"/>
      <sheetName val="gl"/>
      <sheetName val="MFA"/>
      <sheetName val="DFA"/>
      <sheetName val="CA"/>
      <sheetName val="Details"/>
      <sheetName val="BPR"/>
      <sheetName val="REPORT"/>
      <sheetName val="Standing Data"/>
      <sheetName val="Asset &amp; Liability"/>
      <sheetName val="Net asset value"/>
      <sheetName val="TBA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gl"/>
      <sheetName val="CODE"/>
      <sheetName val="DPL3Qytd"/>
      <sheetName val="DPL3Q"/>
      <sheetName val="JAN"/>
      <sheetName val="StandingData"/>
      <sheetName val="Company Info"/>
      <sheetName val="B131 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สรุป"/>
      <sheetName val="BPR"/>
      <sheetName val="FF_4"/>
      <sheetName val="FORMC94"/>
      <sheetName val="FS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blยังไม่จ่าย"/>
      <sheetName val="CRA-Detail"/>
      <sheetName val="สรุป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REPORT"/>
      <sheetName val="43"/>
      <sheetName val="AA-1"/>
      <sheetName val="PS-1995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0-1 Media"/>
      <sheetName val="10-cut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S-1995"/>
      <sheetName val="ฝ่ายบัญชี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เงินกู้ธนชาติ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BUILD95"/>
      <sheetName val="TB MAY'09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10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BS,PL"/>
      <sheetName val="TBA"/>
      <sheetName val="ตั๋วเงินรับ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BS-Thai"/>
      <sheetName val="เงินกู้ธนชาติ"/>
      <sheetName val="ตั๋วเงินรับ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PS-1995"/>
      <sheetName val="BA-CCA-Region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A"/>
      <sheetName val="currency"/>
      <sheetName val="N-4 Patent right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BA-CCA-Region"/>
      <sheetName val="A"/>
      <sheetName val="เงินกู้ธนชาติ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N-4 Patent right"/>
      <sheetName val="LS ปรับ 5ล้าน Total"/>
      <sheetName val="Cash Flow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ตั๋วเงินรับ"/>
      <sheetName val="เงินกู้ธนชาติ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Inde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FF_6"/>
      <sheetName val="เงินกู้ MGC"/>
      <sheetName val="เงินกู้ธนชาติ"/>
      <sheetName val="desc"/>
      <sheetName val="type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 refreshError="1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/>
      <sheetData sheetId="409">
        <row r="2">
          <cell r="B2">
            <v>1.9678000000000001E-2</v>
          </cell>
        </row>
      </sheetData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/>
      <sheetData sheetId="799"/>
      <sheetData sheetId="800"/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method"/>
      <sheetName val="เงินกู้ธนชาติ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TRIAL Balance &amp; %"/>
      <sheetName val="งบทดลองปภพ 4-47"/>
      <sheetName val="คชจ.ดำเนินงาน6-43"/>
      <sheetName val="Sale0311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STart"/>
      <sheetName val="TBCF,"/>
      <sheetName val="Sale 0502"/>
      <sheetName val="Sale 0411"/>
      <sheetName val="Financial Highlights"/>
      <sheetName val="Home"/>
      <sheetName val="3월가격"/>
      <sheetName val="(O3) CA Sheet"/>
      <sheetName val="dBas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Machine2,3'04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JV_Reimburse"/>
      <sheetName val="Report"/>
      <sheetName val="ใบส่งเงิน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Sale 0411"/>
      <sheetName val="Sampling"/>
      <sheetName val="FF_6"/>
      <sheetName val="110"/>
      <sheetName val="_Lookup"/>
      <sheetName val="TrialBalance Q3-2002"/>
      <sheetName val="TB-Jun.DST.12"/>
      <sheetName val="TB-Jun.SBP.12"/>
      <sheetName val="TB-Jun.SPY.12"/>
      <sheetName val="ตั๋วเงินรับ"/>
      <sheetName val="TRIAL Balance &amp; %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TB-Jun.DST.12"/>
      <sheetName val="TB-Jun.SBP.12"/>
      <sheetName val="TB-Jun.SPY.12"/>
      <sheetName val="FF_6"/>
      <sheetName val="Sale 0408"/>
      <sheetName val="dBase"/>
      <sheetName val="งบทดลองปภพ 4-47"/>
      <sheetName val="PAYROLL"/>
      <sheetName val="SPE-1"/>
      <sheetName val="PRO-1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Production Database 399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TB Jun 07"/>
      <sheetName val="Trial Balance"/>
      <sheetName val="SPC"/>
      <sheetName val="ตั๋วเงินรับ"/>
      <sheetName val="20105920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V109"/>
  <sheetViews>
    <sheetView view="pageBreakPreview" zoomScale="90" zoomScaleSheetLayoutView="90" workbookViewId="0">
      <selection activeCell="M4" sqref="M4"/>
    </sheetView>
  </sheetViews>
  <sheetFormatPr defaultColWidth="8.109375" defaultRowHeight="24" customHeight="1"/>
  <cols>
    <col min="1" max="2" width="1.109375" style="6" customWidth="1"/>
    <col min="3" max="3" width="23.5546875" style="6" customWidth="1"/>
    <col min="4" max="4" width="5.88671875" style="4" customWidth="1"/>
    <col min="5" max="5" width="1.44140625" style="10" customWidth="1"/>
    <col min="6" max="6" width="13.33203125" style="11" bestFit="1" customWidth="1"/>
    <col min="7" max="7" width="0.88671875" style="5" customWidth="1"/>
    <col min="8" max="8" width="13" style="11" customWidth="1"/>
    <col min="9" max="9" width="0.88671875" style="5" customWidth="1"/>
    <col min="10" max="10" width="13" style="5" customWidth="1"/>
    <col min="11" max="11" width="0.6640625" style="6" customWidth="1"/>
    <col min="12" max="12" width="13" style="6" customWidth="1"/>
    <col min="13" max="13" width="12.88671875" style="6" customWidth="1"/>
    <col min="14" max="14" width="1.88671875" style="6" customWidth="1"/>
    <col min="15" max="15" width="4.6640625" style="6" customWidth="1"/>
    <col min="16" max="16" width="24.6640625" style="6" bestFit="1" customWidth="1"/>
    <col min="17" max="17" width="2.109375" style="6" bestFit="1" customWidth="1"/>
    <col min="18" max="18" width="8.109375" style="6" customWidth="1"/>
    <col min="19" max="19" width="8.88671875" style="6" bestFit="1" customWidth="1"/>
    <col min="20" max="20" width="8.109375" style="6" customWidth="1"/>
    <col min="21" max="21" width="8.88671875" style="6" bestFit="1" customWidth="1"/>
    <col min="22" max="29" width="8.109375" style="6" customWidth="1"/>
    <col min="30" max="16384" width="8.109375" style="6"/>
  </cols>
  <sheetData>
    <row r="1" spans="1:14" s="1" customFormat="1" ht="24" customHeight="1">
      <c r="A1" s="129"/>
      <c r="B1" s="129"/>
      <c r="C1" s="129"/>
      <c r="D1" s="129"/>
      <c r="E1" s="129"/>
      <c r="F1" s="129"/>
      <c r="G1" s="129"/>
      <c r="H1" s="129"/>
      <c r="I1" s="129"/>
      <c r="J1" s="131"/>
      <c r="K1" s="131"/>
      <c r="L1" s="132" t="s">
        <v>16</v>
      </c>
    </row>
    <row r="2" spans="1:14" s="1" customFormat="1" ht="24" customHeight="1">
      <c r="A2" s="129"/>
      <c r="B2" s="129"/>
      <c r="C2" s="129"/>
      <c r="D2" s="129"/>
      <c r="E2" s="129"/>
      <c r="F2" s="129"/>
      <c r="G2" s="129"/>
      <c r="H2" s="129"/>
      <c r="I2" s="129"/>
      <c r="J2" s="131"/>
      <c r="K2" s="131"/>
      <c r="L2" s="132" t="s">
        <v>17</v>
      </c>
    </row>
    <row r="3" spans="1:14" s="7" customFormat="1" ht="24" customHeight="1">
      <c r="A3" s="303" t="s">
        <v>15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4" s="1" customFormat="1" ht="24" customHeight="1">
      <c r="A4" s="304" t="s">
        <v>18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</row>
    <row r="5" spans="1:14" s="1" customFormat="1" ht="24" customHeight="1">
      <c r="A5" s="304" t="s">
        <v>19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</row>
    <row r="6" spans="1:14" s="1" customFormat="1" ht="24" customHeight="1">
      <c r="A6" s="304" t="s">
        <v>20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</row>
    <row r="7" spans="1:14" s="2" customFormat="1" ht="9.6" customHeight="1">
      <c r="A7" s="13"/>
      <c r="B7" s="13"/>
      <c r="C7" s="13"/>
      <c r="D7" s="119"/>
      <c r="E7" s="13"/>
      <c r="F7" s="13"/>
      <c r="G7" s="63"/>
      <c r="H7" s="13"/>
      <c r="I7" s="63"/>
      <c r="J7" s="63"/>
      <c r="K7" s="1"/>
      <c r="L7" s="1"/>
    </row>
    <row r="8" spans="1:14" s="2" customFormat="1" ht="22.2" customHeight="1">
      <c r="A8" s="305" t="s">
        <v>21</v>
      </c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</row>
    <row r="9" spans="1:14" s="175" customFormat="1" ht="20.85" customHeight="1">
      <c r="D9" s="210"/>
      <c r="E9" s="211"/>
      <c r="F9" s="306" t="s">
        <v>29</v>
      </c>
      <c r="G9" s="306"/>
      <c r="H9" s="306"/>
      <c r="I9" s="306"/>
      <c r="J9" s="306"/>
      <c r="K9" s="306"/>
      <c r="L9" s="306"/>
    </row>
    <row r="10" spans="1:14" s="175" customFormat="1" ht="20.85" customHeight="1">
      <c r="D10" s="210"/>
      <c r="E10" s="176"/>
      <c r="F10" s="328" t="s">
        <v>22</v>
      </c>
      <c r="G10" s="328"/>
      <c r="H10" s="328"/>
      <c r="I10" s="329"/>
      <c r="J10" s="328" t="s">
        <v>23</v>
      </c>
      <c r="K10" s="328"/>
      <c r="L10" s="328"/>
    </row>
    <row r="11" spans="1:14" s="175" customFormat="1" ht="20.85" customHeight="1">
      <c r="D11" s="296"/>
      <c r="E11" s="176"/>
      <c r="F11" s="330" t="s">
        <v>24</v>
      </c>
      <c r="G11" s="330"/>
      <c r="H11" s="330"/>
      <c r="I11" s="331"/>
      <c r="J11" s="330" t="s">
        <v>24</v>
      </c>
      <c r="K11" s="330"/>
      <c r="L11" s="330"/>
    </row>
    <row r="12" spans="1:14" s="175" customFormat="1" ht="20.85" customHeight="1">
      <c r="D12" s="301"/>
      <c r="E12" s="301"/>
      <c r="F12" s="212" t="s">
        <v>25</v>
      </c>
      <c r="G12" s="177"/>
      <c r="H12" s="212" t="s">
        <v>27</v>
      </c>
      <c r="I12" s="177"/>
      <c r="J12" s="212" t="s">
        <v>25</v>
      </c>
      <c r="K12" s="212"/>
      <c r="L12" s="212" t="s">
        <v>27</v>
      </c>
    </row>
    <row r="13" spans="1:14" s="175" customFormat="1" ht="20.85" customHeight="1">
      <c r="D13" s="175" t="s">
        <v>30</v>
      </c>
      <c r="F13" s="213" t="s">
        <v>26</v>
      </c>
      <c r="G13" s="177"/>
      <c r="H13" s="213" t="s">
        <v>28</v>
      </c>
      <c r="I13" s="177"/>
      <c r="J13" s="213" t="s">
        <v>26</v>
      </c>
      <c r="K13" s="214"/>
      <c r="L13" s="213" t="s">
        <v>28</v>
      </c>
    </row>
    <row r="14" spans="1:14" s="215" customFormat="1" ht="20.85" customHeight="1">
      <c r="A14" s="215" t="s">
        <v>31</v>
      </c>
      <c r="D14" s="216"/>
      <c r="E14" s="217"/>
      <c r="F14" s="218"/>
      <c r="G14" s="219"/>
      <c r="H14" s="218"/>
      <c r="I14" s="219"/>
      <c r="J14" s="219"/>
      <c r="L14" s="220"/>
    </row>
    <row r="15" spans="1:14" s="175" customFormat="1" ht="20.85" customHeight="1">
      <c r="B15" s="192" t="s">
        <v>32</v>
      </c>
      <c r="C15" s="192"/>
      <c r="D15" s="210">
        <v>6</v>
      </c>
      <c r="E15" s="211"/>
      <c r="F15" s="183">
        <v>820405.97000000009</v>
      </c>
      <c r="G15" s="183"/>
      <c r="H15" s="185">
        <v>9866485.8899999987</v>
      </c>
      <c r="I15" s="183"/>
      <c r="J15" s="183">
        <v>167660.26999999999</v>
      </c>
      <c r="K15" s="183"/>
      <c r="L15" s="185">
        <v>4368088.9899999993</v>
      </c>
      <c r="M15" s="221"/>
      <c r="N15" s="221"/>
    </row>
    <row r="16" spans="1:14" s="175" customFormat="1" ht="20.85" customHeight="1">
      <c r="B16" s="192" t="s">
        <v>33</v>
      </c>
      <c r="C16" s="192"/>
      <c r="D16" s="210">
        <v>7</v>
      </c>
      <c r="E16" s="211"/>
      <c r="F16" s="183">
        <v>52217371.689999998</v>
      </c>
      <c r="G16" s="183"/>
      <c r="H16" s="185">
        <v>46760158.990000002</v>
      </c>
      <c r="I16" s="183"/>
      <c r="J16" s="183">
        <v>1508870.45</v>
      </c>
      <c r="K16" s="183"/>
      <c r="L16" s="185">
        <v>195128.29</v>
      </c>
      <c r="M16" s="221"/>
      <c r="N16" s="221"/>
    </row>
    <row r="17" spans="1:15" s="175" customFormat="1" ht="20.85" customHeight="1">
      <c r="B17" s="192" t="s">
        <v>34</v>
      </c>
      <c r="C17" s="192"/>
      <c r="D17" s="210">
        <v>8</v>
      </c>
      <c r="E17" s="211"/>
      <c r="F17" s="222">
        <v>0</v>
      </c>
      <c r="G17" s="222"/>
      <c r="H17" s="222">
        <v>0</v>
      </c>
      <c r="I17" s="222"/>
      <c r="J17" s="183">
        <v>38300000</v>
      </c>
      <c r="K17" s="222"/>
      <c r="L17" s="222">
        <v>0</v>
      </c>
      <c r="M17" s="221"/>
      <c r="N17" s="221"/>
    </row>
    <row r="18" spans="1:15" s="175" customFormat="1" ht="20.85" customHeight="1">
      <c r="B18" s="192" t="s">
        <v>35</v>
      </c>
      <c r="C18" s="192"/>
      <c r="D18" s="210">
        <v>9</v>
      </c>
      <c r="E18" s="211"/>
      <c r="F18" s="183">
        <v>165191592.25</v>
      </c>
      <c r="G18" s="183"/>
      <c r="H18" s="185">
        <v>117033910.38000001</v>
      </c>
      <c r="I18" s="183"/>
      <c r="J18" s="183">
        <v>45996159.079999998</v>
      </c>
      <c r="K18" s="183"/>
      <c r="L18" s="185">
        <v>46461101.640000001</v>
      </c>
      <c r="M18" s="221"/>
      <c r="N18" s="221"/>
    </row>
    <row r="19" spans="1:15" s="175" customFormat="1" ht="20.85" customHeight="1">
      <c r="B19" s="192" t="s">
        <v>36</v>
      </c>
      <c r="C19" s="192"/>
      <c r="D19" s="210">
        <v>10</v>
      </c>
      <c r="E19" s="211"/>
      <c r="F19" s="199">
        <v>3737107.94</v>
      </c>
      <c r="G19" s="183"/>
      <c r="H19" s="185">
        <v>1563979.0599999998</v>
      </c>
      <c r="I19" s="183"/>
      <c r="J19" s="183">
        <v>23450.37</v>
      </c>
      <c r="K19" s="185"/>
      <c r="L19" s="185">
        <v>14538.75</v>
      </c>
      <c r="M19" s="221"/>
      <c r="N19" s="223"/>
    </row>
    <row r="20" spans="1:15" s="175" customFormat="1" ht="20.85" customHeight="1">
      <c r="C20" s="224" t="s">
        <v>37</v>
      </c>
      <c r="D20" s="210"/>
      <c r="E20" s="179"/>
      <c r="F20" s="225">
        <v>221966477.84999999</v>
      </c>
      <c r="G20" s="183"/>
      <c r="H20" s="225">
        <v>175224534.31999999</v>
      </c>
      <c r="I20" s="183"/>
      <c r="J20" s="225">
        <v>85996140.170000002</v>
      </c>
      <c r="K20" s="183"/>
      <c r="L20" s="225">
        <v>51038857.670000002</v>
      </c>
      <c r="M20" s="221"/>
      <c r="N20" s="221"/>
    </row>
    <row r="21" spans="1:15" s="175" customFormat="1" ht="20.85" customHeight="1">
      <c r="A21" s="215" t="s">
        <v>38</v>
      </c>
      <c r="D21" s="210"/>
      <c r="E21" s="179"/>
      <c r="F21" s="203"/>
      <c r="G21" s="203"/>
      <c r="H21" s="204"/>
      <c r="I21" s="203"/>
      <c r="J21" s="203"/>
      <c r="K21" s="203"/>
      <c r="L21" s="204"/>
      <c r="M21" s="221"/>
      <c r="N21" s="221"/>
    </row>
    <row r="22" spans="1:15" s="175" customFormat="1" ht="20.85" customHeight="1">
      <c r="B22" s="192" t="s">
        <v>39</v>
      </c>
      <c r="C22" s="192"/>
      <c r="D22" s="210">
        <v>11</v>
      </c>
      <c r="E22" s="179"/>
      <c r="F22" s="222">
        <v>0</v>
      </c>
      <c r="G22" s="226"/>
      <c r="H22" s="222">
        <v>0</v>
      </c>
      <c r="I22" s="203"/>
      <c r="J22" s="183">
        <v>77681537.060000002</v>
      </c>
      <c r="K22" s="203"/>
      <c r="L22" s="183">
        <v>38999600</v>
      </c>
      <c r="M22" s="221"/>
      <c r="N22" s="221"/>
    </row>
    <row r="23" spans="1:15" s="175" customFormat="1" ht="20.85" customHeight="1">
      <c r="B23" s="192" t="s">
        <v>40</v>
      </c>
      <c r="C23" s="192"/>
      <c r="D23" s="210">
        <v>12</v>
      </c>
      <c r="E23" s="179"/>
      <c r="F23" s="189">
        <v>50000</v>
      </c>
      <c r="G23" s="188"/>
      <c r="H23" s="227">
        <v>550000</v>
      </c>
      <c r="I23" s="203"/>
      <c r="J23" s="228">
        <v>0</v>
      </c>
      <c r="K23" s="226"/>
      <c r="L23" s="228">
        <v>0</v>
      </c>
      <c r="M23" s="221"/>
      <c r="N23" s="221"/>
    </row>
    <row r="24" spans="1:15" s="175" customFormat="1" ht="20.85" customHeight="1">
      <c r="B24" s="192" t="s">
        <v>41</v>
      </c>
      <c r="C24" s="192"/>
      <c r="D24" s="210">
        <v>13</v>
      </c>
      <c r="E24" s="179"/>
      <c r="F24" s="222">
        <v>0</v>
      </c>
      <c r="G24" s="222"/>
      <c r="H24" s="222">
        <v>0</v>
      </c>
      <c r="I24" s="203"/>
      <c r="J24" s="229">
        <v>24967925.830000002</v>
      </c>
      <c r="K24" s="230"/>
      <c r="L24" s="229">
        <v>25405098.329999998</v>
      </c>
      <c r="M24" s="221"/>
      <c r="N24" s="221"/>
    </row>
    <row r="25" spans="1:15" s="175" customFormat="1" ht="20.85" customHeight="1">
      <c r="B25" s="192" t="s">
        <v>42</v>
      </c>
      <c r="C25" s="192"/>
      <c r="D25" s="231">
        <v>14</v>
      </c>
      <c r="E25" s="211"/>
      <c r="F25" s="183">
        <v>290267254.55000001</v>
      </c>
      <c r="G25" s="203"/>
      <c r="H25" s="185">
        <v>206114631.63</v>
      </c>
      <c r="I25" s="203"/>
      <c r="J25" s="183">
        <v>171998570.13000003</v>
      </c>
      <c r="K25" s="204"/>
      <c r="L25" s="185">
        <v>177429904</v>
      </c>
      <c r="M25" s="221"/>
      <c r="N25" s="221"/>
      <c r="O25" s="232"/>
    </row>
    <row r="26" spans="1:15" s="175" customFormat="1" ht="20.85" customHeight="1">
      <c r="B26" s="192" t="s">
        <v>43</v>
      </c>
      <c r="C26" s="192"/>
      <c r="D26" s="231">
        <v>15</v>
      </c>
      <c r="E26" s="211"/>
      <c r="F26" s="183">
        <v>895755.89000000013</v>
      </c>
      <c r="G26" s="203"/>
      <c r="H26" s="185">
        <v>1077651.3999999999</v>
      </c>
      <c r="I26" s="203"/>
      <c r="J26" s="222">
        <v>0</v>
      </c>
      <c r="K26" s="222"/>
      <c r="L26" s="222">
        <v>0</v>
      </c>
      <c r="M26" s="221"/>
      <c r="N26" s="221"/>
      <c r="O26" s="232"/>
    </row>
    <row r="27" spans="1:15" s="175" customFormat="1" ht="20.85" customHeight="1">
      <c r="B27" s="192" t="s">
        <v>44</v>
      </c>
      <c r="C27" s="192"/>
      <c r="D27" s="231">
        <v>16</v>
      </c>
      <c r="E27" s="211"/>
      <c r="F27" s="183">
        <v>968065.30999999994</v>
      </c>
      <c r="G27" s="203"/>
      <c r="H27" s="185">
        <v>988953.33</v>
      </c>
      <c r="I27" s="203"/>
      <c r="J27" s="183">
        <v>60070.149999999907</v>
      </c>
      <c r="K27" s="204"/>
      <c r="L27" s="185">
        <v>69098.399999999907</v>
      </c>
      <c r="M27" s="221"/>
      <c r="N27" s="221"/>
      <c r="O27" s="232"/>
    </row>
    <row r="28" spans="1:15" s="175" customFormat="1" ht="20.85" customHeight="1">
      <c r="B28" s="192" t="s">
        <v>45</v>
      </c>
      <c r="C28" s="192"/>
      <c r="D28" s="231">
        <v>17</v>
      </c>
      <c r="E28" s="211"/>
      <c r="F28" s="183">
        <v>1024926.4700000001</v>
      </c>
      <c r="G28" s="203"/>
      <c r="H28" s="185">
        <v>549092.27</v>
      </c>
      <c r="I28" s="203"/>
      <c r="J28" s="183">
        <v>503369.46</v>
      </c>
      <c r="K28" s="204"/>
      <c r="L28" s="185">
        <v>420883.4</v>
      </c>
      <c r="M28" s="221"/>
      <c r="N28" s="221"/>
      <c r="O28" s="232"/>
    </row>
    <row r="29" spans="1:15" s="175" customFormat="1" ht="20.85" customHeight="1">
      <c r="B29" s="192" t="s">
        <v>46</v>
      </c>
      <c r="C29" s="192"/>
      <c r="D29" s="233"/>
      <c r="E29" s="176"/>
      <c r="F29" s="183">
        <v>910643.28</v>
      </c>
      <c r="G29" s="203"/>
      <c r="H29" s="185">
        <v>291400</v>
      </c>
      <c r="I29" s="203"/>
      <c r="J29" s="183">
        <v>291400</v>
      </c>
      <c r="K29" s="203"/>
      <c r="L29" s="185">
        <v>291400</v>
      </c>
      <c r="M29" s="221"/>
      <c r="N29" s="221"/>
    </row>
    <row r="30" spans="1:15" s="175" customFormat="1" ht="20.85" customHeight="1">
      <c r="C30" s="224" t="s">
        <v>47</v>
      </c>
      <c r="D30" s="210"/>
      <c r="E30" s="176"/>
      <c r="F30" s="205">
        <v>294116645.5</v>
      </c>
      <c r="G30" s="203"/>
      <c r="H30" s="205">
        <v>209571728.63</v>
      </c>
      <c r="I30" s="203"/>
      <c r="J30" s="205">
        <v>275502872.63</v>
      </c>
      <c r="K30" s="203"/>
      <c r="L30" s="205">
        <v>242615984.13</v>
      </c>
      <c r="M30" s="221"/>
      <c r="N30" s="221"/>
    </row>
    <row r="31" spans="1:15" s="175" customFormat="1" ht="20.85" customHeight="1" thickBot="1">
      <c r="A31" s="215" t="s">
        <v>48</v>
      </c>
      <c r="D31" s="210"/>
      <c r="E31" s="211"/>
      <c r="F31" s="207">
        <v>516083123.35000002</v>
      </c>
      <c r="G31" s="203"/>
      <c r="H31" s="207">
        <v>384796262.94999999</v>
      </c>
      <c r="I31" s="203"/>
      <c r="J31" s="207">
        <v>361499012.80000001</v>
      </c>
      <c r="K31" s="203"/>
      <c r="L31" s="207">
        <v>293654841.80000001</v>
      </c>
      <c r="M31" s="221"/>
      <c r="N31" s="221"/>
      <c r="O31" s="234"/>
    </row>
    <row r="32" spans="1:15" s="95" customFormat="1" ht="18" customHeight="1" thickTop="1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96"/>
      <c r="N32" s="96"/>
    </row>
    <row r="33" spans="1:14" s="95" customFormat="1" ht="21.6" customHeight="1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96"/>
      <c r="N33" s="96"/>
    </row>
    <row r="34" spans="1:14" s="95" customFormat="1" ht="24.6" customHeight="1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96"/>
      <c r="N34" s="96"/>
    </row>
    <row r="35" spans="1:14" s="95" customFormat="1" ht="16.2" customHeight="1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96"/>
      <c r="N35" s="96"/>
    </row>
    <row r="36" spans="1:14" s="7" customFormat="1" ht="24" customHeight="1">
      <c r="A36" s="302"/>
      <c r="B36" s="302"/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96"/>
    </row>
    <row r="37" spans="1:14" s="1" customFormat="1" ht="24" customHeight="1">
      <c r="A37" s="129"/>
      <c r="B37" s="129"/>
      <c r="C37" s="129"/>
      <c r="D37" s="129"/>
      <c r="E37" s="129"/>
      <c r="F37" s="129"/>
      <c r="G37" s="129"/>
      <c r="H37" s="129"/>
      <c r="I37" s="129"/>
      <c r="J37" s="131"/>
      <c r="K37" s="131"/>
      <c r="L37" s="132" t="s">
        <v>16</v>
      </c>
      <c r="M37" s="96"/>
    </row>
    <row r="38" spans="1:14" s="1" customFormat="1" ht="24" customHeight="1">
      <c r="A38" s="129"/>
      <c r="B38" s="129"/>
      <c r="C38" s="129"/>
      <c r="D38" s="129"/>
      <c r="E38" s="129"/>
      <c r="F38" s="129"/>
      <c r="G38" s="129"/>
      <c r="H38" s="129"/>
      <c r="I38" s="129"/>
      <c r="J38" s="131"/>
      <c r="K38" s="131"/>
      <c r="L38" s="132" t="s">
        <v>17</v>
      </c>
      <c r="M38" s="96"/>
    </row>
    <row r="39" spans="1:14" s="7" customFormat="1" ht="24" customHeight="1">
      <c r="A39" s="303" t="s">
        <v>8</v>
      </c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96"/>
    </row>
    <row r="40" spans="1:14" s="7" customFormat="1" ht="24" customHeight="1">
      <c r="A40" s="304" t="s">
        <v>18</v>
      </c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96"/>
    </row>
    <row r="41" spans="1:14" s="7" customFormat="1" ht="24" customHeight="1">
      <c r="A41" s="304" t="s">
        <v>19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96"/>
    </row>
    <row r="42" spans="1:14" s="7" customFormat="1" ht="24" customHeight="1">
      <c r="A42" s="304" t="s">
        <v>20</v>
      </c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96"/>
    </row>
    <row r="43" spans="1:14" s="7" customFormat="1" ht="5.0999999999999996" customHeight="1">
      <c r="A43" s="94"/>
      <c r="B43" s="94"/>
      <c r="C43" s="94"/>
      <c r="D43" s="93"/>
      <c r="E43" s="94"/>
      <c r="F43" s="94"/>
      <c r="G43" s="64"/>
      <c r="H43" s="94"/>
      <c r="I43" s="64"/>
      <c r="J43" s="64"/>
      <c r="M43" s="96"/>
    </row>
    <row r="44" spans="1:14" s="7" customFormat="1" ht="21" customHeight="1">
      <c r="A44" s="305" t="s">
        <v>50</v>
      </c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96"/>
    </row>
    <row r="45" spans="1:14" s="175" customFormat="1" ht="19.5" customHeight="1">
      <c r="D45" s="210"/>
      <c r="E45" s="211"/>
      <c r="F45" s="306" t="s">
        <v>49</v>
      </c>
      <c r="G45" s="306"/>
      <c r="H45" s="306"/>
      <c r="I45" s="306"/>
      <c r="J45" s="306"/>
      <c r="K45" s="306"/>
      <c r="L45" s="306"/>
      <c r="M45" s="221"/>
    </row>
    <row r="46" spans="1:14" s="175" customFormat="1" ht="19.5" customHeight="1">
      <c r="D46" s="210"/>
      <c r="E46" s="176"/>
      <c r="F46" s="328" t="s">
        <v>22</v>
      </c>
      <c r="G46" s="328"/>
      <c r="H46" s="328"/>
      <c r="I46" s="329"/>
      <c r="J46" s="328" t="s">
        <v>23</v>
      </c>
      <c r="K46" s="328"/>
      <c r="L46" s="328"/>
      <c r="M46" s="221"/>
    </row>
    <row r="47" spans="1:14" s="175" customFormat="1" ht="19.5" customHeight="1">
      <c r="D47" s="296"/>
      <c r="E47" s="176"/>
      <c r="F47" s="330" t="s">
        <v>24</v>
      </c>
      <c r="G47" s="330"/>
      <c r="H47" s="330"/>
      <c r="I47" s="331"/>
      <c r="J47" s="330" t="s">
        <v>24</v>
      </c>
      <c r="K47" s="330"/>
      <c r="L47" s="330"/>
      <c r="M47" s="221"/>
    </row>
    <row r="48" spans="1:14" s="175" customFormat="1" ht="19.5" customHeight="1">
      <c r="D48" s="210"/>
      <c r="E48" s="176"/>
      <c r="F48" s="212" t="s">
        <v>25</v>
      </c>
      <c r="G48" s="177"/>
      <c r="H48" s="212" t="s">
        <v>27</v>
      </c>
      <c r="I48" s="177"/>
      <c r="J48" s="212" t="s">
        <v>25</v>
      </c>
      <c r="K48" s="212"/>
      <c r="L48" s="212" t="s">
        <v>27</v>
      </c>
      <c r="M48" s="221"/>
    </row>
    <row r="49" spans="1:17" s="175" customFormat="1" ht="19.5" customHeight="1">
      <c r="D49" s="175" t="s">
        <v>30</v>
      </c>
      <c r="F49" s="213" t="s">
        <v>26</v>
      </c>
      <c r="G49" s="177"/>
      <c r="H49" s="213" t="s">
        <v>28</v>
      </c>
      <c r="I49" s="177"/>
      <c r="J49" s="213" t="s">
        <v>26</v>
      </c>
      <c r="K49" s="214"/>
      <c r="L49" s="213" t="s">
        <v>28</v>
      </c>
      <c r="M49" s="221"/>
    </row>
    <row r="50" spans="1:17" s="215" customFormat="1" ht="19.5" customHeight="1">
      <c r="A50" s="215" t="s">
        <v>51</v>
      </c>
      <c r="D50" s="216"/>
      <c r="E50" s="235"/>
      <c r="F50" s="236"/>
      <c r="G50" s="236"/>
      <c r="H50" s="236"/>
      <c r="I50" s="236"/>
      <c r="J50" s="236"/>
      <c r="K50" s="236"/>
      <c r="L50" s="237"/>
      <c r="M50" s="221"/>
    </row>
    <row r="51" spans="1:17" s="175" customFormat="1" ht="19.5" customHeight="1">
      <c r="B51" s="175" t="s">
        <v>52</v>
      </c>
      <c r="L51" s="238"/>
      <c r="M51" s="221"/>
      <c r="N51" s="223"/>
      <c r="O51" s="238"/>
      <c r="P51" s="238"/>
    </row>
    <row r="52" spans="1:17" s="175" customFormat="1" ht="19.5" customHeight="1">
      <c r="C52" s="175" t="s">
        <v>53</v>
      </c>
      <c r="D52" s="175">
        <v>18</v>
      </c>
      <c r="E52" s="211"/>
      <c r="F52" s="183">
        <v>103064999.71000001</v>
      </c>
      <c r="G52" s="183"/>
      <c r="H52" s="238">
        <v>44782303.32</v>
      </c>
      <c r="I52" s="183"/>
      <c r="J52" s="183">
        <v>58150181.75</v>
      </c>
      <c r="K52" s="183"/>
      <c r="L52" s="238">
        <v>20002023.32</v>
      </c>
      <c r="M52" s="221"/>
      <c r="N52" s="223"/>
      <c r="O52" s="238"/>
      <c r="P52" s="238"/>
    </row>
    <row r="53" spans="1:17" s="175" customFormat="1" ht="19.5" customHeight="1">
      <c r="B53" s="239" t="s">
        <v>54</v>
      </c>
      <c r="D53" s="210">
        <v>19</v>
      </c>
      <c r="E53" s="211"/>
      <c r="F53" s="183">
        <v>61548152.310000002</v>
      </c>
      <c r="G53" s="183"/>
      <c r="H53" s="189">
        <v>7667382.9400000004</v>
      </c>
      <c r="I53" s="183"/>
      <c r="J53" s="183">
        <v>42836830.700000003</v>
      </c>
      <c r="K53" s="183"/>
      <c r="L53" s="189">
        <v>5000447.3499999996</v>
      </c>
      <c r="M53" s="221"/>
      <c r="N53" s="223"/>
      <c r="O53" s="238"/>
      <c r="P53" s="238"/>
    </row>
    <row r="54" spans="1:17" s="175" customFormat="1" ht="19.5" customHeight="1">
      <c r="B54" s="175" t="s">
        <v>55</v>
      </c>
      <c r="E54" s="239"/>
      <c r="F54" s="240"/>
      <c r="G54" s="240"/>
      <c r="H54" s="238"/>
      <c r="I54" s="240"/>
      <c r="J54" s="240"/>
      <c r="K54" s="240"/>
      <c r="L54" s="238"/>
      <c r="M54" s="221"/>
      <c r="N54" s="223"/>
      <c r="O54" s="238"/>
      <c r="Q54" s="238"/>
    </row>
    <row r="55" spans="1:17" s="175" customFormat="1" ht="19.5" customHeight="1">
      <c r="C55" s="175" t="s">
        <v>56</v>
      </c>
      <c r="D55" s="175">
        <v>20</v>
      </c>
      <c r="E55" s="239"/>
      <c r="F55" s="238">
        <v>12600000</v>
      </c>
      <c r="G55" s="226"/>
      <c r="H55" s="241">
        <v>0</v>
      </c>
      <c r="I55" s="226"/>
      <c r="J55" s="241">
        <v>0</v>
      </c>
      <c r="K55" s="226"/>
      <c r="L55" s="241">
        <v>0</v>
      </c>
      <c r="M55" s="221"/>
      <c r="N55" s="223"/>
      <c r="O55" s="238"/>
      <c r="Q55" s="238"/>
    </row>
    <row r="56" spans="1:17" s="175" customFormat="1" ht="19.5" customHeight="1">
      <c r="B56" s="175" t="s">
        <v>57</v>
      </c>
      <c r="D56" s="175">
        <v>21</v>
      </c>
      <c r="F56" s="175">
        <v>266074.22000000003</v>
      </c>
      <c r="H56" s="238">
        <v>355820.80000000005</v>
      </c>
      <c r="J56" s="242">
        <v>0</v>
      </c>
      <c r="K56" s="242"/>
      <c r="L56" s="241">
        <v>0</v>
      </c>
      <c r="M56" s="221"/>
      <c r="N56" s="223"/>
      <c r="O56" s="238"/>
      <c r="P56" s="238"/>
    </row>
    <row r="57" spans="1:17" s="175" customFormat="1" ht="19.5" customHeight="1">
      <c r="A57" s="239"/>
      <c r="B57" s="239" t="s">
        <v>58</v>
      </c>
      <c r="C57" s="239"/>
      <c r="D57" s="243"/>
      <c r="E57" s="239"/>
      <c r="F57" s="183">
        <v>1365216.17</v>
      </c>
      <c r="G57" s="174"/>
      <c r="H57" s="187">
        <v>4425725.2300000004</v>
      </c>
      <c r="I57" s="174"/>
      <c r="J57" s="60">
        <v>1365216.17</v>
      </c>
      <c r="K57" s="183"/>
      <c r="L57" s="187">
        <v>1965545.96</v>
      </c>
      <c r="M57" s="221"/>
      <c r="N57" s="221"/>
      <c r="O57" s="238"/>
      <c r="P57" s="238"/>
    </row>
    <row r="58" spans="1:17" s="175" customFormat="1" ht="19.5" customHeight="1">
      <c r="B58" s="239" t="s">
        <v>59</v>
      </c>
      <c r="C58" s="239"/>
      <c r="D58" s="244"/>
      <c r="E58" s="239"/>
      <c r="F58" s="183">
        <v>1349001.21</v>
      </c>
      <c r="G58" s="174"/>
      <c r="H58" s="187">
        <v>891903.36</v>
      </c>
      <c r="I58" s="174"/>
      <c r="J58" s="174">
        <v>569816.16999999993</v>
      </c>
      <c r="K58" s="183"/>
      <c r="L58" s="187">
        <v>859393.97</v>
      </c>
      <c r="M58" s="221"/>
      <c r="N58" s="221"/>
      <c r="O58" s="238"/>
      <c r="P58" s="238"/>
    </row>
    <row r="59" spans="1:17" s="175" customFormat="1" ht="19.5" customHeight="1">
      <c r="B59" s="239"/>
      <c r="C59" s="245" t="s">
        <v>60</v>
      </c>
      <c r="D59" s="244"/>
      <c r="E59" s="239"/>
      <c r="F59" s="205">
        <v>180193443.62</v>
      </c>
      <c r="G59" s="174"/>
      <c r="H59" s="205">
        <v>58123135.649999999</v>
      </c>
      <c r="I59" s="174"/>
      <c r="J59" s="225">
        <v>102922044.79000001</v>
      </c>
      <c r="K59" s="183"/>
      <c r="L59" s="205">
        <v>27827410.600000001</v>
      </c>
      <c r="M59" s="221"/>
      <c r="N59" s="221"/>
      <c r="O59" s="238"/>
      <c r="P59" s="238"/>
    </row>
    <row r="60" spans="1:17" s="175" customFormat="1" ht="19.5" customHeight="1">
      <c r="A60" s="245" t="s">
        <v>61</v>
      </c>
      <c r="C60" s="239"/>
      <c r="D60" s="244"/>
      <c r="E60" s="239"/>
      <c r="F60" s="183"/>
      <c r="G60" s="174"/>
      <c r="H60" s="183"/>
      <c r="I60" s="174"/>
      <c r="J60" s="183"/>
      <c r="K60" s="183"/>
      <c r="L60" s="185"/>
      <c r="M60" s="221"/>
      <c r="N60" s="221"/>
      <c r="O60" s="238"/>
      <c r="P60" s="238"/>
    </row>
    <row r="61" spans="1:17" s="175" customFormat="1" ht="19.5" customHeight="1">
      <c r="A61" s="245"/>
      <c r="B61" s="175" t="s">
        <v>62</v>
      </c>
      <c r="C61" s="239"/>
      <c r="D61" s="244">
        <v>20</v>
      </c>
      <c r="E61" s="239"/>
      <c r="F61" s="183">
        <v>59400000</v>
      </c>
      <c r="G61" s="174"/>
      <c r="H61" s="241">
        <v>0</v>
      </c>
      <c r="I61" s="174"/>
      <c r="J61" s="241">
        <v>0</v>
      </c>
      <c r="K61" s="183"/>
      <c r="L61" s="241">
        <v>0</v>
      </c>
      <c r="M61" s="221"/>
      <c r="N61" s="221"/>
      <c r="O61" s="238"/>
      <c r="P61" s="238"/>
    </row>
    <row r="62" spans="1:17" s="175" customFormat="1" ht="19.5" customHeight="1">
      <c r="B62" s="239" t="s">
        <v>63</v>
      </c>
      <c r="C62" s="239"/>
      <c r="D62" s="210">
        <v>21</v>
      </c>
      <c r="E62" s="239"/>
      <c r="F62" s="246">
        <v>155451.33000000002</v>
      </c>
      <c r="G62" s="246"/>
      <c r="H62" s="246">
        <v>339292.13</v>
      </c>
      <c r="I62" s="246"/>
      <c r="J62" s="241">
        <v>0</v>
      </c>
      <c r="K62" s="228"/>
      <c r="L62" s="226">
        <v>0</v>
      </c>
      <c r="M62" s="221"/>
      <c r="N62" s="221"/>
      <c r="O62" s="238"/>
      <c r="P62" s="238"/>
    </row>
    <row r="63" spans="1:17" s="175" customFormat="1" ht="19.5" customHeight="1">
      <c r="A63" s="239"/>
      <c r="B63" s="239" t="s">
        <v>64</v>
      </c>
      <c r="C63" s="239"/>
      <c r="D63" s="175">
        <v>22</v>
      </c>
      <c r="E63" s="239"/>
      <c r="F63" s="175">
        <v>1924947.7</v>
      </c>
      <c r="H63" s="175">
        <v>1601105.42</v>
      </c>
      <c r="J63" s="175">
        <v>1736563.05</v>
      </c>
      <c r="L63" s="175">
        <v>1479283.6</v>
      </c>
      <c r="M63" s="221"/>
      <c r="N63" s="221"/>
      <c r="O63" s="238"/>
      <c r="P63" s="238"/>
    </row>
    <row r="64" spans="1:17" s="175" customFormat="1" ht="19.5" customHeight="1">
      <c r="B64" s="239"/>
      <c r="C64" s="245" t="s">
        <v>65</v>
      </c>
      <c r="D64" s="244"/>
      <c r="F64" s="225">
        <v>61480399.030000001</v>
      </c>
      <c r="G64" s="174"/>
      <c r="H64" s="225">
        <v>1940397.55</v>
      </c>
      <c r="I64" s="174"/>
      <c r="J64" s="205">
        <v>1736563.05</v>
      </c>
      <c r="K64" s="183"/>
      <c r="L64" s="205">
        <v>1479283.6</v>
      </c>
      <c r="M64" s="221"/>
      <c r="N64" s="221"/>
      <c r="O64" s="238"/>
      <c r="P64" s="238"/>
    </row>
    <row r="65" spans="1:16" s="175" customFormat="1" ht="19.5" customHeight="1">
      <c r="A65" s="245" t="s">
        <v>66</v>
      </c>
      <c r="B65" s="239"/>
      <c r="C65" s="239"/>
      <c r="D65" s="244"/>
      <c r="F65" s="205">
        <v>241673842.65000001</v>
      </c>
      <c r="G65" s="174"/>
      <c r="H65" s="205">
        <v>60063533.200000003</v>
      </c>
      <c r="I65" s="174"/>
      <c r="J65" s="225">
        <v>104658607.84</v>
      </c>
      <c r="K65" s="183"/>
      <c r="L65" s="205">
        <v>29306694.199999999</v>
      </c>
      <c r="M65" s="221"/>
      <c r="N65" s="221"/>
      <c r="O65" s="238"/>
      <c r="P65" s="238"/>
    </row>
    <row r="66" spans="1:16" s="7" customFormat="1" ht="18" customHeight="1">
      <c r="A66" s="299"/>
      <c r="B66" s="299"/>
      <c r="C66" s="299"/>
      <c r="D66" s="299"/>
      <c r="E66" s="299"/>
      <c r="F66" s="299"/>
      <c r="G66" s="299"/>
      <c r="H66" s="299"/>
      <c r="I66" s="299"/>
      <c r="J66" s="299"/>
      <c r="K66" s="299"/>
      <c r="L66" s="299"/>
      <c r="M66" s="96"/>
      <c r="N66" s="96"/>
      <c r="O66" s="98"/>
      <c r="P66" s="98"/>
    </row>
    <row r="67" spans="1:16" s="7" customFormat="1" ht="18" customHeight="1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96"/>
      <c r="N67" s="96"/>
      <c r="O67" s="98"/>
      <c r="P67" s="98"/>
    </row>
    <row r="68" spans="1:16" s="7" customFormat="1" ht="18" customHeight="1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96"/>
      <c r="N68" s="96"/>
      <c r="O68" s="98"/>
      <c r="P68" s="98"/>
    </row>
    <row r="69" spans="1:16" s="7" customFormat="1" ht="18" customHeight="1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96"/>
      <c r="N69" s="96"/>
      <c r="O69" s="98"/>
      <c r="P69" s="98"/>
    </row>
    <row r="70" spans="1:16" s="7" customFormat="1" ht="22.8" customHeight="1">
      <c r="A70" s="99"/>
      <c r="B70" s="99"/>
      <c r="C70" s="99"/>
      <c r="D70" s="100"/>
      <c r="F70" s="122"/>
      <c r="G70" s="64"/>
      <c r="H70" s="122"/>
      <c r="I70" s="64"/>
      <c r="J70" s="123"/>
      <c r="K70" s="69"/>
      <c r="L70" s="122"/>
      <c r="M70" s="96"/>
      <c r="N70" s="96"/>
      <c r="O70" s="98"/>
      <c r="P70" s="98"/>
    </row>
    <row r="71" spans="1:16" s="1" customFormat="1" ht="25.2" customHeight="1">
      <c r="A71" s="73"/>
      <c r="B71" s="73"/>
      <c r="C71" s="73"/>
      <c r="D71" s="75"/>
      <c r="F71" s="76"/>
      <c r="G71" s="74"/>
      <c r="H71" s="76"/>
      <c r="I71" s="74"/>
      <c r="J71" s="77"/>
      <c r="K71" s="71"/>
      <c r="L71" s="76"/>
      <c r="M71" s="96"/>
      <c r="N71" s="8"/>
      <c r="O71" s="72"/>
      <c r="P71" s="72"/>
    </row>
    <row r="72" spans="1:16" s="3" customFormat="1" ht="24" customHeight="1">
      <c r="A72" s="302"/>
      <c r="B72" s="302"/>
      <c r="C72" s="302"/>
      <c r="D72" s="302"/>
      <c r="E72" s="302"/>
      <c r="F72" s="302"/>
      <c r="G72" s="302"/>
      <c r="H72" s="302"/>
      <c r="I72" s="302"/>
      <c r="J72" s="302"/>
      <c r="K72" s="302"/>
      <c r="L72" s="302"/>
      <c r="M72" s="96"/>
      <c r="N72" s="9"/>
    </row>
    <row r="73" spans="1:16" s="1" customFormat="1" ht="24" customHeight="1">
      <c r="A73" s="129"/>
      <c r="B73" s="129"/>
      <c r="C73" s="129"/>
      <c r="D73" s="129"/>
      <c r="E73" s="129"/>
      <c r="F73" s="129"/>
      <c r="G73" s="129"/>
      <c r="H73" s="129"/>
      <c r="I73" s="129"/>
      <c r="J73" s="131"/>
      <c r="K73" s="131"/>
      <c r="L73" s="132" t="s">
        <v>16</v>
      </c>
      <c r="M73" s="96"/>
    </row>
    <row r="74" spans="1:16" s="1" customFormat="1" ht="24" customHeight="1">
      <c r="A74" s="129"/>
      <c r="B74" s="129"/>
      <c r="C74" s="129"/>
      <c r="D74" s="129"/>
      <c r="E74" s="129"/>
      <c r="F74" s="129"/>
      <c r="G74" s="129"/>
      <c r="H74" s="129"/>
      <c r="I74" s="129"/>
      <c r="J74" s="131"/>
      <c r="K74" s="131"/>
      <c r="L74" s="132" t="s">
        <v>17</v>
      </c>
      <c r="M74" s="96"/>
    </row>
    <row r="75" spans="1:16" s="3" customFormat="1" ht="24" customHeight="1">
      <c r="A75" s="303" t="s">
        <v>9</v>
      </c>
      <c r="B75" s="303"/>
      <c r="C75" s="303"/>
      <c r="D75" s="303"/>
      <c r="E75" s="303"/>
      <c r="F75" s="303"/>
      <c r="G75" s="303"/>
      <c r="H75" s="303"/>
      <c r="I75" s="303"/>
      <c r="J75" s="303"/>
      <c r="K75" s="303"/>
      <c r="L75" s="303"/>
      <c r="M75" s="96"/>
      <c r="N75" s="9"/>
    </row>
    <row r="76" spans="1:16" s="3" customFormat="1" ht="24" customHeight="1">
      <c r="A76" s="304" t="s">
        <v>18</v>
      </c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96"/>
      <c r="N76" s="9"/>
    </row>
    <row r="77" spans="1:16" s="3" customFormat="1" ht="24" customHeight="1">
      <c r="A77" s="304" t="s">
        <v>19</v>
      </c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96"/>
      <c r="N77" s="9"/>
    </row>
    <row r="78" spans="1:16" s="3" customFormat="1" ht="24" customHeight="1">
      <c r="A78" s="304" t="s">
        <v>20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96"/>
      <c r="N78" s="9"/>
    </row>
    <row r="79" spans="1:16" s="3" customFormat="1" ht="6" customHeight="1">
      <c r="A79" s="13"/>
      <c r="B79" s="13"/>
      <c r="C79" s="13"/>
      <c r="D79" s="119"/>
      <c r="E79" s="13"/>
      <c r="F79" s="13"/>
      <c r="G79" s="63"/>
      <c r="H79" s="13"/>
      <c r="I79" s="63"/>
      <c r="J79" s="63"/>
      <c r="K79" s="1"/>
      <c r="L79" s="1"/>
      <c r="M79" s="96"/>
      <c r="N79" s="9"/>
    </row>
    <row r="80" spans="1:16" s="3" customFormat="1" ht="21" customHeight="1">
      <c r="A80" s="305" t="s">
        <v>67</v>
      </c>
      <c r="B80" s="300"/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96"/>
      <c r="N80" s="9"/>
    </row>
    <row r="81" spans="1:22" s="175" customFormat="1" ht="20.85" customHeight="1">
      <c r="D81" s="210"/>
      <c r="E81" s="211"/>
      <c r="F81" s="306" t="s">
        <v>29</v>
      </c>
      <c r="G81" s="306"/>
      <c r="H81" s="306"/>
      <c r="I81" s="306"/>
      <c r="J81" s="306"/>
      <c r="K81" s="306"/>
      <c r="L81" s="306"/>
      <c r="M81" s="221"/>
      <c r="N81" s="221"/>
    </row>
    <row r="82" spans="1:22" s="175" customFormat="1" ht="20.85" customHeight="1">
      <c r="D82" s="210"/>
      <c r="E82" s="176"/>
      <c r="F82" s="328" t="s">
        <v>22</v>
      </c>
      <c r="G82" s="328"/>
      <c r="H82" s="328"/>
      <c r="I82" s="329"/>
      <c r="J82" s="328" t="s">
        <v>23</v>
      </c>
      <c r="K82" s="328"/>
      <c r="L82" s="328"/>
      <c r="M82" s="221"/>
      <c r="N82" s="221"/>
    </row>
    <row r="83" spans="1:22" s="175" customFormat="1" ht="20.85" customHeight="1">
      <c r="D83" s="296"/>
      <c r="E83" s="176"/>
      <c r="F83" s="330" t="s">
        <v>24</v>
      </c>
      <c r="G83" s="330"/>
      <c r="H83" s="330"/>
      <c r="I83" s="331"/>
      <c r="J83" s="330" t="s">
        <v>24</v>
      </c>
      <c r="K83" s="330"/>
      <c r="L83" s="330"/>
      <c r="M83" s="221"/>
      <c r="N83" s="221"/>
    </row>
    <row r="84" spans="1:22" s="175" customFormat="1" ht="20.85" customHeight="1">
      <c r="D84" s="210"/>
      <c r="E84" s="176"/>
      <c r="F84" s="212" t="s">
        <v>25</v>
      </c>
      <c r="G84" s="177"/>
      <c r="H84" s="212" t="s">
        <v>27</v>
      </c>
      <c r="I84" s="177"/>
      <c r="J84" s="212" t="s">
        <v>25</v>
      </c>
      <c r="K84" s="212"/>
      <c r="L84" s="212" t="s">
        <v>27</v>
      </c>
      <c r="M84" s="221"/>
      <c r="N84" s="221"/>
    </row>
    <row r="85" spans="1:22" s="175" customFormat="1" ht="20.85" customHeight="1">
      <c r="D85" s="175" t="s">
        <v>30</v>
      </c>
      <c r="F85" s="213" t="s">
        <v>26</v>
      </c>
      <c r="G85" s="177"/>
      <c r="H85" s="213" t="s">
        <v>28</v>
      </c>
      <c r="I85" s="177"/>
      <c r="J85" s="213" t="s">
        <v>26</v>
      </c>
      <c r="K85" s="214"/>
      <c r="L85" s="213" t="s">
        <v>28</v>
      </c>
      <c r="M85" s="221"/>
      <c r="N85" s="221"/>
    </row>
    <row r="86" spans="1:22" s="215" customFormat="1" ht="20.85" customHeight="1">
      <c r="A86" s="245" t="s">
        <v>68</v>
      </c>
      <c r="B86" s="245"/>
      <c r="C86" s="245"/>
      <c r="D86" s="244">
        <v>29</v>
      </c>
      <c r="E86" s="245"/>
      <c r="F86" s="236"/>
      <c r="G86" s="177"/>
      <c r="H86" s="236"/>
      <c r="I86" s="177"/>
      <c r="J86" s="236"/>
      <c r="K86" s="236"/>
      <c r="L86" s="237"/>
      <c r="M86" s="221"/>
      <c r="N86" s="221"/>
    </row>
    <row r="87" spans="1:22" s="175" customFormat="1" ht="20.85" customHeight="1">
      <c r="A87" s="245" t="s">
        <v>69</v>
      </c>
      <c r="B87" s="245"/>
      <c r="C87" s="239"/>
      <c r="D87" s="244"/>
      <c r="E87" s="239"/>
      <c r="F87" s="203"/>
      <c r="G87" s="203"/>
      <c r="H87" s="203"/>
      <c r="I87" s="203"/>
      <c r="J87" s="203"/>
      <c r="K87" s="203"/>
      <c r="L87" s="204"/>
      <c r="M87" s="221"/>
      <c r="N87" s="221"/>
    </row>
    <row r="88" spans="1:22" s="175" customFormat="1" ht="20.85" customHeight="1">
      <c r="A88" s="239"/>
      <c r="B88" s="239" t="s">
        <v>70</v>
      </c>
      <c r="C88" s="239"/>
      <c r="D88" s="244"/>
      <c r="E88" s="239"/>
      <c r="F88" s="203"/>
      <c r="G88" s="203"/>
      <c r="H88" s="203"/>
      <c r="I88" s="203"/>
      <c r="J88" s="203"/>
      <c r="K88" s="203"/>
      <c r="L88" s="204"/>
      <c r="M88" s="221"/>
      <c r="N88" s="221"/>
    </row>
    <row r="89" spans="1:22" s="175" customFormat="1" ht="20.85" customHeight="1" thickBot="1">
      <c r="A89" s="239"/>
      <c r="B89" s="239"/>
      <c r="C89" s="332" t="s">
        <v>72</v>
      </c>
      <c r="D89" s="332"/>
      <c r="E89" s="239"/>
      <c r="F89" s="247">
        <v>337000000</v>
      </c>
      <c r="G89" s="203"/>
      <c r="H89" s="203"/>
      <c r="I89" s="203"/>
      <c r="J89" s="247">
        <v>337000000</v>
      </c>
      <c r="K89" s="203"/>
      <c r="L89" s="204"/>
      <c r="M89" s="221"/>
      <c r="N89" s="221"/>
    </row>
    <row r="90" spans="1:22" s="175" customFormat="1" ht="20.85" customHeight="1" thickTop="1" thickBot="1">
      <c r="A90" s="239"/>
      <c r="B90" s="239"/>
      <c r="C90" s="332" t="s">
        <v>71</v>
      </c>
      <c r="D90" s="332"/>
      <c r="E90" s="239"/>
      <c r="G90" s="203"/>
      <c r="H90" s="247">
        <v>333500000</v>
      </c>
      <c r="I90" s="203"/>
      <c r="K90" s="203"/>
      <c r="L90" s="247">
        <v>333500000</v>
      </c>
      <c r="M90" s="221"/>
      <c r="N90" s="221"/>
    </row>
    <row r="91" spans="1:22" s="192" customFormat="1" ht="20.85" customHeight="1" thickTop="1">
      <c r="A91" s="333" t="s">
        <v>73</v>
      </c>
      <c r="E91" s="248"/>
      <c r="F91" s="203"/>
      <c r="G91" s="249"/>
      <c r="H91" s="249"/>
      <c r="I91" s="249"/>
      <c r="J91" s="249"/>
      <c r="K91" s="249"/>
      <c r="L91" s="249"/>
      <c r="M91" s="221"/>
      <c r="N91" s="175"/>
    </row>
    <row r="92" spans="1:22" s="192" customFormat="1" ht="20.85" customHeight="1">
      <c r="C92" s="332" t="s">
        <v>74</v>
      </c>
      <c r="D92" s="332"/>
      <c r="E92" s="248"/>
      <c r="F92" s="185">
        <v>250000000</v>
      </c>
      <c r="G92" s="249"/>
      <c r="H92" s="185">
        <v>250000000</v>
      </c>
      <c r="I92" s="249"/>
      <c r="J92" s="185">
        <v>250000000</v>
      </c>
      <c r="K92" s="249"/>
      <c r="L92" s="185">
        <v>250000000</v>
      </c>
      <c r="M92" s="221"/>
      <c r="N92" s="175"/>
    </row>
    <row r="93" spans="1:22" s="192" customFormat="1" ht="20.85" customHeight="1">
      <c r="A93" s="192" t="s">
        <v>75</v>
      </c>
      <c r="C93" s="297"/>
      <c r="D93" s="297"/>
      <c r="E93" s="248"/>
      <c r="F93" s="185"/>
      <c r="G93" s="249"/>
      <c r="H93" s="185"/>
      <c r="I93" s="249"/>
      <c r="J93" s="185"/>
      <c r="K93" s="249"/>
      <c r="L93" s="185"/>
      <c r="M93" s="221"/>
      <c r="N93" s="175"/>
    </row>
    <row r="94" spans="1:22" s="192" customFormat="1" ht="20.85" customHeight="1">
      <c r="B94" s="192" t="s">
        <v>76</v>
      </c>
      <c r="C94" s="250"/>
      <c r="D94" s="250"/>
      <c r="E94" s="248"/>
      <c r="F94" s="185">
        <v>-18621.43</v>
      </c>
      <c r="G94" s="249"/>
      <c r="H94" s="222">
        <v>0</v>
      </c>
      <c r="I94" s="291"/>
      <c r="J94" s="222">
        <v>0</v>
      </c>
      <c r="K94" s="291"/>
      <c r="L94" s="222">
        <v>0</v>
      </c>
      <c r="M94" s="221"/>
      <c r="N94" s="175"/>
    </row>
    <row r="95" spans="1:22" s="175" customFormat="1" ht="20.85" customHeight="1">
      <c r="A95" s="251" t="s">
        <v>77</v>
      </c>
      <c r="B95" s="192"/>
      <c r="C95" s="192"/>
      <c r="D95" s="210"/>
      <c r="E95" s="211"/>
      <c r="F95" s="203"/>
      <c r="G95" s="183"/>
      <c r="H95" s="60"/>
      <c r="I95" s="183"/>
      <c r="J95" s="60"/>
      <c r="K95" s="183"/>
      <c r="L95" s="185"/>
      <c r="M95" s="221"/>
    </row>
    <row r="96" spans="1:22" s="175" customFormat="1" ht="20.85" customHeight="1">
      <c r="A96" s="192"/>
      <c r="B96" s="192" t="s">
        <v>78</v>
      </c>
      <c r="C96" s="192"/>
      <c r="D96" s="210"/>
      <c r="E96" s="211"/>
      <c r="F96" s="60"/>
      <c r="G96" s="183"/>
      <c r="H96" s="60"/>
      <c r="I96" s="183"/>
      <c r="J96" s="60"/>
      <c r="K96" s="183"/>
      <c r="L96" s="185"/>
      <c r="M96" s="221"/>
      <c r="S96" s="238"/>
      <c r="T96" s="238"/>
      <c r="U96" s="238"/>
      <c r="V96" s="238"/>
    </row>
    <row r="97" spans="1:14" s="175" customFormat="1" ht="20.85" customHeight="1">
      <c r="A97" s="192"/>
      <c r="B97" s="192" t="s">
        <v>4</v>
      </c>
      <c r="C97" s="192" t="s">
        <v>79</v>
      </c>
      <c r="D97" s="210">
        <v>25</v>
      </c>
      <c r="E97" s="211"/>
      <c r="F97" s="60">
        <v>5499699.8499999996</v>
      </c>
      <c r="G97" s="183"/>
      <c r="H97" s="60">
        <v>1498212.27</v>
      </c>
      <c r="I97" s="183"/>
      <c r="J97" s="60">
        <v>3531370.87</v>
      </c>
      <c r="K97" s="183"/>
      <c r="L97" s="185">
        <v>1498212.27</v>
      </c>
      <c r="M97" s="238"/>
    </row>
    <row r="98" spans="1:14" s="175" customFormat="1" ht="20.85" customHeight="1">
      <c r="A98" s="192"/>
      <c r="B98" s="192" t="s">
        <v>80</v>
      </c>
      <c r="C98" s="192"/>
      <c r="D98" s="210"/>
      <c r="E98" s="211"/>
      <c r="F98" s="60">
        <v>4639198.8599999901</v>
      </c>
      <c r="G98" s="183"/>
      <c r="H98" s="60">
        <v>38436967.990000002</v>
      </c>
      <c r="I98" s="183"/>
      <c r="J98" s="60">
        <v>3309034.0900000036</v>
      </c>
      <c r="K98" s="183"/>
      <c r="L98" s="185">
        <v>12849935.33</v>
      </c>
      <c r="M98" s="238"/>
    </row>
    <row r="99" spans="1:14" s="175" customFormat="1" ht="20.85" customHeight="1">
      <c r="A99" s="224" t="s">
        <v>81</v>
      </c>
      <c r="D99" s="210"/>
      <c r="E99" s="211"/>
      <c r="F99" s="252">
        <v>260120277.27999997</v>
      </c>
      <c r="G99" s="183"/>
      <c r="H99" s="252">
        <v>289935180.25999999</v>
      </c>
      <c r="I99" s="183"/>
      <c r="J99" s="252">
        <v>256840404.96000001</v>
      </c>
      <c r="K99" s="253"/>
      <c r="L99" s="252">
        <v>264348147.59999999</v>
      </c>
      <c r="M99" s="232"/>
    </row>
    <row r="100" spans="1:14" s="175" customFormat="1" ht="20.85" customHeight="1">
      <c r="A100" s="215" t="s">
        <v>82</v>
      </c>
      <c r="D100" s="210"/>
      <c r="E100" s="211"/>
      <c r="F100" s="193">
        <v>14289003.42</v>
      </c>
      <c r="G100" s="183"/>
      <c r="H100" s="193">
        <v>34797549.490000002</v>
      </c>
      <c r="I100" s="183"/>
      <c r="J100" s="254">
        <v>0</v>
      </c>
      <c r="K100" s="226"/>
      <c r="L100" s="254">
        <v>0</v>
      </c>
    </row>
    <row r="101" spans="1:14" s="175" customFormat="1" ht="20.85" customHeight="1">
      <c r="A101" s="224" t="s">
        <v>83</v>
      </c>
      <c r="D101" s="210"/>
      <c r="E101" s="211"/>
      <c r="F101" s="193">
        <v>274409280.69999999</v>
      </c>
      <c r="G101" s="183"/>
      <c r="H101" s="193">
        <v>324732729.75</v>
      </c>
      <c r="I101" s="183"/>
      <c r="J101" s="205">
        <v>256840404.96000001</v>
      </c>
      <c r="K101" s="253"/>
      <c r="L101" s="205">
        <v>264348147.59999999</v>
      </c>
      <c r="M101" s="232"/>
    </row>
    <row r="102" spans="1:14" s="175" customFormat="1" ht="20.85" customHeight="1" thickBot="1">
      <c r="A102" s="215" t="s">
        <v>84</v>
      </c>
      <c r="D102" s="210"/>
      <c r="E102" s="211"/>
      <c r="F102" s="255">
        <v>516083123.35000002</v>
      </c>
      <c r="G102" s="183"/>
      <c r="H102" s="255">
        <v>384796262.94999999</v>
      </c>
      <c r="I102" s="183"/>
      <c r="J102" s="255">
        <v>361499012.80000001</v>
      </c>
      <c r="K102" s="240"/>
      <c r="L102" s="255">
        <v>293654841.80000001</v>
      </c>
      <c r="M102" s="232"/>
      <c r="N102" s="232"/>
    </row>
    <row r="103" spans="1:14" s="7" customFormat="1" ht="24" customHeight="1" thickTop="1">
      <c r="A103" s="300"/>
      <c r="B103" s="300"/>
      <c r="C103" s="300"/>
      <c r="D103" s="300"/>
      <c r="E103" s="300"/>
      <c r="F103" s="300"/>
      <c r="G103" s="300"/>
      <c r="H103" s="300"/>
      <c r="I103" s="300"/>
      <c r="J103" s="300"/>
      <c r="K103" s="300"/>
      <c r="L103" s="300"/>
      <c r="M103" s="97"/>
      <c r="N103" s="97"/>
    </row>
    <row r="104" spans="1:14" s="7" customFormat="1" ht="24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97"/>
      <c r="N104" s="97"/>
    </row>
    <row r="105" spans="1:14" s="7" customFormat="1" ht="22.2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97"/>
      <c r="N105" s="97"/>
    </row>
    <row r="106" spans="1:14" s="95" customFormat="1" ht="19.2" customHeight="1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96"/>
      <c r="N106" s="96"/>
    </row>
    <row r="107" spans="1:14" s="95" customFormat="1" ht="19.95" customHeight="1">
      <c r="A107" s="124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96"/>
      <c r="N107" s="96"/>
    </row>
    <row r="108" spans="1:14" ht="24" customHeight="1">
      <c r="A108" s="302"/>
      <c r="B108" s="302"/>
      <c r="C108" s="302"/>
      <c r="D108" s="302"/>
      <c r="E108" s="302"/>
      <c r="F108" s="302"/>
      <c r="G108" s="302"/>
      <c r="H108" s="302"/>
      <c r="I108" s="302"/>
      <c r="J108" s="302"/>
      <c r="K108" s="302"/>
      <c r="L108" s="302"/>
    </row>
    <row r="109" spans="1:14" ht="24" customHeight="1">
      <c r="F109" s="12">
        <f>F102-F31</f>
        <v>0</v>
      </c>
      <c r="G109" s="12">
        <f>G102-G31</f>
        <v>0</v>
      </c>
      <c r="H109" s="12">
        <f>H102-H31</f>
        <v>0</v>
      </c>
      <c r="I109" s="12">
        <f>I102-I31</f>
        <v>0</v>
      </c>
      <c r="J109" s="12">
        <f>J102-J31</f>
        <v>0</v>
      </c>
      <c r="K109" s="12">
        <f>K102-K31</f>
        <v>0</v>
      </c>
      <c r="L109" s="12">
        <f>L102-L31</f>
        <v>0</v>
      </c>
    </row>
  </sheetData>
  <mergeCells count="39">
    <mergeCell ref="F11:H11"/>
    <mergeCell ref="J11:L11"/>
    <mergeCell ref="F47:H47"/>
    <mergeCell ref="J47:L47"/>
    <mergeCell ref="F83:H83"/>
    <mergeCell ref="J83:L83"/>
    <mergeCell ref="A3:L3"/>
    <mergeCell ref="F46:H46"/>
    <mergeCell ref="F45:L45"/>
    <mergeCell ref="F9:L9"/>
    <mergeCell ref="F82:H82"/>
    <mergeCell ref="F81:L81"/>
    <mergeCell ref="A41:L41"/>
    <mergeCell ref="A40:L40"/>
    <mergeCell ref="A42:L42"/>
    <mergeCell ref="J46:L46"/>
    <mergeCell ref="A72:L72"/>
    <mergeCell ref="A75:L75"/>
    <mergeCell ref="A76:L76"/>
    <mergeCell ref="A77:L77"/>
    <mergeCell ref="A44:L44"/>
    <mergeCell ref="A108:L108"/>
    <mergeCell ref="A78:L78"/>
    <mergeCell ref="A80:L80"/>
    <mergeCell ref="J82:L82"/>
    <mergeCell ref="A4:L4"/>
    <mergeCell ref="A5:L5"/>
    <mergeCell ref="A6:L6"/>
    <mergeCell ref="A8:L8"/>
    <mergeCell ref="J10:L10"/>
    <mergeCell ref="F10:H10"/>
    <mergeCell ref="A66:L66"/>
    <mergeCell ref="A103:L103"/>
    <mergeCell ref="D12:E12"/>
    <mergeCell ref="A36:L36"/>
    <mergeCell ref="A39:L39"/>
    <mergeCell ref="C90:D90"/>
    <mergeCell ref="C92:D92"/>
    <mergeCell ref="C89:D89"/>
  </mergeCells>
  <pageMargins left="0.9055118110236221" right="0.39370078740157483" top="0.51181102362204722" bottom="0.78740157480314965" header="0.51181102362204722" footer="0.51181102362204722"/>
  <pageSetup paperSize="9" scale="97" firstPageNumber="7" orientation="portrait" useFirstPageNumber="1" r:id="rId1"/>
  <rowBreaks count="2" manualBreakCount="2">
    <brk id="36" max="12" man="1"/>
    <brk id="7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45F8-F4AB-4B23-849D-8684B945D7F3}">
  <dimension ref="A1:AC366"/>
  <sheetViews>
    <sheetView view="pageBreakPreview" topLeftCell="A30" zoomScale="96" zoomScaleSheetLayoutView="96" workbookViewId="0">
      <selection activeCell="L9" sqref="L9"/>
    </sheetView>
  </sheetViews>
  <sheetFormatPr defaultColWidth="5.21875" defaultRowHeight="24" customHeight="1"/>
  <cols>
    <col min="1" max="1" width="1.21875" style="25" customWidth="1"/>
    <col min="2" max="2" width="27.44140625" style="25" customWidth="1"/>
    <col min="3" max="3" width="4.44140625" style="43" customWidth="1"/>
    <col min="4" max="4" width="2.109375" style="24" customWidth="1"/>
    <col min="5" max="5" width="12.21875" style="45" customWidth="1"/>
    <col min="6" max="6" width="0.77734375" style="46" customWidth="1"/>
    <col min="7" max="7" width="12.109375" style="45" customWidth="1"/>
    <col min="8" max="8" width="0.77734375" style="46" customWidth="1"/>
    <col min="9" max="9" width="12.21875" style="46" customWidth="1"/>
    <col min="10" max="10" width="0.77734375" style="46" customWidth="1"/>
    <col min="11" max="11" width="12.77734375" style="46" customWidth="1"/>
    <col min="12" max="13" width="16.77734375" style="46" customWidth="1"/>
    <col min="14" max="14" width="11.77734375" style="24" customWidth="1"/>
    <col min="15" max="15" width="12" style="25" customWidth="1"/>
    <col min="16" max="16" width="15.109375" style="25" customWidth="1"/>
    <col min="17" max="17" width="12.77734375" style="25" customWidth="1"/>
    <col min="18" max="18" width="10.21875" style="25" customWidth="1"/>
    <col min="19" max="20" width="11.77734375" style="25" bestFit="1" customWidth="1"/>
    <col min="21" max="21" width="11.109375" style="25" bestFit="1" customWidth="1"/>
    <col min="22" max="22" width="11.77734375" style="25" bestFit="1" customWidth="1"/>
    <col min="23" max="23" width="13.77734375" style="25" customWidth="1"/>
    <col min="24" max="24" width="5.77734375" style="25" customWidth="1"/>
    <col min="25" max="25" width="15.21875" style="25" bestFit="1" customWidth="1"/>
    <col min="26" max="26" width="5.21875" style="25"/>
    <col min="27" max="27" width="9" style="25" bestFit="1" customWidth="1"/>
    <col min="28" max="28" width="11.77734375" style="25" bestFit="1" customWidth="1"/>
    <col min="29" max="29" width="11.109375" style="25" bestFit="1" customWidth="1"/>
    <col min="30" max="16384" width="5.21875" style="25"/>
  </cols>
  <sheetData>
    <row r="1" spans="1:28" s="15" customFormat="1" ht="2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2" t="s">
        <v>16</v>
      </c>
      <c r="L1" s="13"/>
      <c r="M1" s="13"/>
      <c r="N1" s="14"/>
    </row>
    <row r="2" spans="1:28" s="15" customFormat="1" ht="24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2" t="s">
        <v>17</v>
      </c>
      <c r="L2" s="13"/>
      <c r="M2" s="13"/>
      <c r="N2" s="14"/>
    </row>
    <row r="3" spans="1:28" s="15" customFormat="1" ht="24" customHeight="1">
      <c r="A3" s="300" t="s">
        <v>7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13"/>
      <c r="M3" s="13"/>
      <c r="N3" s="14"/>
    </row>
    <row r="4" spans="1:28" s="14" customFormat="1" ht="24" customHeight="1">
      <c r="A4" s="304" t="s">
        <v>18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16"/>
      <c r="M4" s="16"/>
      <c r="N4" s="17"/>
      <c r="T4" s="18"/>
      <c r="U4" s="18"/>
      <c r="V4" s="18"/>
      <c r="W4" s="18"/>
      <c r="X4" s="18"/>
    </row>
    <row r="5" spans="1:28" s="14" customFormat="1" ht="24" customHeight="1">
      <c r="A5" s="313" t="s">
        <v>85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19"/>
      <c r="M5" s="19"/>
      <c r="N5" s="20"/>
      <c r="O5" s="20"/>
      <c r="T5" s="18"/>
      <c r="U5" s="18"/>
      <c r="V5" s="18"/>
      <c r="W5" s="18"/>
      <c r="X5" s="18"/>
    </row>
    <row r="6" spans="1:28" s="14" customFormat="1" ht="24" customHeight="1">
      <c r="A6" s="312" t="s">
        <v>87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21"/>
      <c r="M6" s="21"/>
      <c r="T6" s="18"/>
      <c r="U6" s="18"/>
      <c r="V6" s="18"/>
      <c r="W6" s="18"/>
      <c r="X6" s="18"/>
    </row>
    <row r="7" spans="1:28" s="14" customFormat="1" ht="19.0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2"/>
      <c r="T7" s="18"/>
      <c r="U7" s="18"/>
      <c r="V7" s="18"/>
      <c r="W7" s="18"/>
      <c r="X7" s="18"/>
    </row>
    <row r="8" spans="1:28" s="82" customFormat="1" ht="16.5" customHeight="1">
      <c r="A8" s="78"/>
      <c r="B8" s="78"/>
      <c r="C8" s="79"/>
      <c r="D8" s="80"/>
      <c r="E8" s="311" t="s">
        <v>29</v>
      </c>
      <c r="F8" s="311"/>
      <c r="G8" s="311"/>
      <c r="H8" s="311"/>
      <c r="I8" s="311"/>
      <c r="J8" s="311"/>
      <c r="K8" s="311"/>
      <c r="L8" s="256"/>
      <c r="M8" s="256"/>
      <c r="N8" s="80"/>
      <c r="T8" s="101"/>
      <c r="U8" s="101"/>
      <c r="V8" s="101"/>
      <c r="W8" s="101"/>
      <c r="X8" s="101"/>
    </row>
    <row r="9" spans="1:28" s="82" customFormat="1" ht="16.5" customHeight="1">
      <c r="C9" s="79"/>
      <c r="D9" s="80"/>
      <c r="E9" s="328" t="s">
        <v>22</v>
      </c>
      <c r="F9" s="328"/>
      <c r="G9" s="328"/>
      <c r="H9" s="329"/>
      <c r="I9" s="328" t="s">
        <v>23</v>
      </c>
      <c r="J9" s="328"/>
      <c r="K9" s="328"/>
      <c r="L9" s="257"/>
      <c r="M9" s="257"/>
      <c r="N9" s="80"/>
      <c r="T9" s="101"/>
      <c r="U9" s="101"/>
      <c r="V9" s="101"/>
      <c r="W9" s="101"/>
      <c r="X9" s="101"/>
    </row>
    <row r="10" spans="1:28" s="82" customFormat="1" ht="16.5" customHeight="1">
      <c r="C10" s="79"/>
      <c r="D10" s="80"/>
      <c r="E10" s="330" t="s">
        <v>24</v>
      </c>
      <c r="F10" s="330"/>
      <c r="G10" s="330"/>
      <c r="H10" s="331"/>
      <c r="I10" s="330" t="s">
        <v>24</v>
      </c>
      <c r="J10" s="330"/>
      <c r="K10" s="330"/>
      <c r="L10" s="257"/>
      <c r="M10" s="257"/>
      <c r="N10" s="80"/>
      <c r="T10" s="101"/>
      <c r="U10" s="101"/>
      <c r="V10" s="101"/>
      <c r="W10" s="101"/>
      <c r="X10" s="101"/>
    </row>
    <row r="11" spans="1:28" s="82" customFormat="1" ht="16.5" customHeight="1">
      <c r="C11" s="89" t="s">
        <v>30</v>
      </c>
      <c r="D11" s="89"/>
      <c r="E11" s="213" t="s">
        <v>26</v>
      </c>
      <c r="F11" s="177"/>
      <c r="G11" s="213" t="s">
        <v>28</v>
      </c>
      <c r="H11" s="177"/>
      <c r="I11" s="213" t="s">
        <v>26</v>
      </c>
      <c r="J11" s="214"/>
      <c r="K11" s="213" t="s">
        <v>28</v>
      </c>
      <c r="L11" s="88"/>
      <c r="M11" s="88"/>
      <c r="N11" s="80"/>
      <c r="T11" s="101"/>
      <c r="U11" s="101"/>
      <c r="V11" s="101"/>
      <c r="W11" s="101"/>
      <c r="X11" s="101"/>
    </row>
    <row r="12" spans="1:28" s="82" customFormat="1" ht="16.5" customHeight="1">
      <c r="A12" s="135" t="s">
        <v>88</v>
      </c>
      <c r="C12" s="86"/>
      <c r="D12" s="86"/>
      <c r="E12" s="88"/>
      <c r="F12" s="84"/>
      <c r="G12" s="88"/>
      <c r="H12" s="84"/>
      <c r="I12" s="88"/>
      <c r="J12" s="85"/>
      <c r="K12" s="88"/>
      <c r="L12" s="88"/>
      <c r="M12" s="88"/>
      <c r="N12" s="80"/>
      <c r="T12" s="101"/>
      <c r="U12" s="101"/>
      <c r="V12" s="101"/>
      <c r="W12" s="101"/>
      <c r="X12" s="101"/>
    </row>
    <row r="13" spans="1:28" s="82" customFormat="1" ht="16.5" customHeight="1">
      <c r="B13" s="89" t="s">
        <v>98</v>
      </c>
      <c r="C13" s="90"/>
      <c r="D13" s="86"/>
      <c r="E13" s="101">
        <v>59883345.249999985</v>
      </c>
      <c r="F13" s="102"/>
      <c r="G13" s="101">
        <v>37110804.709999993</v>
      </c>
      <c r="H13" s="102"/>
      <c r="I13" s="102">
        <v>27108252.140000001</v>
      </c>
      <c r="J13" s="102"/>
      <c r="K13" s="102">
        <v>10856281.349999998</v>
      </c>
      <c r="L13" s="258"/>
      <c r="M13" s="258"/>
      <c r="N13" s="259"/>
      <c r="P13" s="101"/>
      <c r="T13" s="101"/>
      <c r="U13" s="101"/>
      <c r="V13" s="101"/>
      <c r="W13" s="101"/>
      <c r="X13" s="101"/>
    </row>
    <row r="14" spans="1:28" s="82" customFormat="1" ht="16.5" customHeight="1">
      <c r="B14" s="89" t="s">
        <v>99</v>
      </c>
      <c r="C14" s="90"/>
      <c r="D14" s="86"/>
      <c r="E14" s="101">
        <v>120000</v>
      </c>
      <c r="F14" s="103"/>
      <c r="G14" s="125">
        <v>0</v>
      </c>
      <c r="H14" s="103"/>
      <c r="I14" s="102">
        <v>540000</v>
      </c>
      <c r="J14" s="103"/>
      <c r="K14" s="102">
        <v>420000</v>
      </c>
      <c r="L14" s="258"/>
      <c r="M14" s="258"/>
      <c r="N14" s="259"/>
      <c r="O14" s="260"/>
      <c r="P14" s="101"/>
      <c r="T14" s="101"/>
      <c r="U14" s="101"/>
      <c r="V14" s="101"/>
      <c r="W14" s="101"/>
      <c r="X14" s="101"/>
      <c r="AB14" s="101"/>
    </row>
    <row r="15" spans="1:28" s="82" customFormat="1" ht="16.5" customHeight="1">
      <c r="B15" s="89" t="s">
        <v>100</v>
      </c>
      <c r="C15" s="90"/>
      <c r="D15" s="86"/>
      <c r="E15" s="101">
        <v>345487.31999999989</v>
      </c>
      <c r="F15" s="103"/>
      <c r="G15" s="101">
        <v>125218.93999999994</v>
      </c>
      <c r="H15" s="103"/>
      <c r="I15" s="102">
        <v>770347.42</v>
      </c>
      <c r="J15" s="103"/>
      <c r="K15" s="102">
        <v>261730.25999999989</v>
      </c>
      <c r="L15" s="258"/>
      <c r="M15" s="258"/>
      <c r="N15" s="259"/>
      <c r="O15" s="260"/>
      <c r="P15" s="101"/>
      <c r="T15" s="101"/>
      <c r="U15" s="101"/>
      <c r="V15" s="101"/>
      <c r="W15" s="101"/>
      <c r="X15" s="101"/>
      <c r="AB15" s="101"/>
    </row>
    <row r="16" spans="1:28" s="82" customFormat="1" ht="16.5" customHeight="1">
      <c r="A16" s="136" t="s">
        <v>89</v>
      </c>
      <c r="B16" s="89"/>
      <c r="C16" s="90"/>
      <c r="D16" s="86"/>
      <c r="E16" s="104">
        <v>60348832.569999985</v>
      </c>
      <c r="F16" s="103">
        <v>103777385</v>
      </c>
      <c r="G16" s="104">
        <v>37236023.649999991</v>
      </c>
      <c r="H16" s="103">
        <v>103777385</v>
      </c>
      <c r="I16" s="104">
        <v>28418599.560000002</v>
      </c>
      <c r="J16" s="103">
        <v>103777385</v>
      </c>
      <c r="K16" s="104">
        <v>11538011.609999998</v>
      </c>
      <c r="L16" s="258"/>
      <c r="M16" s="258"/>
      <c r="N16" s="259"/>
      <c r="O16" s="260"/>
      <c r="P16" s="101"/>
      <c r="Q16" s="261"/>
      <c r="T16" s="101"/>
      <c r="U16" s="101"/>
      <c r="V16" s="101"/>
      <c r="W16" s="101"/>
      <c r="X16" s="101"/>
      <c r="AB16" s="101"/>
    </row>
    <row r="17" spans="1:24" s="82" customFormat="1" ht="16.5" customHeight="1">
      <c r="A17" s="136" t="s">
        <v>90</v>
      </c>
      <c r="C17" s="90"/>
      <c r="D17" s="86"/>
      <c r="E17" s="105"/>
      <c r="F17" s="102"/>
      <c r="G17" s="105"/>
      <c r="H17" s="102"/>
      <c r="I17" s="105"/>
      <c r="J17" s="102"/>
      <c r="K17" s="105"/>
      <c r="L17" s="258"/>
      <c r="M17" s="258"/>
      <c r="N17" s="80"/>
      <c r="P17" s="101"/>
      <c r="T17" s="101"/>
      <c r="U17" s="101"/>
      <c r="V17" s="101"/>
      <c r="W17" s="101"/>
      <c r="X17" s="101"/>
    </row>
    <row r="18" spans="1:24" s="82" customFormat="1" ht="16.5" customHeight="1">
      <c r="A18" s="89"/>
      <c r="B18" s="82" t="s">
        <v>101</v>
      </c>
      <c r="C18" s="90"/>
      <c r="D18" s="86"/>
      <c r="E18" s="106">
        <v>45124403.020000011</v>
      </c>
      <c r="F18" s="102"/>
      <c r="G18" s="106">
        <v>25490837.080000013</v>
      </c>
      <c r="H18" s="102"/>
      <c r="I18" s="101">
        <v>17904251.20999999</v>
      </c>
      <c r="J18" s="102"/>
      <c r="K18" s="101">
        <v>7151135.7100000083</v>
      </c>
      <c r="L18" s="258"/>
      <c r="M18" s="258"/>
      <c r="N18" s="80"/>
      <c r="P18" s="101"/>
      <c r="Q18" s="261"/>
      <c r="T18" s="101"/>
      <c r="U18" s="101"/>
      <c r="V18" s="101"/>
      <c r="W18" s="101"/>
      <c r="X18" s="101"/>
    </row>
    <row r="19" spans="1:24" s="82" customFormat="1" ht="16.5" customHeight="1">
      <c r="A19" s="89"/>
      <c r="B19" s="89" t="s">
        <v>102</v>
      </c>
      <c r="C19" s="90"/>
      <c r="D19" s="86"/>
      <c r="E19" s="106">
        <v>3127535.6099999975</v>
      </c>
      <c r="F19" s="102"/>
      <c r="G19" s="106">
        <v>2674461.9500000007</v>
      </c>
      <c r="H19" s="102"/>
      <c r="I19" s="101">
        <v>1725724.38</v>
      </c>
      <c r="J19" s="102"/>
      <c r="K19" s="101">
        <v>1602098.6</v>
      </c>
      <c r="L19" s="258"/>
      <c r="M19" s="258"/>
      <c r="N19" s="80"/>
      <c r="P19" s="101"/>
      <c r="Q19" s="261"/>
      <c r="T19" s="101"/>
      <c r="U19" s="101"/>
      <c r="V19" s="101"/>
      <c r="W19" s="101"/>
      <c r="X19" s="101"/>
    </row>
    <row r="20" spans="1:24" s="82" customFormat="1" ht="16.5" customHeight="1">
      <c r="B20" s="89" t="s">
        <v>103</v>
      </c>
      <c r="C20" s="79"/>
      <c r="D20" s="80"/>
      <c r="E20" s="142">
        <v>7494055.589999998</v>
      </c>
      <c r="F20" s="103"/>
      <c r="G20" s="142">
        <v>4055831.6999999955</v>
      </c>
      <c r="H20" s="103"/>
      <c r="I20" s="102">
        <v>4966203.6699999981</v>
      </c>
      <c r="J20" s="103"/>
      <c r="K20" s="102">
        <v>3182032.4999999939</v>
      </c>
      <c r="L20" s="258"/>
      <c r="M20" s="258"/>
      <c r="N20" s="259"/>
      <c r="P20" s="101"/>
      <c r="Q20" s="260"/>
      <c r="S20" s="106"/>
      <c r="T20" s="101"/>
      <c r="U20" s="101"/>
      <c r="V20" s="101"/>
      <c r="W20" s="101"/>
      <c r="X20" s="101"/>
    </row>
    <row r="21" spans="1:24" s="82" customFormat="1" ht="16.5" customHeight="1">
      <c r="A21" s="135" t="s">
        <v>91</v>
      </c>
      <c r="B21" s="91"/>
      <c r="C21" s="90"/>
      <c r="D21" s="86"/>
      <c r="E21" s="104">
        <v>55745994.220000006</v>
      </c>
      <c r="F21" s="102"/>
      <c r="G21" s="104">
        <v>32221130.730000008</v>
      </c>
      <c r="H21" s="102"/>
      <c r="I21" s="104">
        <v>24596179.259999987</v>
      </c>
      <c r="J21" s="102"/>
      <c r="K21" s="104">
        <v>11935266.810000002</v>
      </c>
      <c r="L21" s="258"/>
      <c r="M21" s="258"/>
      <c r="N21" s="259"/>
      <c r="P21" s="101"/>
      <c r="Q21" s="260"/>
      <c r="S21" s="106"/>
      <c r="T21" s="101"/>
      <c r="U21" s="101"/>
      <c r="V21" s="101"/>
      <c r="W21" s="101"/>
      <c r="X21" s="101"/>
    </row>
    <row r="22" spans="1:24" s="82" customFormat="1" ht="16.5" customHeight="1">
      <c r="A22" s="135" t="s">
        <v>92</v>
      </c>
      <c r="B22" s="91"/>
      <c r="C22" s="90"/>
      <c r="D22" s="86"/>
      <c r="E22" s="140">
        <v>4602838.3499999791</v>
      </c>
      <c r="F22" s="102"/>
      <c r="G22" s="140">
        <v>5014892.9199999832</v>
      </c>
      <c r="H22" s="102"/>
      <c r="I22" s="140">
        <v>3822420.3000000156</v>
      </c>
      <c r="J22" s="102"/>
      <c r="K22" s="140">
        <v>-397255.2</v>
      </c>
      <c r="L22" s="262"/>
      <c r="M22" s="258"/>
      <c r="N22" s="259"/>
      <c r="P22" s="101"/>
      <c r="Q22" s="260"/>
      <c r="S22" s="106"/>
      <c r="T22" s="101"/>
      <c r="U22" s="101"/>
      <c r="V22" s="101"/>
      <c r="W22" s="101"/>
      <c r="X22" s="101"/>
    </row>
    <row r="23" spans="1:24" s="82" customFormat="1" ht="16.5" customHeight="1">
      <c r="B23" s="91" t="s">
        <v>104</v>
      </c>
      <c r="C23" s="79"/>
      <c r="D23" s="80"/>
      <c r="E23" s="101">
        <v>800580.74</v>
      </c>
      <c r="F23" s="102"/>
      <c r="G23" s="101">
        <v>333850.75000000023</v>
      </c>
      <c r="H23" s="102"/>
      <c r="I23" s="102">
        <v>473645.27999999991</v>
      </c>
      <c r="J23" s="102"/>
      <c r="K23" s="102">
        <v>258339.74000000017</v>
      </c>
      <c r="L23" s="262"/>
      <c r="M23" s="258"/>
      <c r="N23" s="259"/>
      <c r="O23" s="261"/>
      <c r="P23" s="101"/>
      <c r="Q23" s="260"/>
      <c r="T23" s="101"/>
      <c r="U23" s="101"/>
      <c r="V23" s="101"/>
      <c r="W23" s="101"/>
      <c r="X23" s="101"/>
    </row>
    <row r="24" spans="1:24" s="82" customFormat="1" ht="16.5" customHeight="1">
      <c r="A24" s="135" t="s">
        <v>93</v>
      </c>
      <c r="B24" s="91"/>
      <c r="C24" s="90"/>
      <c r="D24" s="86"/>
      <c r="E24" s="141">
        <v>3802257.6099999789</v>
      </c>
      <c r="F24" s="103"/>
      <c r="G24" s="141">
        <v>4681042.1699999832</v>
      </c>
      <c r="H24" s="103"/>
      <c r="I24" s="141">
        <v>3348775.0200000159</v>
      </c>
      <c r="J24" s="103"/>
      <c r="K24" s="141">
        <v>-655594.94000000018</v>
      </c>
      <c r="L24" s="258"/>
      <c r="M24" s="258"/>
      <c r="N24" s="80"/>
      <c r="P24" s="101"/>
      <c r="S24" s="106"/>
      <c r="T24" s="101"/>
      <c r="U24" s="101"/>
      <c r="V24" s="101"/>
      <c r="W24" s="101"/>
      <c r="X24" s="101"/>
    </row>
    <row r="25" spans="1:24" s="82" customFormat="1" ht="16.5" customHeight="1">
      <c r="A25" s="91" t="s">
        <v>12</v>
      </c>
      <c r="B25" s="82" t="s">
        <v>105</v>
      </c>
      <c r="C25" s="90">
        <v>23</v>
      </c>
      <c r="D25" s="86"/>
      <c r="E25" s="107">
        <v>760465.12999999989</v>
      </c>
      <c r="F25" s="102"/>
      <c r="G25" s="107">
        <v>936256.24000000022</v>
      </c>
      <c r="H25" s="102"/>
      <c r="I25" s="107">
        <v>669754.39999999991</v>
      </c>
      <c r="J25" s="102"/>
      <c r="K25" s="107">
        <v>-131109.58999999997</v>
      </c>
      <c r="L25" s="258"/>
      <c r="M25" s="258"/>
      <c r="N25" s="263"/>
      <c r="O25" s="261"/>
      <c r="P25" s="101"/>
      <c r="T25" s="101"/>
      <c r="U25" s="101"/>
      <c r="V25" s="101"/>
      <c r="W25" s="101"/>
      <c r="X25" s="101"/>
    </row>
    <row r="26" spans="1:24" s="82" customFormat="1" ht="16.5" customHeight="1">
      <c r="A26" s="136" t="s">
        <v>114</v>
      </c>
      <c r="C26" s="90"/>
      <c r="D26" s="86"/>
      <c r="E26" s="153">
        <v>3041792.479999979</v>
      </c>
      <c r="F26" s="102"/>
      <c r="G26" s="153">
        <v>3744785.9255343881</v>
      </c>
      <c r="H26" s="102"/>
      <c r="I26" s="153">
        <v>2679020.6200000159</v>
      </c>
      <c r="J26" s="102"/>
      <c r="K26" s="153">
        <v>-524485.35000000021</v>
      </c>
      <c r="L26" s="258"/>
      <c r="M26" s="258"/>
      <c r="N26" s="80"/>
      <c r="P26" s="101"/>
      <c r="T26" s="101"/>
      <c r="U26" s="101"/>
      <c r="V26" s="101"/>
      <c r="W26" s="101"/>
      <c r="X26" s="101"/>
    </row>
    <row r="27" spans="1:24" s="82" customFormat="1" ht="16.5" customHeight="1">
      <c r="A27" s="136" t="s">
        <v>95</v>
      </c>
      <c r="C27" s="90"/>
      <c r="D27" s="86"/>
      <c r="F27" s="106"/>
      <c r="N27" s="80"/>
      <c r="P27" s="101"/>
      <c r="T27" s="101"/>
      <c r="U27" s="101"/>
      <c r="V27" s="101"/>
      <c r="W27" s="101"/>
      <c r="X27" s="101"/>
    </row>
    <row r="28" spans="1:24" s="82" customFormat="1" ht="16.5" customHeight="1">
      <c r="A28" s="144" t="s">
        <v>96</v>
      </c>
      <c r="B28" s="145"/>
      <c r="C28" s="90"/>
      <c r="D28" s="86"/>
      <c r="E28" s="134"/>
      <c r="F28" s="106"/>
      <c r="G28" s="134"/>
      <c r="H28" s="106"/>
      <c r="I28" s="134"/>
      <c r="J28" s="120"/>
      <c r="K28" s="134"/>
      <c r="N28" s="80"/>
      <c r="P28" s="101"/>
      <c r="T28" s="101"/>
      <c r="U28" s="101"/>
      <c r="V28" s="101"/>
      <c r="W28" s="101"/>
      <c r="X28" s="101"/>
    </row>
    <row r="29" spans="1:24" s="82" customFormat="1" ht="16.5" customHeight="1">
      <c r="A29" s="146" t="s">
        <v>11</v>
      </c>
      <c r="B29" s="82" t="s">
        <v>106</v>
      </c>
      <c r="C29" s="90"/>
      <c r="D29" s="86"/>
      <c r="E29" s="134"/>
      <c r="F29" s="106"/>
      <c r="G29" s="134"/>
      <c r="H29" s="106"/>
      <c r="I29" s="134"/>
      <c r="J29" s="120"/>
      <c r="K29" s="134"/>
      <c r="N29" s="80"/>
      <c r="P29" s="101"/>
      <c r="T29" s="101"/>
      <c r="U29" s="101"/>
      <c r="V29" s="101"/>
      <c r="W29" s="101"/>
      <c r="X29" s="101"/>
    </row>
    <row r="30" spans="1:24" s="82" customFormat="1" ht="16.5" customHeight="1">
      <c r="A30" s="89"/>
      <c r="B30" s="147" t="s">
        <v>107</v>
      </c>
      <c r="C30" s="90"/>
      <c r="D30" s="86"/>
      <c r="E30" s="125">
        <v>0</v>
      </c>
      <c r="F30" s="106"/>
      <c r="G30" s="125">
        <v>0</v>
      </c>
      <c r="H30" s="106"/>
      <c r="I30" s="125">
        <v>0</v>
      </c>
      <c r="J30" s="120"/>
      <c r="K30" s="125">
        <v>0</v>
      </c>
      <c r="N30" s="80"/>
      <c r="P30" s="101"/>
      <c r="T30" s="101"/>
      <c r="U30" s="101"/>
      <c r="V30" s="101"/>
      <c r="W30" s="101"/>
      <c r="X30" s="101"/>
    </row>
    <row r="31" spans="1:24" s="82" customFormat="1" ht="16.5" customHeight="1">
      <c r="A31" s="136" t="s">
        <v>115</v>
      </c>
      <c r="B31" s="89"/>
      <c r="C31" s="90"/>
      <c r="D31" s="86"/>
      <c r="E31" s="125">
        <v>0</v>
      </c>
      <c r="F31" s="106"/>
      <c r="G31" s="125">
        <v>0</v>
      </c>
      <c r="H31" s="106"/>
      <c r="I31" s="125">
        <v>0</v>
      </c>
      <c r="J31" s="120"/>
      <c r="K31" s="125">
        <v>0</v>
      </c>
      <c r="L31" s="264"/>
      <c r="M31" s="264"/>
      <c r="N31" s="263"/>
      <c r="O31" s="261"/>
      <c r="P31" s="101"/>
      <c r="Q31" s="261"/>
      <c r="T31" s="101"/>
      <c r="U31" s="101"/>
      <c r="V31" s="101"/>
      <c r="W31" s="101"/>
      <c r="X31" s="101"/>
    </row>
    <row r="32" spans="1:24" s="82" customFormat="1" ht="16.5" customHeight="1" thickBot="1">
      <c r="A32" s="137" t="s">
        <v>117</v>
      </c>
      <c r="C32" s="92"/>
      <c r="D32" s="91"/>
      <c r="E32" s="108">
        <v>3041792.479999979</v>
      </c>
      <c r="F32" s="102"/>
      <c r="G32" s="108">
        <v>3744785.9255343881</v>
      </c>
      <c r="H32" s="102"/>
      <c r="I32" s="108">
        <v>2679020.6200000159</v>
      </c>
      <c r="J32" s="102"/>
      <c r="K32" s="108">
        <v>-524485.35000000021</v>
      </c>
      <c r="L32" s="258"/>
      <c r="M32" s="258"/>
      <c r="N32" s="80"/>
      <c r="P32" s="101"/>
      <c r="T32" s="101"/>
      <c r="U32" s="101"/>
      <c r="V32" s="101"/>
      <c r="W32" s="101"/>
      <c r="X32" s="101"/>
    </row>
    <row r="33" spans="1:24" s="82" customFormat="1" ht="16.5" customHeight="1" thickTop="1">
      <c r="A33" s="82" t="s">
        <v>97</v>
      </c>
      <c r="B33" s="91"/>
      <c r="C33" s="92"/>
      <c r="D33" s="91"/>
      <c r="E33" s="109"/>
      <c r="F33" s="102"/>
      <c r="G33" s="109"/>
      <c r="H33" s="102"/>
      <c r="I33" s="102"/>
      <c r="J33" s="102"/>
      <c r="K33" s="102"/>
      <c r="L33" s="258"/>
      <c r="M33" s="258"/>
      <c r="N33" s="259"/>
      <c r="O33" s="261"/>
      <c r="P33" s="265"/>
      <c r="Q33" s="101"/>
      <c r="R33" s="106"/>
      <c r="S33" s="106"/>
      <c r="T33" s="101"/>
      <c r="U33" s="101"/>
      <c r="V33" s="101"/>
      <c r="W33" s="101"/>
      <c r="X33" s="101"/>
    </row>
    <row r="34" spans="1:24" s="82" customFormat="1" ht="16.5" customHeight="1">
      <c r="B34" s="91" t="s">
        <v>108</v>
      </c>
      <c r="C34" s="92"/>
      <c r="D34" s="91"/>
      <c r="E34" s="110">
        <v>2987460.4299999792</v>
      </c>
      <c r="F34" s="102"/>
      <c r="G34" s="110">
        <v>2229905.2055343743</v>
      </c>
      <c r="H34" s="102"/>
      <c r="I34" s="133">
        <v>2679020.6200000159</v>
      </c>
      <c r="J34" s="125"/>
      <c r="K34" s="152">
        <v>-524485.35000000021</v>
      </c>
      <c r="L34" s="258"/>
      <c r="M34" s="258"/>
      <c r="N34" s="80"/>
      <c r="P34" s="101"/>
      <c r="Q34" s="101"/>
      <c r="R34" s="106"/>
      <c r="T34" s="101"/>
      <c r="U34" s="101"/>
      <c r="V34" s="101"/>
      <c r="W34" s="101"/>
      <c r="X34" s="101"/>
    </row>
    <row r="35" spans="1:24" s="82" customFormat="1" ht="16.5" customHeight="1">
      <c r="A35" s="137"/>
      <c r="B35" s="82" t="s">
        <v>82</v>
      </c>
      <c r="C35" s="92"/>
      <c r="D35" s="91"/>
      <c r="E35" s="102">
        <v>54332.050000000047</v>
      </c>
      <c r="F35" s="102"/>
      <c r="G35" s="102">
        <v>1514880.7200000002</v>
      </c>
      <c r="H35" s="102"/>
      <c r="I35" s="113">
        <v>0</v>
      </c>
      <c r="J35" s="126"/>
      <c r="K35" s="125">
        <v>0</v>
      </c>
      <c r="L35" s="258"/>
      <c r="M35" s="258"/>
      <c r="N35" s="263"/>
      <c r="O35" s="261"/>
      <c r="P35" s="101"/>
      <c r="Q35" s="101"/>
      <c r="R35" s="106"/>
      <c r="S35" s="106"/>
      <c r="T35" s="101"/>
      <c r="U35" s="101"/>
      <c r="V35" s="101"/>
      <c r="W35" s="101"/>
      <c r="X35" s="101"/>
    </row>
    <row r="36" spans="1:24" ht="16.5" customHeight="1" thickBot="1">
      <c r="A36" s="136" t="s">
        <v>114</v>
      </c>
      <c r="B36" s="89"/>
      <c r="C36" s="90"/>
      <c r="D36" s="86"/>
      <c r="E36" s="111">
        <v>3041792.479999979</v>
      </c>
      <c r="F36" s="102"/>
      <c r="G36" s="111">
        <v>3744785.9255343745</v>
      </c>
      <c r="H36" s="102"/>
      <c r="I36" s="154">
        <v>2679020.6200000159</v>
      </c>
      <c r="J36" s="102"/>
      <c r="K36" s="108">
        <v>-524485.35000000021</v>
      </c>
      <c r="L36" s="31"/>
      <c r="M36" s="31"/>
      <c r="N36" s="35"/>
      <c r="O36" s="33"/>
      <c r="P36" s="26"/>
      <c r="Q36" s="33"/>
      <c r="T36" s="26"/>
      <c r="U36" s="26"/>
      <c r="V36" s="26"/>
      <c r="W36" s="26"/>
      <c r="X36" s="26"/>
    </row>
    <row r="37" spans="1:24" ht="16.5" customHeight="1" thickTop="1">
      <c r="A37" s="136"/>
      <c r="B37" s="89"/>
      <c r="C37" s="90"/>
      <c r="D37" s="86"/>
      <c r="E37" s="152"/>
      <c r="F37" s="102"/>
      <c r="G37" s="152"/>
      <c r="H37" s="102"/>
      <c r="I37" s="152"/>
      <c r="J37" s="102"/>
      <c r="K37" s="152"/>
      <c r="L37" s="31"/>
      <c r="M37" s="31"/>
      <c r="N37" s="35"/>
      <c r="O37" s="33"/>
      <c r="P37" s="26"/>
      <c r="Q37" s="33"/>
      <c r="T37" s="26"/>
      <c r="U37" s="26"/>
      <c r="V37" s="26"/>
      <c r="W37" s="26"/>
      <c r="X37" s="26"/>
    </row>
    <row r="38" spans="1:24" ht="8.4" customHeight="1">
      <c r="A38" s="136"/>
      <c r="B38" s="89"/>
      <c r="C38" s="90"/>
      <c r="D38" s="86"/>
      <c r="E38" s="152"/>
      <c r="F38" s="102"/>
      <c r="G38" s="152"/>
      <c r="H38" s="102"/>
      <c r="I38" s="152"/>
      <c r="J38" s="102"/>
      <c r="K38" s="152"/>
      <c r="L38" s="31"/>
      <c r="M38" s="31"/>
      <c r="N38" s="35"/>
      <c r="O38" s="33"/>
      <c r="P38" s="26"/>
      <c r="Q38" s="33"/>
      <c r="T38" s="26"/>
      <c r="U38" s="26"/>
      <c r="V38" s="26"/>
      <c r="W38" s="26"/>
      <c r="X38" s="26"/>
    </row>
    <row r="39" spans="1:24" ht="16.5" customHeight="1">
      <c r="A39" s="136"/>
      <c r="B39" s="89"/>
      <c r="C39" s="90"/>
      <c r="D39" s="86"/>
      <c r="E39" s="152"/>
      <c r="F39" s="102"/>
      <c r="G39" s="152"/>
      <c r="H39" s="102"/>
      <c r="I39" s="152"/>
      <c r="J39" s="102"/>
      <c r="K39" s="152"/>
      <c r="L39" s="31"/>
      <c r="M39" s="31"/>
      <c r="N39" s="35"/>
      <c r="O39" s="33"/>
      <c r="P39" s="26"/>
      <c r="Q39" s="33"/>
      <c r="T39" s="26"/>
      <c r="U39" s="26"/>
      <c r="V39" s="26"/>
      <c r="W39" s="26"/>
      <c r="X39" s="26"/>
    </row>
    <row r="40" spans="1:24" ht="16.5" customHeight="1">
      <c r="A40" s="136"/>
      <c r="B40" s="89"/>
      <c r="C40" s="90"/>
      <c r="D40" s="86"/>
      <c r="E40" s="152"/>
      <c r="F40" s="102"/>
      <c r="G40" s="152"/>
      <c r="H40" s="102"/>
      <c r="I40" s="152"/>
      <c r="J40" s="102"/>
      <c r="K40" s="152"/>
      <c r="L40" s="31"/>
      <c r="M40" s="31"/>
      <c r="N40" s="35"/>
      <c r="O40" s="33"/>
      <c r="P40" s="26"/>
      <c r="Q40" s="33"/>
      <c r="T40" s="26"/>
      <c r="U40" s="26"/>
      <c r="V40" s="26"/>
      <c r="W40" s="26"/>
      <c r="X40" s="26"/>
    </row>
    <row r="41" spans="1:24" ht="16.5" customHeight="1">
      <c r="A41" s="136"/>
      <c r="B41" s="89"/>
      <c r="C41" s="90"/>
      <c r="D41" s="86"/>
      <c r="E41" s="152"/>
      <c r="F41" s="102"/>
      <c r="G41" s="152"/>
      <c r="H41" s="102"/>
      <c r="I41" s="152"/>
      <c r="J41" s="102"/>
      <c r="K41" s="152"/>
      <c r="L41" s="31"/>
      <c r="M41" s="31"/>
      <c r="N41" s="35"/>
      <c r="O41" s="33"/>
      <c r="P41" s="26"/>
      <c r="Q41" s="33"/>
      <c r="T41" s="26"/>
      <c r="U41" s="26"/>
      <c r="V41" s="26"/>
      <c r="W41" s="26"/>
      <c r="X41" s="26"/>
    </row>
    <row r="42" spans="1:24" ht="16.5" customHeight="1">
      <c r="A42" s="136"/>
      <c r="B42" s="89"/>
      <c r="C42" s="90"/>
      <c r="D42" s="86"/>
      <c r="E42" s="152"/>
      <c r="F42" s="102"/>
      <c r="G42" s="152"/>
      <c r="H42" s="102"/>
      <c r="I42" s="152"/>
      <c r="J42" s="102"/>
      <c r="K42" s="152"/>
      <c r="L42" s="31"/>
      <c r="M42" s="31"/>
      <c r="N42" s="35"/>
      <c r="O42" s="33"/>
      <c r="P42" s="26"/>
      <c r="Q42" s="33"/>
      <c r="T42" s="26"/>
      <c r="U42" s="26"/>
      <c r="V42" s="26"/>
      <c r="W42" s="26"/>
      <c r="X42" s="26"/>
    </row>
    <row r="43" spans="1:24" ht="25.95" customHeight="1">
      <c r="A43" s="150"/>
      <c r="B43" s="82"/>
      <c r="C43" s="92"/>
      <c r="D43" s="91"/>
      <c r="E43" s="121"/>
      <c r="F43" s="102"/>
      <c r="G43" s="121"/>
      <c r="H43" s="102"/>
      <c r="I43" s="121"/>
      <c r="J43" s="102"/>
      <c r="K43" s="121"/>
      <c r="L43" s="29"/>
      <c r="M43" s="29"/>
      <c r="N43" s="35"/>
      <c r="O43" s="33"/>
      <c r="P43" s="26"/>
      <c r="Q43" s="26"/>
      <c r="R43" s="34"/>
      <c r="S43" s="34"/>
      <c r="T43" s="26"/>
      <c r="U43" s="26"/>
      <c r="V43" s="26"/>
      <c r="W43" s="26"/>
      <c r="X43" s="26"/>
    </row>
    <row r="44" spans="1:24" ht="23.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2" t="s">
        <v>16</v>
      </c>
      <c r="L44" s="29"/>
      <c r="M44" s="29"/>
      <c r="N44" s="35"/>
      <c r="O44" s="33"/>
      <c r="P44" s="26"/>
      <c r="Q44" s="26"/>
      <c r="R44" s="34"/>
      <c r="S44" s="34"/>
      <c r="T44" s="26"/>
      <c r="U44" s="26"/>
      <c r="V44" s="26"/>
      <c r="W44" s="26"/>
      <c r="X44" s="26"/>
    </row>
    <row r="45" spans="1:24" ht="23.4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2" t="s">
        <v>17</v>
      </c>
      <c r="L45" s="29"/>
      <c r="M45" s="29"/>
      <c r="N45" s="35"/>
      <c r="O45" s="33"/>
      <c r="P45" s="26"/>
      <c r="Q45" s="26"/>
      <c r="R45" s="34"/>
      <c r="S45" s="34"/>
      <c r="T45" s="26"/>
      <c r="U45" s="26"/>
      <c r="V45" s="26"/>
      <c r="W45" s="26"/>
      <c r="X45" s="26"/>
    </row>
    <row r="46" spans="1:24" ht="17.100000000000001" customHeight="1">
      <c r="A46" s="300" t="s">
        <v>0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29"/>
      <c r="M46" s="29"/>
      <c r="N46" s="35"/>
      <c r="O46" s="33"/>
      <c r="P46" s="26"/>
      <c r="Q46" s="26"/>
      <c r="R46" s="34"/>
      <c r="S46" s="34"/>
      <c r="T46" s="26"/>
      <c r="U46" s="26"/>
      <c r="V46" s="26"/>
      <c r="W46" s="26"/>
      <c r="X46" s="26"/>
    </row>
    <row r="47" spans="1:24" ht="23.4">
      <c r="A47" s="304" t="s">
        <v>18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29"/>
      <c r="M47" s="29"/>
      <c r="N47" s="35"/>
      <c r="O47" s="33"/>
      <c r="P47" s="26"/>
      <c r="Q47" s="26"/>
      <c r="R47" s="34"/>
      <c r="S47" s="34"/>
      <c r="T47" s="26"/>
      <c r="U47" s="26"/>
      <c r="V47" s="26"/>
      <c r="W47" s="26"/>
      <c r="X47" s="26"/>
    </row>
    <row r="48" spans="1:24" ht="23.4">
      <c r="A48" s="313" t="s">
        <v>86</v>
      </c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29"/>
      <c r="M48" s="29"/>
      <c r="N48" s="35"/>
      <c r="O48" s="33"/>
      <c r="P48" s="26"/>
      <c r="Q48" s="26"/>
      <c r="R48" s="34"/>
      <c r="S48" s="34"/>
      <c r="T48" s="26"/>
      <c r="U48" s="26"/>
      <c r="V48" s="26"/>
      <c r="W48" s="26"/>
      <c r="X48" s="26"/>
    </row>
    <row r="49" spans="1:24" ht="23.4">
      <c r="A49" s="312" t="s">
        <v>87</v>
      </c>
      <c r="B49" s="312"/>
      <c r="C49" s="312"/>
      <c r="D49" s="312"/>
      <c r="E49" s="312"/>
      <c r="F49" s="312"/>
      <c r="G49" s="312"/>
      <c r="H49" s="312"/>
      <c r="I49" s="312"/>
      <c r="J49" s="312"/>
      <c r="K49" s="312"/>
      <c r="L49" s="29"/>
      <c r="M49" s="29"/>
      <c r="N49" s="35"/>
      <c r="O49" s="33"/>
      <c r="P49" s="26"/>
      <c r="Q49" s="26"/>
      <c r="R49" s="34"/>
      <c r="S49" s="34"/>
      <c r="T49" s="26"/>
      <c r="U49" s="26"/>
      <c r="V49" s="26"/>
      <c r="W49" s="26"/>
      <c r="X49" s="26"/>
    </row>
    <row r="50" spans="1:24" ht="19.05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9"/>
      <c r="M50" s="29"/>
      <c r="N50" s="35"/>
      <c r="O50" s="33"/>
      <c r="P50" s="26"/>
      <c r="Q50" s="26"/>
      <c r="R50" s="34"/>
      <c r="S50" s="34"/>
      <c r="T50" s="26"/>
      <c r="U50" s="26"/>
      <c r="V50" s="26"/>
      <c r="W50" s="26"/>
      <c r="X50" s="26"/>
    </row>
    <row r="51" spans="1:24" ht="17.100000000000001" customHeight="1">
      <c r="A51" s="137"/>
      <c r="B51" s="82"/>
      <c r="C51" s="79"/>
      <c r="D51" s="80"/>
      <c r="E51" s="311" t="s">
        <v>29</v>
      </c>
      <c r="F51" s="311"/>
      <c r="G51" s="311"/>
      <c r="H51" s="311"/>
      <c r="I51" s="311"/>
      <c r="J51" s="311"/>
      <c r="K51" s="311"/>
      <c r="L51" s="29"/>
      <c r="M51" s="29"/>
      <c r="N51" s="35"/>
      <c r="O51" s="33"/>
      <c r="P51" s="26"/>
      <c r="Q51" s="26"/>
      <c r="R51" s="34"/>
      <c r="S51" s="34"/>
      <c r="T51" s="26"/>
      <c r="U51" s="26"/>
      <c r="V51" s="26"/>
      <c r="W51" s="26"/>
      <c r="X51" s="26"/>
    </row>
    <row r="52" spans="1:24" ht="17.100000000000001" customHeight="1">
      <c r="A52" s="137"/>
      <c r="B52" s="82"/>
      <c r="C52" s="79"/>
      <c r="D52" s="80"/>
      <c r="E52" s="328" t="s">
        <v>22</v>
      </c>
      <c r="F52" s="328"/>
      <c r="G52" s="328"/>
      <c r="H52" s="329"/>
      <c r="I52" s="328" t="s">
        <v>23</v>
      </c>
      <c r="J52" s="328"/>
      <c r="K52" s="328"/>
      <c r="L52" s="29"/>
      <c r="M52" s="29"/>
      <c r="N52" s="35"/>
      <c r="O52" s="33"/>
      <c r="P52" s="26"/>
      <c r="Q52" s="26"/>
      <c r="R52" s="34"/>
      <c r="S52" s="34"/>
      <c r="T52" s="26"/>
      <c r="U52" s="26"/>
      <c r="V52" s="26"/>
      <c r="W52" s="26"/>
      <c r="X52" s="26"/>
    </row>
    <row r="53" spans="1:24" ht="17.100000000000001" customHeight="1">
      <c r="A53" s="137"/>
      <c r="B53" s="82"/>
      <c r="C53" s="79"/>
      <c r="D53" s="80"/>
      <c r="E53" s="330" t="s">
        <v>24</v>
      </c>
      <c r="F53" s="330"/>
      <c r="G53" s="330"/>
      <c r="H53" s="331"/>
      <c r="I53" s="330" t="s">
        <v>24</v>
      </c>
      <c r="J53" s="330"/>
      <c r="K53" s="330"/>
      <c r="L53" s="29"/>
      <c r="M53" s="29"/>
      <c r="N53" s="35"/>
      <c r="O53" s="33"/>
      <c r="P53" s="26"/>
      <c r="Q53" s="26"/>
      <c r="R53" s="34"/>
      <c r="S53" s="34"/>
      <c r="T53" s="26"/>
      <c r="U53" s="26"/>
      <c r="V53" s="26"/>
      <c r="W53" s="26"/>
      <c r="X53" s="26"/>
    </row>
    <row r="54" spans="1:24" ht="17.100000000000001" customHeight="1">
      <c r="A54" s="137"/>
      <c r="B54" s="82"/>
      <c r="C54" s="309" t="s">
        <v>30</v>
      </c>
      <c r="D54" s="309"/>
      <c r="E54" s="213" t="s">
        <v>26</v>
      </c>
      <c r="F54" s="177"/>
      <c r="G54" s="213" t="s">
        <v>28</v>
      </c>
      <c r="H54" s="177"/>
      <c r="I54" s="213" t="s">
        <v>26</v>
      </c>
      <c r="J54" s="214"/>
      <c r="K54" s="213" t="s">
        <v>28</v>
      </c>
      <c r="L54" s="29"/>
      <c r="M54" s="29"/>
      <c r="N54" s="35"/>
      <c r="O54" s="33"/>
      <c r="P54" s="26"/>
      <c r="Q54" s="26"/>
      <c r="R54" s="34"/>
      <c r="S54" s="34"/>
      <c r="T54" s="26"/>
      <c r="U54" s="26"/>
      <c r="V54" s="26"/>
      <c r="W54" s="26"/>
      <c r="X54" s="26"/>
    </row>
    <row r="55" spans="1:24" ht="16.5" customHeight="1">
      <c r="A55" s="137" t="s">
        <v>109</v>
      </c>
      <c r="B55" s="82"/>
      <c r="C55" s="92"/>
      <c r="D55" s="91"/>
      <c r="E55" s="109"/>
      <c r="F55" s="102"/>
      <c r="G55" s="109"/>
      <c r="H55" s="102"/>
      <c r="I55" s="102"/>
      <c r="J55" s="102"/>
      <c r="K55" s="102"/>
      <c r="L55" s="29"/>
      <c r="M55" s="29"/>
      <c r="P55" s="26"/>
      <c r="T55" s="26"/>
      <c r="U55" s="26"/>
      <c r="V55" s="26"/>
      <c r="W55" s="26"/>
      <c r="X55" s="26"/>
    </row>
    <row r="56" spans="1:24" ht="16.5" customHeight="1">
      <c r="A56" s="82"/>
      <c r="B56" s="91" t="s">
        <v>108</v>
      </c>
      <c r="C56" s="92"/>
      <c r="D56" s="91"/>
      <c r="E56" s="110">
        <v>2987460.4299999792</v>
      </c>
      <c r="F56" s="102"/>
      <c r="G56" s="110">
        <v>2229905.2055343743</v>
      </c>
      <c r="H56" s="102"/>
      <c r="I56" s="102">
        <v>2679020.6200000159</v>
      </c>
      <c r="J56" s="102"/>
      <c r="K56" s="102">
        <v>-524485.35000000021</v>
      </c>
      <c r="L56" s="29"/>
      <c r="M56" s="29"/>
      <c r="N56" s="30"/>
      <c r="O56" s="33"/>
      <c r="P56" s="36"/>
      <c r="Q56" s="26"/>
      <c r="R56" s="34"/>
      <c r="S56" s="34"/>
      <c r="T56" s="26"/>
      <c r="U56" s="26"/>
      <c r="V56" s="26"/>
      <c r="W56" s="26"/>
      <c r="X56" s="26"/>
    </row>
    <row r="57" spans="1:24" ht="16.5" customHeight="1">
      <c r="A57" s="82"/>
      <c r="B57" s="91" t="s">
        <v>82</v>
      </c>
      <c r="C57" s="92"/>
      <c r="D57" s="91"/>
      <c r="E57" s="102">
        <v>54332.050000000047</v>
      </c>
      <c r="F57" s="102"/>
      <c r="G57" s="102">
        <v>1514880.7200000002</v>
      </c>
      <c r="H57" s="102"/>
      <c r="I57" s="113">
        <v>0</v>
      </c>
      <c r="J57" s="126"/>
      <c r="K57" s="113">
        <v>0</v>
      </c>
      <c r="L57" s="29"/>
      <c r="M57" s="29"/>
      <c r="P57" s="26"/>
      <c r="Q57" s="26"/>
      <c r="R57" s="34"/>
      <c r="T57" s="26"/>
      <c r="U57" s="26"/>
      <c r="V57" s="26"/>
      <c r="W57" s="26"/>
      <c r="X57" s="26"/>
    </row>
    <row r="58" spans="1:24" ht="16.5" customHeight="1" thickBot="1">
      <c r="A58" s="137" t="s">
        <v>116</v>
      </c>
      <c r="B58" s="82"/>
      <c r="C58" s="92"/>
      <c r="D58" s="91"/>
      <c r="E58" s="111">
        <v>3041792.479999979</v>
      </c>
      <c r="F58" s="102"/>
      <c r="G58" s="111">
        <v>3744785.9255343745</v>
      </c>
      <c r="H58" s="102"/>
      <c r="I58" s="111">
        <v>2679020.6200000159</v>
      </c>
      <c r="J58" s="102"/>
      <c r="K58" s="111">
        <v>-524485.35000000021</v>
      </c>
      <c r="L58" s="29"/>
      <c r="M58" s="29"/>
      <c r="N58" s="35"/>
      <c r="O58" s="33"/>
      <c r="P58" s="26"/>
      <c r="Q58" s="26"/>
      <c r="R58" s="34"/>
      <c r="S58" s="34"/>
      <c r="T58" s="26"/>
      <c r="U58" s="26"/>
      <c r="V58" s="26"/>
      <c r="W58" s="26"/>
      <c r="X58" s="26"/>
    </row>
    <row r="59" spans="1:24" ht="17.100000000000001" customHeight="1" thickTop="1">
      <c r="A59" s="137" t="s">
        <v>110</v>
      </c>
      <c r="B59" s="91"/>
      <c r="C59" s="92"/>
      <c r="D59" s="91"/>
      <c r="E59" s="102"/>
      <c r="F59" s="102"/>
      <c r="G59" s="102"/>
      <c r="H59" s="102"/>
      <c r="I59" s="102"/>
      <c r="J59" s="102"/>
      <c r="K59" s="102"/>
      <c r="L59" s="29"/>
      <c r="M59" s="29"/>
      <c r="P59" s="26"/>
      <c r="Q59" s="26"/>
      <c r="R59" s="34"/>
      <c r="S59" s="34"/>
      <c r="T59" s="26"/>
      <c r="U59" s="26"/>
      <c r="V59" s="26"/>
      <c r="W59" s="26"/>
      <c r="X59" s="26"/>
    </row>
    <row r="60" spans="1:24" ht="17.100000000000001" customHeight="1" thickBot="1">
      <c r="A60" s="91" t="s">
        <v>111</v>
      </c>
      <c r="B60" s="91"/>
      <c r="C60" s="92"/>
      <c r="D60" s="91"/>
      <c r="E60" s="170">
        <v>1.1949841719999917E-2</v>
      </c>
      <c r="F60" s="156"/>
      <c r="G60" s="170">
        <v>8.9196208221374966E-3</v>
      </c>
      <c r="H60" s="156"/>
      <c r="I60" s="155">
        <v>1.0716082480000064E-2</v>
      </c>
      <c r="J60" s="156"/>
      <c r="K60" s="155">
        <v>-2.0979414000000009E-3</v>
      </c>
      <c r="L60" s="37"/>
      <c r="M60" s="37"/>
      <c r="P60" s="26"/>
      <c r="Q60" s="26"/>
      <c r="R60" s="34"/>
      <c r="S60" s="34"/>
      <c r="T60" s="26"/>
      <c r="U60" s="26"/>
      <c r="V60" s="26"/>
      <c r="W60" s="26"/>
      <c r="X60" s="26"/>
    </row>
    <row r="61" spans="1:24" ht="17.100000000000001" customHeight="1" thickTop="1" thickBot="1">
      <c r="A61" s="91" t="s">
        <v>112</v>
      </c>
      <c r="B61" s="91"/>
      <c r="C61" s="92"/>
      <c r="D61" s="91"/>
      <c r="E61" s="112">
        <v>250000000</v>
      </c>
      <c r="F61" s="102"/>
      <c r="G61" s="112">
        <v>250000000</v>
      </c>
      <c r="H61" s="102"/>
      <c r="I61" s="112">
        <v>250000000</v>
      </c>
      <c r="J61" s="102"/>
      <c r="K61" s="112">
        <v>250000000</v>
      </c>
      <c r="L61" s="29"/>
      <c r="M61" s="29"/>
      <c r="P61" s="26"/>
      <c r="Q61" s="26"/>
      <c r="R61" s="34"/>
      <c r="S61" s="34"/>
      <c r="T61" s="26"/>
      <c r="U61" s="26"/>
      <c r="V61" s="26"/>
      <c r="W61" s="26"/>
      <c r="X61" s="26"/>
    </row>
    <row r="62" spans="1:24" ht="20.399999999999999" thickTop="1">
      <c r="A62" s="91"/>
      <c r="B62" s="91"/>
      <c r="C62" s="92"/>
      <c r="D62" s="91"/>
      <c r="E62" s="121"/>
      <c r="F62" s="102"/>
      <c r="G62" s="160"/>
      <c r="H62" s="102"/>
      <c r="I62" s="121"/>
      <c r="J62" s="102"/>
      <c r="K62" s="121"/>
      <c r="L62" s="29"/>
      <c r="M62" s="29"/>
      <c r="P62" s="26"/>
      <c r="Q62" s="26"/>
      <c r="R62" s="34"/>
      <c r="S62" s="34"/>
      <c r="T62" s="26"/>
      <c r="U62" s="26"/>
      <c r="V62" s="26"/>
      <c r="W62" s="26"/>
      <c r="X62" s="26"/>
    </row>
    <row r="63" spans="1:24" ht="17.100000000000001" customHeight="1">
      <c r="A63" s="137"/>
      <c r="B63" s="91"/>
      <c r="C63" s="92"/>
      <c r="D63" s="91"/>
      <c r="E63" s="121"/>
      <c r="F63" s="121"/>
      <c r="G63" s="121"/>
      <c r="H63" s="121"/>
      <c r="I63" s="121"/>
      <c r="J63" s="121"/>
      <c r="K63" s="121"/>
      <c r="L63" s="29"/>
      <c r="M63" s="29"/>
      <c r="P63" s="26"/>
      <c r="Q63" s="26"/>
      <c r="R63" s="34"/>
      <c r="S63" s="34"/>
      <c r="T63" s="26"/>
      <c r="U63" s="26"/>
      <c r="V63" s="26"/>
      <c r="W63" s="26"/>
      <c r="X63" s="26"/>
    </row>
    <row r="64" spans="1:24" ht="17.100000000000001" customHeight="1">
      <c r="A64" s="91"/>
      <c r="B64" s="91"/>
      <c r="C64" s="92"/>
      <c r="D64" s="91"/>
      <c r="E64" s="158"/>
      <c r="F64" s="158"/>
      <c r="G64" s="158"/>
      <c r="H64" s="158"/>
      <c r="I64" s="158"/>
      <c r="J64" s="158"/>
      <c r="K64" s="159"/>
      <c r="L64" s="37"/>
      <c r="M64" s="37"/>
      <c r="P64" s="26"/>
      <c r="Q64" s="26"/>
      <c r="R64" s="34"/>
      <c r="S64" s="34"/>
      <c r="T64" s="26"/>
      <c r="U64" s="26"/>
      <c r="V64" s="26"/>
      <c r="W64" s="26"/>
      <c r="X64" s="26"/>
    </row>
    <row r="65" spans="1:24" ht="17.100000000000001" customHeight="1">
      <c r="A65" s="91"/>
      <c r="B65" s="91"/>
      <c r="C65" s="92"/>
      <c r="D65" s="91"/>
      <c r="E65" s="121"/>
      <c r="F65" s="121"/>
      <c r="G65" s="121"/>
      <c r="H65" s="121"/>
      <c r="I65" s="121"/>
      <c r="J65" s="121"/>
      <c r="K65" s="121"/>
      <c r="L65" s="29"/>
      <c r="M65" s="29"/>
      <c r="P65" s="26"/>
      <c r="Q65" s="26"/>
      <c r="R65" s="34"/>
      <c r="S65" s="34"/>
      <c r="T65" s="26"/>
      <c r="U65" s="26"/>
      <c r="V65" s="26"/>
      <c r="W65" s="26"/>
      <c r="X65" s="26"/>
    </row>
    <row r="66" spans="1:24" ht="17.100000000000001" customHeight="1">
      <c r="A66" s="91"/>
      <c r="B66" s="91"/>
      <c r="C66" s="92"/>
      <c r="D66" s="91"/>
      <c r="E66" s="121"/>
      <c r="F66" s="121"/>
      <c r="G66" s="121"/>
      <c r="H66" s="121"/>
      <c r="I66" s="121"/>
      <c r="J66" s="121"/>
      <c r="K66" s="121"/>
      <c r="L66" s="29"/>
      <c r="M66" s="29"/>
      <c r="P66" s="26"/>
      <c r="Q66" s="26"/>
      <c r="R66" s="34"/>
      <c r="S66" s="34"/>
      <c r="T66" s="26"/>
      <c r="U66" s="26"/>
      <c r="V66" s="26"/>
      <c r="W66" s="26"/>
      <c r="X66" s="26"/>
    </row>
    <row r="67" spans="1:24" ht="17.100000000000001" customHeight="1">
      <c r="A67" s="91"/>
      <c r="B67" s="91"/>
      <c r="C67" s="92"/>
      <c r="D67" s="91"/>
      <c r="E67" s="121"/>
      <c r="F67" s="102"/>
      <c r="G67" s="121"/>
      <c r="H67" s="102"/>
      <c r="I67" s="121"/>
      <c r="J67" s="102"/>
      <c r="K67" s="121"/>
      <c r="L67" s="29"/>
      <c r="M67" s="29"/>
      <c r="P67" s="26"/>
      <c r="Q67" s="26"/>
      <c r="R67" s="34"/>
      <c r="S67" s="34"/>
      <c r="T67" s="26"/>
      <c r="U67" s="26"/>
      <c r="V67" s="26"/>
      <c r="W67" s="26"/>
      <c r="X67" s="26"/>
    </row>
    <row r="68" spans="1:24" ht="17.100000000000001" customHeight="1">
      <c r="A68" s="91"/>
      <c r="B68" s="91"/>
      <c r="C68" s="92"/>
      <c r="D68" s="91"/>
      <c r="E68" s="121"/>
      <c r="F68" s="102"/>
      <c r="G68" s="121"/>
      <c r="H68" s="102"/>
      <c r="I68" s="121"/>
      <c r="J68" s="102"/>
      <c r="K68" s="121"/>
      <c r="L68" s="29"/>
      <c r="M68" s="29"/>
      <c r="P68" s="26"/>
      <c r="Q68" s="26"/>
      <c r="R68" s="34"/>
      <c r="S68" s="34"/>
      <c r="T68" s="26"/>
      <c r="U68" s="26"/>
      <c r="V68" s="26"/>
      <c r="W68" s="26"/>
      <c r="X68" s="26"/>
    </row>
    <row r="69" spans="1:24" ht="17.100000000000001" customHeight="1">
      <c r="A69" s="91"/>
      <c r="B69" s="91"/>
      <c r="C69" s="92"/>
      <c r="D69" s="91"/>
      <c r="E69" s="121"/>
      <c r="F69" s="102"/>
      <c r="G69" s="121"/>
      <c r="H69" s="102"/>
      <c r="I69" s="121"/>
      <c r="J69" s="102"/>
      <c r="K69" s="121"/>
      <c r="L69" s="29"/>
      <c r="M69" s="29"/>
      <c r="P69" s="26"/>
      <c r="Q69" s="26"/>
      <c r="R69" s="34"/>
      <c r="S69" s="34"/>
      <c r="T69" s="26"/>
      <c r="U69" s="26"/>
      <c r="V69" s="26"/>
      <c r="W69" s="26"/>
      <c r="X69" s="26"/>
    </row>
    <row r="70" spans="1:24" ht="18" customHeight="1">
      <c r="A70" s="91"/>
      <c r="B70" s="91"/>
      <c r="C70" s="92"/>
      <c r="D70" s="91"/>
      <c r="E70" s="121"/>
      <c r="F70" s="102"/>
      <c r="G70" s="121"/>
      <c r="H70" s="102"/>
      <c r="I70" s="121"/>
      <c r="J70" s="102"/>
      <c r="K70" s="121"/>
      <c r="L70" s="29"/>
      <c r="M70" s="29"/>
      <c r="P70" s="26"/>
      <c r="Q70" s="26"/>
      <c r="R70" s="34"/>
      <c r="S70" s="34"/>
      <c r="T70" s="26"/>
      <c r="U70" s="26"/>
      <c r="V70" s="26"/>
      <c r="W70" s="26"/>
      <c r="X70" s="26"/>
    </row>
    <row r="71" spans="1:24" ht="18" customHeight="1">
      <c r="A71" s="91"/>
      <c r="B71" s="91"/>
      <c r="C71" s="92"/>
      <c r="D71" s="91"/>
      <c r="E71" s="121"/>
      <c r="F71" s="102"/>
      <c r="G71" s="121"/>
      <c r="H71" s="102"/>
      <c r="I71" s="121"/>
      <c r="J71" s="102"/>
      <c r="K71" s="121"/>
      <c r="L71" s="29"/>
      <c r="M71" s="29"/>
      <c r="P71" s="26"/>
      <c r="Q71" s="26"/>
      <c r="R71" s="34"/>
      <c r="S71" s="34"/>
      <c r="T71" s="26"/>
      <c r="U71" s="26"/>
      <c r="V71" s="26"/>
      <c r="W71" s="26"/>
      <c r="X71" s="26"/>
    </row>
    <row r="72" spans="1:24" ht="18" customHeight="1">
      <c r="A72" s="91"/>
      <c r="B72" s="91"/>
      <c r="C72" s="92"/>
      <c r="D72" s="91"/>
      <c r="E72" s="121"/>
      <c r="F72" s="102"/>
      <c r="G72" s="121"/>
      <c r="H72" s="102"/>
      <c r="I72" s="121"/>
      <c r="J72" s="102"/>
      <c r="K72" s="121"/>
      <c r="L72" s="29"/>
      <c r="M72" s="29"/>
      <c r="P72" s="26"/>
      <c r="Q72" s="26"/>
      <c r="R72" s="34"/>
      <c r="S72" s="34"/>
      <c r="T72" s="26"/>
      <c r="U72" s="26"/>
      <c r="V72" s="26"/>
      <c r="W72" s="26"/>
      <c r="X72" s="26"/>
    </row>
    <row r="73" spans="1:24" ht="18" customHeight="1">
      <c r="A73" s="91"/>
      <c r="B73" s="91"/>
      <c r="C73" s="92"/>
      <c r="D73" s="91"/>
      <c r="E73" s="121"/>
      <c r="F73" s="102"/>
      <c r="G73" s="121"/>
      <c r="H73" s="102"/>
      <c r="I73" s="121"/>
      <c r="J73" s="102"/>
      <c r="K73" s="121"/>
      <c r="L73" s="29"/>
      <c r="M73" s="29"/>
      <c r="P73" s="26"/>
      <c r="Q73" s="26"/>
      <c r="R73" s="34"/>
      <c r="S73" s="34"/>
      <c r="T73" s="26"/>
      <c r="U73" s="26"/>
      <c r="V73" s="26"/>
      <c r="W73" s="26"/>
      <c r="X73" s="26"/>
    </row>
    <row r="74" spans="1:24" ht="18" customHeight="1">
      <c r="A74" s="91"/>
      <c r="B74" s="91"/>
      <c r="C74" s="92"/>
      <c r="D74" s="91"/>
      <c r="E74" s="121"/>
      <c r="F74" s="102"/>
      <c r="G74" s="121"/>
      <c r="H74" s="102"/>
      <c r="I74" s="121"/>
      <c r="J74" s="102"/>
      <c r="K74" s="121"/>
      <c r="L74" s="29"/>
      <c r="M74" s="29"/>
      <c r="P74" s="26"/>
      <c r="Q74" s="26"/>
      <c r="R74" s="34"/>
      <c r="S74" s="34"/>
      <c r="T74" s="26"/>
      <c r="U74" s="26"/>
      <c r="V74" s="26"/>
      <c r="W74" s="26"/>
      <c r="X74" s="26"/>
    </row>
    <row r="75" spans="1:24" ht="13.2" customHeight="1">
      <c r="A75" s="310"/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29"/>
      <c r="M75" s="29"/>
      <c r="P75" s="26"/>
      <c r="Q75" s="26"/>
      <c r="R75" s="34"/>
      <c r="S75" s="34"/>
      <c r="T75" s="26"/>
      <c r="U75" s="26"/>
      <c r="V75" s="26"/>
      <c r="W75" s="26"/>
      <c r="X75" s="26"/>
    </row>
    <row r="76" spans="1:24" ht="18" customHeight="1">
      <c r="A76" s="91"/>
      <c r="B76" s="91"/>
      <c r="C76" s="92"/>
      <c r="D76" s="91"/>
      <c r="E76" s="121"/>
      <c r="F76" s="102"/>
      <c r="G76" s="121"/>
      <c r="H76" s="102"/>
      <c r="I76" s="121"/>
      <c r="J76" s="102"/>
      <c r="K76" s="121"/>
      <c r="L76" s="29"/>
      <c r="M76" s="29"/>
      <c r="P76" s="26"/>
      <c r="Q76" s="26"/>
      <c r="R76" s="34"/>
      <c r="S76" s="34"/>
      <c r="T76" s="26"/>
      <c r="U76" s="26"/>
      <c r="V76" s="26"/>
      <c r="W76" s="26"/>
      <c r="X76" s="26"/>
    </row>
    <row r="77" spans="1:24" ht="18" customHeight="1">
      <c r="A77" s="91"/>
      <c r="B77" s="91"/>
      <c r="C77" s="92"/>
      <c r="D77" s="91"/>
      <c r="E77" s="121"/>
      <c r="F77" s="102"/>
      <c r="G77" s="121"/>
      <c r="H77" s="102"/>
      <c r="I77" s="121"/>
      <c r="J77" s="102"/>
      <c r="K77" s="121"/>
      <c r="L77" s="29"/>
      <c r="M77" s="29"/>
      <c r="P77" s="26"/>
      <c r="Q77" s="26"/>
      <c r="R77" s="34"/>
      <c r="S77" s="34"/>
      <c r="T77" s="26"/>
      <c r="U77" s="26"/>
      <c r="V77" s="26"/>
      <c r="W77" s="26"/>
      <c r="X77" s="26"/>
    </row>
    <row r="78" spans="1:24" ht="18" customHeight="1">
      <c r="A78" s="91"/>
      <c r="B78" s="91"/>
      <c r="C78" s="92"/>
      <c r="D78" s="91"/>
      <c r="E78" s="121"/>
      <c r="F78" s="102"/>
      <c r="G78" s="121"/>
      <c r="H78" s="102"/>
      <c r="I78" s="121"/>
      <c r="J78" s="102"/>
      <c r="K78" s="121"/>
      <c r="L78" s="29"/>
      <c r="M78" s="29"/>
      <c r="P78" s="26"/>
      <c r="Q78" s="26"/>
      <c r="R78" s="34"/>
      <c r="S78" s="34"/>
      <c r="T78" s="26"/>
      <c r="U78" s="26"/>
      <c r="V78" s="26"/>
      <c r="W78" s="26"/>
      <c r="X78" s="26"/>
    </row>
    <row r="79" spans="1:24" ht="18" customHeight="1">
      <c r="A79" s="91"/>
      <c r="B79" s="91"/>
      <c r="C79" s="92"/>
      <c r="D79" s="91"/>
      <c r="E79" s="121"/>
      <c r="F79" s="102"/>
      <c r="G79" s="121"/>
      <c r="H79" s="102"/>
      <c r="I79" s="121"/>
      <c r="J79" s="102"/>
      <c r="K79" s="121"/>
      <c r="L79" s="29"/>
      <c r="M79" s="29"/>
      <c r="P79" s="26"/>
      <c r="Q79" s="26"/>
      <c r="R79" s="34"/>
      <c r="S79" s="34"/>
      <c r="T79" s="26"/>
      <c r="U79" s="26"/>
      <c r="V79" s="26"/>
      <c r="W79" s="26"/>
      <c r="X79" s="26"/>
    </row>
    <row r="80" spans="1:24" ht="18" customHeight="1">
      <c r="A80" s="91"/>
      <c r="B80" s="91"/>
      <c r="C80" s="92"/>
      <c r="D80" s="91"/>
      <c r="E80" s="121"/>
      <c r="F80" s="102"/>
      <c r="G80" s="121"/>
      <c r="H80" s="102"/>
      <c r="I80" s="121"/>
      <c r="J80" s="102"/>
      <c r="K80" s="121"/>
      <c r="L80" s="29"/>
      <c r="M80" s="29"/>
      <c r="P80" s="26"/>
      <c r="Q80" s="26"/>
      <c r="R80" s="34"/>
      <c r="S80" s="34"/>
      <c r="T80" s="26"/>
      <c r="U80" s="26"/>
      <c r="V80" s="26"/>
      <c r="W80" s="26"/>
      <c r="X80" s="26"/>
    </row>
    <row r="81" spans="1:24" ht="12.6" customHeight="1">
      <c r="A81" s="91"/>
      <c r="B81" s="91"/>
      <c r="C81" s="92"/>
      <c r="D81" s="91"/>
      <c r="E81" s="121"/>
      <c r="F81" s="102"/>
      <c r="G81" s="121"/>
      <c r="H81" s="102"/>
      <c r="I81" s="121"/>
      <c r="J81" s="102"/>
      <c r="K81" s="121"/>
      <c r="L81" s="29"/>
      <c r="M81" s="29"/>
      <c r="P81" s="26"/>
      <c r="Q81" s="26"/>
      <c r="R81" s="34"/>
      <c r="S81" s="34"/>
      <c r="T81" s="26"/>
      <c r="U81" s="26"/>
      <c r="V81" s="26"/>
      <c r="W81" s="26"/>
      <c r="X81" s="26"/>
    </row>
    <row r="82" spans="1:24" ht="14.55" customHeight="1">
      <c r="A82" s="91"/>
      <c r="B82" s="91"/>
      <c r="C82" s="92"/>
      <c r="D82" s="91"/>
      <c r="E82" s="121"/>
      <c r="F82" s="102"/>
      <c r="G82" s="121"/>
      <c r="H82" s="102"/>
      <c r="I82" s="121"/>
      <c r="J82" s="102"/>
      <c r="K82" s="121"/>
      <c r="L82" s="29"/>
      <c r="M82" s="29"/>
      <c r="P82" s="26"/>
      <c r="Q82" s="26"/>
      <c r="R82" s="34"/>
      <c r="S82" s="34"/>
      <c r="T82" s="26"/>
      <c r="U82" s="26"/>
      <c r="V82" s="26"/>
      <c r="W82" s="26"/>
      <c r="X82" s="26"/>
    </row>
    <row r="83" spans="1:24" ht="13.8" customHeight="1">
      <c r="A83" s="91"/>
      <c r="B83" s="91"/>
      <c r="C83" s="92"/>
      <c r="D83" s="91"/>
      <c r="E83" s="121"/>
      <c r="F83" s="102"/>
      <c r="G83" s="121"/>
      <c r="H83" s="102"/>
      <c r="I83" s="121"/>
      <c r="J83" s="102"/>
      <c r="K83" s="121"/>
      <c r="L83" s="29"/>
      <c r="M83" s="29"/>
      <c r="P83" s="26"/>
      <c r="Q83" s="26"/>
      <c r="R83" s="34"/>
      <c r="S83" s="34"/>
      <c r="T83" s="26"/>
      <c r="U83" s="26"/>
      <c r="V83" s="26"/>
      <c r="W83" s="26"/>
      <c r="X83" s="26"/>
    </row>
    <row r="84" spans="1:24" ht="18" customHeight="1">
      <c r="A84" s="91"/>
      <c r="B84" s="91"/>
      <c r="C84" s="92"/>
      <c r="D84" s="91"/>
      <c r="E84" s="121"/>
      <c r="F84" s="102"/>
      <c r="G84" s="121"/>
      <c r="H84" s="102"/>
      <c r="I84" s="121"/>
      <c r="J84" s="102"/>
      <c r="K84" s="121"/>
      <c r="L84" s="29"/>
      <c r="M84" s="29"/>
      <c r="P84" s="26"/>
      <c r="Q84" s="26"/>
      <c r="R84" s="34"/>
      <c r="S84" s="34"/>
      <c r="T84" s="26"/>
      <c r="U84" s="26"/>
      <c r="V84" s="26"/>
      <c r="W84" s="26"/>
      <c r="X84" s="26"/>
    </row>
    <row r="85" spans="1:24" s="40" customFormat="1" ht="24" customHeight="1">
      <c r="A85" s="308"/>
      <c r="B85" s="308"/>
      <c r="C85" s="308"/>
      <c r="D85" s="308"/>
      <c r="E85" s="308"/>
      <c r="F85" s="308"/>
      <c r="G85" s="308"/>
      <c r="H85" s="308"/>
      <c r="I85" s="308"/>
      <c r="J85" s="308"/>
      <c r="K85" s="308"/>
      <c r="L85" s="38"/>
      <c r="M85" s="38"/>
      <c r="N85" s="39"/>
      <c r="P85" s="41"/>
      <c r="Q85" s="41"/>
      <c r="R85" s="42"/>
      <c r="S85" s="42"/>
      <c r="T85" s="41"/>
      <c r="U85" s="41"/>
      <c r="V85" s="41"/>
      <c r="W85" s="41"/>
      <c r="X85" s="41"/>
    </row>
    <row r="366" spans="1:29" s="45" customFormat="1" ht="24" customHeight="1">
      <c r="A366" s="25"/>
      <c r="B366" s="25"/>
      <c r="C366" s="43"/>
      <c r="D366" s="24"/>
      <c r="F366" s="46"/>
      <c r="H366" s="46"/>
      <c r="I366" s="46"/>
      <c r="J366" s="46"/>
      <c r="K366" s="46"/>
      <c r="L366" s="46"/>
      <c r="M366" s="46"/>
      <c r="N366" s="24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</row>
  </sheetData>
  <mergeCells count="21">
    <mergeCell ref="I53:K53"/>
    <mergeCell ref="A3:K3"/>
    <mergeCell ref="A4:K4"/>
    <mergeCell ref="A5:K5"/>
    <mergeCell ref="A6:K6"/>
    <mergeCell ref="E8:K8"/>
    <mergeCell ref="A85:K85"/>
    <mergeCell ref="C54:D54"/>
    <mergeCell ref="A75:K75"/>
    <mergeCell ref="I9:K9"/>
    <mergeCell ref="E9:G9"/>
    <mergeCell ref="E51:K51"/>
    <mergeCell ref="E52:G52"/>
    <mergeCell ref="I52:K52"/>
    <mergeCell ref="A46:K46"/>
    <mergeCell ref="A47:K47"/>
    <mergeCell ref="A49:K49"/>
    <mergeCell ref="A48:K48"/>
    <mergeCell ref="E10:G10"/>
    <mergeCell ref="I10:K10"/>
    <mergeCell ref="E53:G53"/>
  </mergeCells>
  <pageMargins left="0.9055118110236221" right="0.39370078740157483" top="0.51181102362204722" bottom="0.78740157480314965" header="0.51181102362204722" footer="0.51181102362204722"/>
  <pageSetup paperSize="9" scale="95" firstPageNumber="7" orientation="portrait" useFirstPageNumber="1" r:id="rId1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AD390"/>
  <sheetViews>
    <sheetView tabSelected="1" view="pageBreakPreview" zoomScale="82" zoomScaleSheetLayoutView="82" workbookViewId="0">
      <selection activeCell="N10" sqref="N10"/>
    </sheetView>
  </sheetViews>
  <sheetFormatPr defaultColWidth="5.33203125" defaultRowHeight="24" customHeight="1"/>
  <cols>
    <col min="1" max="1" width="1.33203125" style="25" customWidth="1"/>
    <col min="2" max="2" width="26.88671875" style="25" customWidth="1"/>
    <col min="3" max="3" width="4.44140625" style="43" customWidth="1"/>
    <col min="4" max="4" width="2.109375" style="24" customWidth="1"/>
    <col min="5" max="5" width="0.6640625" style="44" customWidth="1"/>
    <col min="6" max="6" width="12.77734375" style="45" customWidth="1"/>
    <col min="7" max="7" width="0.6640625" style="46" customWidth="1"/>
    <col min="8" max="8" width="12.77734375" style="45" customWidth="1"/>
    <col min="9" max="9" width="0.6640625" style="46" customWidth="1"/>
    <col min="10" max="10" width="12.77734375" style="46" customWidth="1"/>
    <col min="11" max="11" width="0.6640625" style="46" customWidth="1"/>
    <col min="12" max="12" width="12.77734375" style="46" customWidth="1"/>
    <col min="13" max="14" width="16.88671875" style="46" customWidth="1"/>
    <col min="15" max="15" width="11.6640625" style="24" customWidth="1"/>
    <col min="16" max="16" width="12" style="25" customWidth="1"/>
    <col min="17" max="17" width="15.109375" style="25" customWidth="1"/>
    <col min="18" max="18" width="12.6640625" style="25" customWidth="1"/>
    <col min="19" max="19" width="10.33203125" style="25" customWidth="1"/>
    <col min="20" max="21" width="11.88671875" style="25" bestFit="1" customWidth="1"/>
    <col min="22" max="22" width="11.109375" style="25" bestFit="1" customWidth="1"/>
    <col min="23" max="23" width="11.88671875" style="25" bestFit="1" customWidth="1"/>
    <col min="24" max="24" width="13.88671875" style="25" customWidth="1"/>
    <col min="25" max="25" width="5.88671875" style="25" customWidth="1"/>
    <col min="26" max="26" width="15.33203125" style="25" bestFit="1" customWidth="1"/>
    <col min="27" max="27" width="5.33203125" style="25"/>
    <col min="28" max="28" width="9" style="25" bestFit="1" customWidth="1"/>
    <col min="29" max="29" width="11.88671875" style="25" bestFit="1" customWidth="1"/>
    <col min="30" max="30" width="11.109375" style="25" bestFit="1" customWidth="1"/>
    <col min="31" max="16384" width="5.33203125" style="25"/>
  </cols>
  <sheetData>
    <row r="1" spans="1:29" s="15" customFormat="1" ht="2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2" t="s">
        <v>16</v>
      </c>
      <c r="M1" s="13"/>
      <c r="N1" s="13"/>
      <c r="O1" s="14"/>
    </row>
    <row r="2" spans="1:29" s="15" customFormat="1" ht="24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2" t="s">
        <v>17</v>
      </c>
      <c r="M2" s="13"/>
      <c r="N2" s="13"/>
      <c r="O2" s="14"/>
    </row>
    <row r="3" spans="1:29" s="15" customFormat="1" ht="24" customHeight="1">
      <c r="A3" s="300" t="s">
        <v>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13"/>
      <c r="N3" s="13"/>
      <c r="O3" s="14"/>
    </row>
    <row r="4" spans="1:29" s="14" customFormat="1" ht="24" customHeight="1">
      <c r="A4" s="304" t="s">
        <v>18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16"/>
      <c r="N4" s="16"/>
      <c r="O4" s="17"/>
      <c r="U4" s="18"/>
      <c r="V4" s="18"/>
      <c r="W4" s="18"/>
      <c r="X4" s="18"/>
      <c r="Y4" s="18"/>
    </row>
    <row r="5" spans="1:29" s="14" customFormat="1" ht="24" customHeight="1">
      <c r="A5" s="313" t="s">
        <v>85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19"/>
      <c r="N5" s="19"/>
      <c r="O5" s="20"/>
      <c r="P5" s="20"/>
      <c r="U5" s="18"/>
      <c r="V5" s="18"/>
      <c r="W5" s="18"/>
      <c r="X5" s="18"/>
      <c r="Y5" s="18"/>
    </row>
    <row r="6" spans="1:29" s="14" customFormat="1" ht="24" customHeight="1">
      <c r="A6" s="312" t="s">
        <v>113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21"/>
      <c r="N6" s="21"/>
      <c r="U6" s="18"/>
      <c r="V6" s="18"/>
      <c r="W6" s="18"/>
      <c r="X6" s="18"/>
      <c r="Y6" s="18"/>
    </row>
    <row r="7" spans="1:29" s="14" customFormat="1" ht="19.0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2"/>
      <c r="U7" s="18"/>
      <c r="V7" s="18"/>
      <c r="W7" s="18"/>
      <c r="X7" s="18"/>
      <c r="Y7" s="18"/>
    </row>
    <row r="8" spans="1:29" ht="16.5" customHeight="1">
      <c r="A8" s="78"/>
      <c r="B8" s="78"/>
      <c r="C8" s="79"/>
      <c r="D8" s="80"/>
      <c r="E8" s="81"/>
      <c r="F8" s="311" t="s">
        <v>29</v>
      </c>
      <c r="G8" s="311"/>
      <c r="H8" s="311"/>
      <c r="I8" s="311"/>
      <c r="J8" s="311"/>
      <c r="K8" s="311"/>
      <c r="L8" s="311"/>
      <c r="M8" s="23"/>
      <c r="N8" s="23"/>
      <c r="U8" s="26"/>
      <c r="V8" s="26"/>
      <c r="W8" s="26"/>
      <c r="X8" s="26"/>
      <c r="Y8" s="26"/>
    </row>
    <row r="9" spans="1:29" ht="16.5" customHeight="1">
      <c r="A9" s="82"/>
      <c r="B9" s="82"/>
      <c r="C9" s="79"/>
      <c r="D9" s="80"/>
      <c r="E9" s="83"/>
      <c r="F9" s="328" t="s">
        <v>22</v>
      </c>
      <c r="G9" s="328"/>
      <c r="H9" s="328"/>
      <c r="I9" s="329"/>
      <c r="J9" s="328" t="s">
        <v>23</v>
      </c>
      <c r="K9" s="328"/>
      <c r="L9" s="328"/>
      <c r="M9" s="27"/>
      <c r="N9" s="27"/>
      <c r="U9" s="26"/>
      <c r="V9" s="26"/>
      <c r="W9" s="26"/>
      <c r="X9" s="26"/>
      <c r="Y9" s="26"/>
    </row>
    <row r="10" spans="1:29" ht="16.5" customHeight="1">
      <c r="A10" s="82"/>
      <c r="B10" s="82"/>
      <c r="C10" s="79"/>
      <c r="D10" s="80"/>
      <c r="E10" s="83"/>
      <c r="F10" s="330" t="s">
        <v>24</v>
      </c>
      <c r="G10" s="330"/>
      <c r="H10" s="330"/>
      <c r="I10" s="331"/>
      <c r="J10" s="330" t="s">
        <v>24</v>
      </c>
      <c r="K10" s="330"/>
      <c r="L10" s="330"/>
      <c r="M10" s="27"/>
      <c r="N10" s="27"/>
      <c r="U10" s="26"/>
      <c r="V10" s="26"/>
      <c r="W10" s="26"/>
      <c r="X10" s="26"/>
      <c r="Y10" s="26"/>
    </row>
    <row r="11" spans="1:29" ht="16.5" customHeight="1">
      <c r="A11" s="82"/>
      <c r="B11" s="82"/>
      <c r="C11" s="309" t="s">
        <v>30</v>
      </c>
      <c r="D11" s="309"/>
      <c r="E11" s="83"/>
      <c r="F11" s="213" t="s">
        <v>26</v>
      </c>
      <c r="G11" s="177"/>
      <c r="H11" s="213" t="s">
        <v>28</v>
      </c>
      <c r="I11" s="177"/>
      <c r="J11" s="213" t="s">
        <v>26</v>
      </c>
      <c r="K11" s="214"/>
      <c r="L11" s="213" t="s">
        <v>28</v>
      </c>
      <c r="M11" s="28"/>
      <c r="N11" s="28"/>
      <c r="U11" s="26"/>
      <c r="V11" s="26"/>
      <c r="W11" s="26"/>
      <c r="X11" s="26"/>
      <c r="Y11" s="26"/>
    </row>
    <row r="12" spans="1:29" ht="16.5" customHeight="1">
      <c r="A12" s="135" t="s">
        <v>88</v>
      </c>
      <c r="B12" s="82"/>
      <c r="C12" s="86"/>
      <c r="D12" s="86"/>
      <c r="E12" s="87"/>
      <c r="F12" s="88"/>
      <c r="G12" s="84"/>
      <c r="H12" s="88"/>
      <c r="I12" s="84"/>
      <c r="J12" s="88"/>
      <c r="K12" s="85"/>
      <c r="L12" s="88"/>
      <c r="M12" s="28"/>
      <c r="N12" s="28"/>
      <c r="U12" s="26"/>
      <c r="V12" s="26"/>
      <c r="W12" s="26"/>
      <c r="X12" s="26"/>
      <c r="Y12" s="26"/>
    </row>
    <row r="13" spans="1:29" ht="16.5" customHeight="1">
      <c r="A13" s="82"/>
      <c r="B13" s="89" t="s">
        <v>98</v>
      </c>
      <c r="C13" s="90"/>
      <c r="D13" s="86"/>
      <c r="E13" s="89"/>
      <c r="F13" s="101">
        <v>152127657.00999999</v>
      </c>
      <c r="G13" s="102"/>
      <c r="H13" s="101">
        <v>141709411.54999998</v>
      </c>
      <c r="I13" s="102"/>
      <c r="J13" s="102">
        <v>69471370.579999998</v>
      </c>
      <c r="K13" s="102"/>
      <c r="L13" s="102">
        <v>54183670.519999996</v>
      </c>
      <c r="M13" s="29"/>
      <c r="N13" s="29"/>
      <c r="O13" s="30"/>
      <c r="Q13" s="26"/>
      <c r="U13" s="26"/>
      <c r="V13" s="26"/>
      <c r="W13" s="26"/>
      <c r="X13" s="26"/>
      <c r="Y13" s="26"/>
    </row>
    <row r="14" spans="1:29" ht="16.5" customHeight="1">
      <c r="A14" s="82"/>
      <c r="B14" s="89" t="s">
        <v>99</v>
      </c>
      <c r="C14" s="90"/>
      <c r="D14" s="86"/>
      <c r="E14" s="89"/>
      <c r="F14" s="133">
        <v>360000</v>
      </c>
      <c r="G14" s="103"/>
      <c r="H14" s="125">
        <v>0</v>
      </c>
      <c r="I14" s="103"/>
      <c r="J14" s="102">
        <v>1620000</v>
      </c>
      <c r="K14" s="103"/>
      <c r="L14" s="133">
        <v>1260000</v>
      </c>
      <c r="M14" s="29"/>
      <c r="N14" s="29"/>
      <c r="O14" s="30"/>
      <c r="P14" s="32"/>
      <c r="Q14" s="26"/>
      <c r="U14" s="26"/>
      <c r="V14" s="26"/>
      <c r="W14" s="26"/>
      <c r="X14" s="26"/>
      <c r="Y14" s="26"/>
      <c r="AC14" s="26"/>
    </row>
    <row r="15" spans="1:29" ht="16.5" customHeight="1">
      <c r="A15" s="82"/>
      <c r="B15" s="89" t="s">
        <v>100</v>
      </c>
      <c r="C15" s="90"/>
      <c r="D15" s="86"/>
      <c r="E15" s="89"/>
      <c r="F15" s="125">
        <v>0</v>
      </c>
      <c r="G15" s="103"/>
      <c r="H15" s="125">
        <v>0</v>
      </c>
      <c r="I15" s="103"/>
      <c r="J15" s="102">
        <v>24082253</v>
      </c>
      <c r="K15" s="103"/>
      <c r="L15" s="125">
        <v>0</v>
      </c>
      <c r="M15" s="29"/>
      <c r="N15" s="29"/>
      <c r="O15" s="30"/>
      <c r="P15" s="32"/>
      <c r="Q15" s="26"/>
      <c r="U15" s="26"/>
      <c r="V15" s="26"/>
      <c r="W15" s="26"/>
      <c r="X15" s="26"/>
      <c r="Y15" s="26"/>
      <c r="AC15" s="26"/>
    </row>
    <row r="16" spans="1:29" ht="16.5" customHeight="1">
      <c r="A16" s="136" t="s">
        <v>89</v>
      </c>
      <c r="B16" s="89"/>
      <c r="C16" s="90"/>
      <c r="D16" s="86"/>
      <c r="E16" s="89"/>
      <c r="F16" s="101">
        <v>657737.99000000011</v>
      </c>
      <c r="G16" s="103"/>
      <c r="H16" s="101">
        <v>237795.09999999986</v>
      </c>
      <c r="I16" s="103"/>
      <c r="J16" s="102">
        <v>1605413.3900000001</v>
      </c>
      <c r="K16" s="103"/>
      <c r="L16" s="102">
        <v>1338546.92</v>
      </c>
      <c r="M16" s="29"/>
      <c r="N16" s="29"/>
      <c r="O16" s="30"/>
      <c r="P16" s="32"/>
      <c r="Q16" s="26"/>
      <c r="U16" s="26"/>
      <c r="V16" s="26"/>
      <c r="W16" s="26"/>
      <c r="X16" s="26"/>
      <c r="Y16" s="26"/>
      <c r="AC16" s="26"/>
    </row>
    <row r="17" spans="1:29" ht="16.5" customHeight="1">
      <c r="A17" s="136" t="s">
        <v>90</v>
      </c>
      <c r="B17" s="82"/>
      <c r="C17" s="90"/>
      <c r="D17" s="86"/>
      <c r="E17" s="89"/>
      <c r="F17" s="104">
        <v>153145395</v>
      </c>
      <c r="G17" s="103"/>
      <c r="H17" s="104">
        <v>141947206.64910299</v>
      </c>
      <c r="I17" s="103"/>
      <c r="J17" s="104">
        <v>96779036.969999999</v>
      </c>
      <c r="K17" s="103"/>
      <c r="L17" s="104">
        <v>56782217.439999998</v>
      </c>
      <c r="M17" s="29"/>
      <c r="N17" s="29"/>
      <c r="O17" s="30"/>
      <c r="P17" s="32"/>
      <c r="Q17" s="26"/>
      <c r="R17" s="33"/>
      <c r="U17" s="26"/>
      <c r="V17" s="26"/>
      <c r="W17" s="26"/>
      <c r="X17" s="26"/>
      <c r="Y17" s="26"/>
      <c r="AC17" s="26"/>
    </row>
    <row r="18" spans="1:29" ht="16.5" customHeight="1">
      <c r="A18" s="89"/>
      <c r="B18" s="82" t="s">
        <v>101</v>
      </c>
      <c r="C18" s="90"/>
      <c r="D18" s="86"/>
      <c r="E18" s="89"/>
      <c r="F18" s="105"/>
      <c r="G18" s="102"/>
      <c r="H18" s="105"/>
      <c r="I18" s="102"/>
      <c r="J18" s="105"/>
      <c r="K18" s="102"/>
      <c r="L18" s="105"/>
      <c r="M18" s="29"/>
      <c r="N18" s="29"/>
      <c r="Q18" s="26"/>
      <c r="U18" s="26"/>
      <c r="V18" s="26"/>
      <c r="W18" s="26"/>
      <c r="X18" s="26"/>
      <c r="Y18" s="26"/>
    </row>
    <row r="19" spans="1:29" ht="16.5" customHeight="1">
      <c r="A19" s="89"/>
      <c r="B19" s="89" t="s">
        <v>102</v>
      </c>
      <c r="C19" s="90"/>
      <c r="D19" s="86"/>
      <c r="E19" s="89"/>
      <c r="F19" s="106">
        <v>113268534.12</v>
      </c>
      <c r="G19" s="102"/>
      <c r="H19" s="106">
        <v>98021070.480000004</v>
      </c>
      <c r="I19" s="102"/>
      <c r="J19" s="101">
        <v>46326915.409999996</v>
      </c>
      <c r="K19" s="102"/>
      <c r="L19" s="101">
        <v>37572599.810000002</v>
      </c>
      <c r="M19" s="29"/>
      <c r="N19" s="29"/>
      <c r="Q19" s="26"/>
      <c r="R19" s="33"/>
      <c r="U19" s="26"/>
      <c r="V19" s="26"/>
      <c r="W19" s="26"/>
      <c r="X19" s="26"/>
      <c r="Y19" s="26"/>
    </row>
    <row r="20" spans="1:29" ht="16.5" customHeight="1">
      <c r="A20" s="82"/>
      <c r="B20" s="89" t="s">
        <v>103</v>
      </c>
      <c r="C20" s="90"/>
      <c r="D20" s="86"/>
      <c r="E20" s="89"/>
      <c r="F20" s="106">
        <v>9304641.9799999986</v>
      </c>
      <c r="G20" s="102"/>
      <c r="H20" s="106">
        <v>8381402.8399999999</v>
      </c>
      <c r="I20" s="102"/>
      <c r="J20" s="101">
        <v>5248884.34</v>
      </c>
      <c r="K20" s="102"/>
      <c r="L20" s="101">
        <v>5074331.74</v>
      </c>
      <c r="M20" s="29"/>
      <c r="N20" s="29"/>
      <c r="Q20" s="26"/>
      <c r="R20" s="33"/>
      <c r="U20" s="26"/>
      <c r="V20" s="26"/>
      <c r="W20" s="26"/>
      <c r="X20" s="26"/>
      <c r="Y20" s="26"/>
    </row>
    <row r="21" spans="1:29" ht="16.5" customHeight="1">
      <c r="A21" s="135" t="s">
        <v>91</v>
      </c>
      <c r="B21" s="91"/>
      <c r="C21" s="79"/>
      <c r="D21" s="80"/>
      <c r="E21" s="89"/>
      <c r="F21" s="142">
        <v>17552194.389999997</v>
      </c>
      <c r="G21" s="103"/>
      <c r="H21" s="101">
        <v>14654645.919999996</v>
      </c>
      <c r="I21" s="103"/>
      <c r="J21" s="102">
        <v>12524519.119999997</v>
      </c>
      <c r="K21" s="103"/>
      <c r="L21" s="102">
        <v>11049395.609999996</v>
      </c>
      <c r="M21" s="29"/>
      <c r="N21" s="29"/>
      <c r="O21" s="30"/>
      <c r="Q21" s="26"/>
      <c r="R21" s="32"/>
      <c r="T21" s="34"/>
      <c r="U21" s="26"/>
      <c r="V21" s="26"/>
      <c r="W21" s="26"/>
      <c r="X21" s="26"/>
      <c r="Y21" s="26"/>
    </row>
    <row r="22" spans="1:29" ht="16.5" customHeight="1">
      <c r="A22" s="135" t="s">
        <v>92</v>
      </c>
      <c r="B22" s="91"/>
      <c r="C22" s="90"/>
      <c r="D22" s="86"/>
      <c r="E22" s="89"/>
      <c r="F22" s="104">
        <v>140125370.49000001</v>
      </c>
      <c r="G22" s="102"/>
      <c r="H22" s="104">
        <v>121057119.23999999</v>
      </c>
      <c r="I22" s="102"/>
      <c r="J22" s="104">
        <v>64100318.869999997</v>
      </c>
      <c r="K22" s="102"/>
      <c r="L22" s="104">
        <v>53696327.159999996</v>
      </c>
      <c r="M22" s="29"/>
      <c r="N22" s="164"/>
      <c r="O22" s="30"/>
      <c r="P22" s="165"/>
      <c r="Q22" s="26"/>
      <c r="R22" s="32"/>
      <c r="T22" s="34"/>
      <c r="U22" s="26"/>
      <c r="V22" s="26"/>
      <c r="W22" s="26"/>
      <c r="X22" s="26"/>
      <c r="Y22" s="26"/>
    </row>
    <row r="23" spans="1:29" ht="16.5" customHeight="1">
      <c r="A23" s="82"/>
      <c r="B23" s="91" t="s">
        <v>104</v>
      </c>
      <c r="C23" s="90"/>
      <c r="D23" s="86"/>
      <c r="E23" s="89"/>
      <c r="F23" s="140">
        <v>13020024.50999999</v>
      </c>
      <c r="G23" s="102"/>
      <c r="H23" s="140">
        <v>20890087.409102991</v>
      </c>
      <c r="I23" s="102"/>
      <c r="J23" s="140">
        <v>32678718.100000001</v>
      </c>
      <c r="K23" s="102"/>
      <c r="L23" s="140">
        <v>3085890.2800000012</v>
      </c>
      <c r="M23" s="29"/>
      <c r="N23" s="29"/>
      <c r="O23" s="30"/>
      <c r="Q23" s="26"/>
      <c r="R23" s="32"/>
      <c r="T23" s="34"/>
      <c r="U23" s="26"/>
      <c r="V23" s="26"/>
      <c r="W23" s="26"/>
      <c r="X23" s="26"/>
      <c r="Y23" s="26"/>
    </row>
    <row r="24" spans="1:29" ht="16.5" customHeight="1">
      <c r="A24" s="135" t="s">
        <v>93</v>
      </c>
      <c r="B24" s="91"/>
      <c r="C24" s="79"/>
      <c r="D24" s="80"/>
      <c r="E24" s="89"/>
      <c r="F24" s="101">
        <v>1591181.15</v>
      </c>
      <c r="G24" s="102"/>
      <c r="H24" s="101">
        <v>1259859.6700000002</v>
      </c>
      <c r="I24" s="102"/>
      <c r="J24" s="102">
        <v>757963.05999999994</v>
      </c>
      <c r="K24" s="102"/>
      <c r="L24" s="102">
        <v>1084768.3400000001</v>
      </c>
      <c r="M24" s="29"/>
      <c r="N24" s="29"/>
      <c r="O24" s="30"/>
      <c r="P24" s="33"/>
      <c r="Q24" s="26"/>
      <c r="R24" s="32"/>
      <c r="U24" s="26"/>
      <c r="V24" s="26"/>
      <c r="W24" s="26"/>
      <c r="X24" s="26"/>
      <c r="Y24" s="26"/>
    </row>
    <row r="25" spans="1:29" ht="16.5" customHeight="1">
      <c r="A25" s="91" t="s">
        <v>12</v>
      </c>
      <c r="B25" s="82" t="s">
        <v>105</v>
      </c>
      <c r="C25" s="90"/>
      <c r="D25" s="86"/>
      <c r="E25" s="89"/>
      <c r="F25" s="141">
        <v>11428843.35999999</v>
      </c>
      <c r="G25" s="103"/>
      <c r="H25" s="141">
        <v>19630227.739999998</v>
      </c>
      <c r="I25" s="103"/>
      <c r="J25" s="141">
        <v>31920755.040000003</v>
      </c>
      <c r="K25" s="103"/>
      <c r="L25" s="141">
        <v>2001121.9400000011</v>
      </c>
      <c r="M25" s="29"/>
      <c r="N25" s="29"/>
      <c r="Q25" s="26"/>
      <c r="T25" s="34"/>
      <c r="U25" s="26"/>
      <c r="V25" s="26"/>
      <c r="W25" s="26"/>
      <c r="X25" s="26"/>
      <c r="Y25" s="26"/>
    </row>
    <row r="26" spans="1:29" ht="16.5" customHeight="1">
      <c r="A26" s="136" t="s">
        <v>114</v>
      </c>
      <c r="B26" s="82"/>
      <c r="C26" s="90">
        <v>23</v>
      </c>
      <c r="D26" s="86"/>
      <c r="E26" s="89"/>
      <c r="F26" s="107">
        <v>2102608.35</v>
      </c>
      <c r="G26" s="102"/>
      <c r="H26" s="107">
        <v>3928896.54</v>
      </c>
      <c r="I26" s="102"/>
      <c r="J26" s="107">
        <v>1428497.68</v>
      </c>
      <c r="K26" s="102"/>
      <c r="L26" s="107">
        <v>401954.45</v>
      </c>
      <c r="M26" s="29"/>
      <c r="N26" s="29"/>
      <c r="O26" s="35"/>
      <c r="P26" s="33"/>
      <c r="Q26" s="26"/>
      <c r="U26" s="26"/>
      <c r="V26" s="26"/>
      <c r="W26" s="26"/>
      <c r="X26" s="26"/>
      <c r="Y26" s="26"/>
    </row>
    <row r="27" spans="1:29" ht="16.5" customHeight="1">
      <c r="A27" s="136" t="s">
        <v>95</v>
      </c>
      <c r="B27" s="82"/>
      <c r="C27" s="90"/>
      <c r="D27" s="86"/>
      <c r="E27" s="89"/>
      <c r="F27" s="153">
        <v>9326235.0099999905</v>
      </c>
      <c r="G27" s="102"/>
      <c r="H27" s="153">
        <v>15701331.199999999</v>
      </c>
      <c r="I27" s="102"/>
      <c r="J27" s="153">
        <v>30492257.360000003</v>
      </c>
      <c r="K27" s="102"/>
      <c r="L27" s="153">
        <v>1599167.4900000012</v>
      </c>
      <c r="M27" s="29"/>
      <c r="N27" s="29"/>
      <c r="Q27" s="26"/>
      <c r="U27" s="26"/>
      <c r="V27" s="26"/>
      <c r="W27" s="26"/>
      <c r="X27" s="26"/>
      <c r="Y27" s="26"/>
    </row>
    <row r="28" spans="1:29" ht="16.5" customHeight="1">
      <c r="A28" s="144" t="s">
        <v>96</v>
      </c>
      <c r="B28" s="145"/>
      <c r="C28" s="90"/>
      <c r="D28" s="86"/>
      <c r="E28" s="89"/>
      <c r="F28" s="25"/>
      <c r="G28" s="106"/>
      <c r="H28" s="25"/>
      <c r="I28" s="25"/>
      <c r="J28" s="25"/>
      <c r="K28" s="25"/>
      <c r="L28" s="25"/>
      <c r="M28" s="29"/>
      <c r="N28" s="25"/>
      <c r="Q28" s="26"/>
      <c r="U28" s="26"/>
      <c r="V28" s="26"/>
      <c r="W28" s="26"/>
      <c r="X28" s="26"/>
      <c r="Y28" s="26"/>
    </row>
    <row r="29" spans="1:29" ht="16.5" customHeight="1">
      <c r="A29" s="146" t="s">
        <v>11</v>
      </c>
      <c r="B29" s="82" t="s">
        <v>106</v>
      </c>
      <c r="C29" s="90"/>
      <c r="D29" s="86"/>
      <c r="E29" s="89"/>
      <c r="F29" s="134"/>
      <c r="G29" s="106"/>
      <c r="H29" s="125"/>
      <c r="I29" s="106"/>
      <c r="J29" s="134"/>
      <c r="K29" s="120"/>
      <c r="L29" s="125"/>
      <c r="M29" s="25"/>
      <c r="N29" s="25"/>
      <c r="Q29" s="26"/>
      <c r="U29" s="26"/>
      <c r="V29" s="26"/>
      <c r="W29" s="26"/>
      <c r="X29" s="26"/>
      <c r="Y29" s="26"/>
    </row>
    <row r="30" spans="1:29" ht="16.5" customHeight="1">
      <c r="A30" s="89"/>
      <c r="B30" s="147" t="s">
        <v>107</v>
      </c>
      <c r="C30" s="90"/>
      <c r="D30" s="86"/>
      <c r="E30" s="89"/>
      <c r="F30" s="134"/>
      <c r="G30" s="106"/>
      <c r="H30" s="125"/>
      <c r="I30" s="106"/>
      <c r="J30" s="134"/>
      <c r="K30" s="120"/>
      <c r="L30" s="125"/>
      <c r="M30" s="25"/>
      <c r="N30" s="25"/>
      <c r="Q30" s="26"/>
      <c r="U30" s="26"/>
      <c r="V30" s="26"/>
      <c r="W30" s="26"/>
      <c r="X30" s="26"/>
      <c r="Y30" s="26"/>
    </row>
    <row r="31" spans="1:29" ht="16.5" customHeight="1">
      <c r="A31" s="136" t="s">
        <v>115</v>
      </c>
      <c r="B31" s="89"/>
      <c r="C31" s="90"/>
      <c r="D31" s="86"/>
      <c r="E31" s="89"/>
      <c r="F31" s="125">
        <v>0</v>
      </c>
      <c r="G31" s="106"/>
      <c r="H31" s="167">
        <v>0</v>
      </c>
      <c r="I31" s="106"/>
      <c r="J31" s="167">
        <v>0</v>
      </c>
      <c r="K31" s="120"/>
      <c r="L31" s="167">
        <v>0</v>
      </c>
      <c r="M31" s="25"/>
      <c r="N31" s="25"/>
      <c r="Q31" s="26"/>
      <c r="U31" s="26"/>
      <c r="V31" s="26"/>
      <c r="W31" s="26"/>
      <c r="X31" s="26"/>
      <c r="Y31" s="26"/>
    </row>
    <row r="32" spans="1:29" ht="16.5" customHeight="1" thickBot="1">
      <c r="A32" s="137" t="s">
        <v>117</v>
      </c>
      <c r="B32" s="82"/>
      <c r="C32" s="90"/>
      <c r="D32" s="86"/>
      <c r="E32" s="89"/>
      <c r="F32" s="108">
        <v>9326235.0099999905</v>
      </c>
      <c r="G32" s="102"/>
      <c r="H32" s="108">
        <v>15701331.199999999</v>
      </c>
      <c r="I32" s="102"/>
      <c r="J32" s="108">
        <v>30492257.360000003</v>
      </c>
      <c r="K32" s="102"/>
      <c r="L32" s="108">
        <v>1599167.4900000012</v>
      </c>
      <c r="M32" s="31"/>
      <c r="N32" s="31"/>
      <c r="O32" s="35"/>
      <c r="P32" s="33"/>
      <c r="Q32" s="26"/>
      <c r="R32" s="33"/>
      <c r="U32" s="26"/>
      <c r="V32" s="26"/>
      <c r="W32" s="26"/>
      <c r="X32" s="26"/>
      <c r="Y32" s="26"/>
    </row>
    <row r="33" spans="1:25" ht="16.5" customHeight="1" thickTop="1">
      <c r="A33" s="82" t="s">
        <v>97</v>
      </c>
      <c r="B33" s="91"/>
      <c r="C33" s="92"/>
      <c r="D33" s="91"/>
      <c r="E33" s="91"/>
      <c r="F33" s="109"/>
      <c r="G33" s="102"/>
      <c r="H33" s="109"/>
      <c r="I33" s="102"/>
      <c r="J33" s="102"/>
      <c r="K33" s="102"/>
      <c r="L33" s="102"/>
      <c r="M33" s="29"/>
      <c r="N33" s="29"/>
      <c r="Q33" s="26"/>
      <c r="U33" s="26"/>
      <c r="V33" s="26"/>
      <c r="W33" s="26"/>
      <c r="X33" s="26"/>
      <c r="Y33" s="26"/>
    </row>
    <row r="34" spans="1:25" ht="16.5" customHeight="1">
      <c r="A34" s="82"/>
      <c r="B34" s="91" t="s">
        <v>108</v>
      </c>
      <c r="C34" s="92"/>
      <c r="D34" s="91"/>
      <c r="E34" s="91"/>
      <c r="F34" s="110">
        <v>8203718.4499999899</v>
      </c>
      <c r="G34" s="102"/>
      <c r="H34" s="110">
        <v>10752643.33</v>
      </c>
      <c r="I34" s="102"/>
      <c r="J34" s="133">
        <v>30492257.360000003</v>
      </c>
      <c r="K34" s="125"/>
      <c r="L34" s="152">
        <v>1599167.4900000012</v>
      </c>
      <c r="M34" s="143"/>
      <c r="N34" s="29"/>
      <c r="O34" s="30"/>
      <c r="P34" s="33"/>
      <c r="Q34" s="36"/>
      <c r="R34" s="26"/>
      <c r="S34" s="34"/>
      <c r="T34" s="34"/>
      <c r="U34" s="26"/>
      <c r="V34" s="26"/>
      <c r="W34" s="26"/>
      <c r="X34" s="26"/>
      <c r="Y34" s="26"/>
    </row>
    <row r="35" spans="1:25" ht="16.5" customHeight="1">
      <c r="A35" s="137"/>
      <c r="B35" s="82" t="s">
        <v>82</v>
      </c>
      <c r="C35" s="92"/>
      <c r="D35" s="91"/>
      <c r="E35" s="91"/>
      <c r="F35" s="102">
        <v>1122516.56</v>
      </c>
      <c r="G35" s="102"/>
      <c r="H35" s="102">
        <v>4948687.87</v>
      </c>
      <c r="I35" s="102"/>
      <c r="J35" s="125">
        <v>0</v>
      </c>
      <c r="K35" s="126"/>
      <c r="L35" s="125">
        <v>0</v>
      </c>
      <c r="M35" s="143"/>
      <c r="N35" s="29"/>
      <c r="Q35" s="26"/>
      <c r="R35" s="26"/>
      <c r="S35" s="34"/>
      <c r="U35" s="26"/>
      <c r="V35" s="26"/>
      <c r="W35" s="26"/>
      <c r="X35" s="26"/>
      <c r="Y35" s="26"/>
    </row>
    <row r="36" spans="1:25" ht="16.5" customHeight="1" thickBot="1">
      <c r="A36" s="136" t="s">
        <v>114</v>
      </c>
      <c r="B36" s="89"/>
      <c r="C36" s="92"/>
      <c r="D36" s="91"/>
      <c r="E36" s="91"/>
      <c r="F36" s="111">
        <v>9326235.0099999905</v>
      </c>
      <c r="G36" s="102"/>
      <c r="H36" s="111">
        <v>15701331.199999999</v>
      </c>
      <c r="I36" s="102"/>
      <c r="J36" s="154">
        <v>30492257.360000003</v>
      </c>
      <c r="K36" s="102"/>
      <c r="L36" s="108">
        <v>1599167.4900000012</v>
      </c>
      <c r="M36" s="143"/>
      <c r="N36" s="29"/>
      <c r="O36" s="35"/>
      <c r="P36" s="33"/>
      <c r="Q36" s="26"/>
      <c r="R36" s="26"/>
      <c r="S36" s="34"/>
      <c r="T36" s="34"/>
      <c r="U36" s="26"/>
      <c r="V36" s="26"/>
      <c r="W36" s="26"/>
      <c r="X36" s="26"/>
      <c r="Y36" s="26"/>
    </row>
    <row r="37" spans="1:25" ht="16.5" customHeight="1" thickTop="1">
      <c r="A37" s="136"/>
      <c r="B37" s="89"/>
      <c r="C37" s="90"/>
      <c r="D37" s="86"/>
      <c r="E37" s="89"/>
      <c r="F37" s="152"/>
      <c r="G37" s="102"/>
      <c r="H37" s="152"/>
      <c r="I37" s="102"/>
      <c r="J37" s="152"/>
      <c r="K37" s="102"/>
      <c r="L37" s="152"/>
      <c r="M37" s="163"/>
      <c r="N37" s="31"/>
      <c r="O37" s="35"/>
      <c r="P37" s="33"/>
      <c r="Q37" s="26"/>
      <c r="R37" s="33"/>
      <c r="U37" s="26"/>
      <c r="V37" s="26"/>
      <c r="W37" s="26"/>
      <c r="X37" s="26"/>
      <c r="Y37" s="26"/>
    </row>
    <row r="38" spans="1:25" ht="20.399999999999999" customHeight="1">
      <c r="A38" s="136"/>
      <c r="B38" s="89"/>
      <c r="C38" s="90"/>
      <c r="D38" s="86"/>
      <c r="E38" s="89"/>
      <c r="F38" s="152"/>
      <c r="G38" s="102"/>
      <c r="H38" s="152"/>
      <c r="I38" s="102"/>
      <c r="J38" s="152"/>
      <c r="K38" s="102"/>
      <c r="L38" s="152"/>
      <c r="M38" s="31"/>
      <c r="N38" s="31"/>
      <c r="O38" s="35"/>
      <c r="P38" s="33"/>
      <c r="Q38" s="26"/>
      <c r="R38" s="33"/>
      <c r="U38" s="26"/>
      <c r="V38" s="26"/>
      <c r="W38" s="26"/>
      <c r="X38" s="26"/>
      <c r="Y38" s="26"/>
    </row>
    <row r="39" spans="1:25" ht="19.8" customHeight="1">
      <c r="A39" s="136"/>
      <c r="B39" s="89"/>
      <c r="C39" s="90"/>
      <c r="D39" s="86"/>
      <c r="E39" s="89"/>
      <c r="F39" s="152"/>
      <c r="G39" s="102"/>
      <c r="H39" s="152"/>
      <c r="I39" s="102"/>
      <c r="J39" s="152"/>
      <c r="K39" s="102"/>
      <c r="L39" s="152"/>
      <c r="M39" s="31"/>
      <c r="N39" s="31"/>
      <c r="O39" s="35"/>
      <c r="P39" s="33"/>
      <c r="Q39" s="26"/>
      <c r="R39" s="33"/>
      <c r="U39" s="26"/>
      <c r="V39" s="26"/>
      <c r="W39" s="26"/>
      <c r="X39" s="26"/>
      <c r="Y39" s="26"/>
    </row>
    <row r="40" spans="1:25" ht="16.5" customHeight="1">
      <c r="A40" s="136"/>
      <c r="B40" s="89"/>
      <c r="C40" s="90"/>
      <c r="D40" s="86"/>
      <c r="E40" s="89"/>
      <c r="F40" s="152"/>
      <c r="G40" s="102"/>
      <c r="H40" s="152"/>
      <c r="I40" s="102"/>
      <c r="J40" s="152"/>
      <c r="K40" s="102"/>
      <c r="L40" s="152"/>
      <c r="M40" s="31"/>
      <c r="N40" s="31"/>
      <c r="O40" s="35"/>
      <c r="P40" s="33"/>
      <c r="Q40" s="26"/>
      <c r="R40" s="33"/>
      <c r="U40" s="26"/>
      <c r="V40" s="26"/>
      <c r="W40" s="26"/>
      <c r="X40" s="26"/>
      <c r="Y40" s="26"/>
    </row>
    <row r="41" spans="1:25" ht="16.5" customHeight="1">
      <c r="A41" s="136"/>
      <c r="B41" s="89"/>
      <c r="C41" s="90"/>
      <c r="D41" s="86"/>
      <c r="E41" s="89"/>
      <c r="F41" s="152"/>
      <c r="G41" s="102"/>
      <c r="H41" s="152"/>
      <c r="I41" s="102"/>
      <c r="J41" s="152"/>
      <c r="K41" s="102"/>
      <c r="L41" s="152"/>
      <c r="M41" s="31"/>
      <c r="N41" s="31"/>
      <c r="O41" s="35"/>
      <c r="P41" s="33"/>
      <c r="Q41" s="26"/>
      <c r="R41" s="33"/>
      <c r="U41" s="26"/>
      <c r="V41" s="26"/>
      <c r="W41" s="26"/>
      <c r="X41" s="26"/>
      <c r="Y41" s="26"/>
    </row>
    <row r="42" spans="1:25" ht="25.95" customHeight="1">
      <c r="A42" s="150"/>
      <c r="B42" s="82"/>
      <c r="C42" s="92"/>
      <c r="D42" s="91"/>
      <c r="E42" s="91"/>
      <c r="F42" s="121"/>
      <c r="G42" s="102"/>
      <c r="H42" s="121"/>
      <c r="I42" s="102"/>
      <c r="J42" s="121"/>
      <c r="K42" s="102"/>
      <c r="L42" s="121"/>
      <c r="M42" s="29"/>
      <c r="N42" s="29"/>
      <c r="O42" s="35"/>
      <c r="P42" s="33"/>
      <c r="Q42" s="26"/>
      <c r="R42" s="26"/>
      <c r="S42" s="34"/>
      <c r="T42" s="34"/>
      <c r="U42" s="26"/>
      <c r="V42" s="26"/>
      <c r="W42" s="26"/>
      <c r="X42" s="26"/>
      <c r="Y42" s="26"/>
    </row>
    <row r="43" spans="1:25" ht="23.4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2" t="s">
        <v>16</v>
      </c>
      <c r="M43" s="29"/>
      <c r="N43" s="29"/>
      <c r="O43" s="35"/>
      <c r="P43" s="33"/>
      <c r="Q43" s="26"/>
      <c r="R43" s="26"/>
      <c r="S43" s="34"/>
      <c r="T43" s="34"/>
      <c r="U43" s="26"/>
      <c r="V43" s="26"/>
      <c r="W43" s="26"/>
      <c r="X43" s="26"/>
      <c r="Y43" s="26"/>
    </row>
    <row r="44" spans="1:25" ht="23.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2" t="s">
        <v>17</v>
      </c>
      <c r="M44" s="29"/>
      <c r="N44" s="29"/>
      <c r="O44" s="35"/>
      <c r="P44" s="33"/>
      <c r="Q44" s="26"/>
      <c r="R44" s="26"/>
      <c r="S44" s="34"/>
      <c r="T44" s="34"/>
      <c r="U44" s="26"/>
      <c r="V44" s="26"/>
      <c r="W44" s="26"/>
      <c r="X44" s="26"/>
      <c r="Y44" s="26"/>
    </row>
    <row r="45" spans="1:25" ht="17.100000000000001" customHeight="1">
      <c r="A45" s="300" t="s">
        <v>3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29"/>
      <c r="N45" s="29"/>
      <c r="O45" s="35"/>
      <c r="P45" s="33"/>
      <c r="Q45" s="26"/>
      <c r="R45" s="26"/>
      <c r="S45" s="34"/>
      <c r="T45" s="34"/>
      <c r="U45" s="26"/>
      <c r="V45" s="26"/>
      <c r="W45" s="26"/>
      <c r="X45" s="26"/>
      <c r="Y45" s="26"/>
    </row>
    <row r="46" spans="1:25" ht="23.4">
      <c r="A46" s="304" t="s">
        <v>18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29"/>
      <c r="N46" s="29"/>
      <c r="O46" s="35"/>
      <c r="P46" s="33"/>
      <c r="Q46" s="26"/>
      <c r="R46" s="26"/>
      <c r="S46" s="34"/>
      <c r="T46" s="34"/>
      <c r="U46" s="26"/>
      <c r="V46" s="26"/>
      <c r="W46" s="26"/>
      <c r="X46" s="26"/>
      <c r="Y46" s="26"/>
    </row>
    <row r="47" spans="1:25" ht="23.4">
      <c r="A47" s="313" t="s">
        <v>86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29"/>
      <c r="N47" s="29"/>
      <c r="O47" s="35"/>
      <c r="P47" s="33"/>
      <c r="Q47" s="26"/>
      <c r="R47" s="26"/>
      <c r="S47" s="34"/>
      <c r="T47" s="34"/>
      <c r="U47" s="26"/>
      <c r="V47" s="26"/>
      <c r="W47" s="26"/>
      <c r="X47" s="26"/>
      <c r="Y47" s="26"/>
    </row>
    <row r="48" spans="1:25" ht="23.4">
      <c r="A48" s="312" t="s">
        <v>113</v>
      </c>
      <c r="B48" s="312"/>
      <c r="C48" s="312"/>
      <c r="D48" s="312"/>
      <c r="E48" s="312"/>
      <c r="F48" s="312"/>
      <c r="G48" s="312"/>
      <c r="H48" s="312"/>
      <c r="I48" s="312"/>
      <c r="J48" s="312"/>
      <c r="K48" s="312"/>
      <c r="L48" s="312"/>
      <c r="M48" s="29"/>
      <c r="N48" s="29"/>
      <c r="O48" s="35"/>
      <c r="P48" s="33"/>
      <c r="Q48" s="26"/>
      <c r="R48" s="26"/>
      <c r="S48" s="34"/>
      <c r="T48" s="34"/>
      <c r="U48" s="26"/>
      <c r="V48" s="26"/>
      <c r="W48" s="26"/>
      <c r="X48" s="26"/>
      <c r="Y48" s="26"/>
    </row>
    <row r="49" spans="1:25" ht="17.100000000000001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9"/>
      <c r="N49" s="29"/>
      <c r="O49" s="35"/>
      <c r="P49" s="33"/>
      <c r="Q49" s="26"/>
      <c r="R49" s="26"/>
      <c r="S49" s="34"/>
      <c r="T49" s="34"/>
      <c r="U49" s="26"/>
      <c r="V49" s="26"/>
      <c r="W49" s="26"/>
      <c r="X49" s="26"/>
      <c r="Y49" s="26"/>
    </row>
    <row r="50" spans="1:25" ht="17.100000000000001" customHeight="1">
      <c r="A50" s="137"/>
      <c r="B50" s="82"/>
      <c r="C50" s="79"/>
      <c r="D50" s="80"/>
      <c r="E50" s="81"/>
      <c r="F50" s="311" t="s">
        <v>29</v>
      </c>
      <c r="G50" s="311"/>
      <c r="H50" s="311"/>
      <c r="I50" s="311"/>
      <c r="J50" s="311"/>
      <c r="K50" s="311"/>
      <c r="L50" s="311"/>
      <c r="M50" s="29"/>
      <c r="N50" s="29"/>
      <c r="O50" s="35"/>
      <c r="P50" s="33"/>
      <c r="Q50" s="26"/>
      <c r="R50" s="26"/>
      <c r="S50" s="34"/>
      <c r="T50" s="34"/>
      <c r="U50" s="26"/>
      <c r="V50" s="26"/>
      <c r="W50" s="26"/>
      <c r="X50" s="26"/>
      <c r="Y50" s="26"/>
    </row>
    <row r="51" spans="1:25" ht="17.100000000000001" customHeight="1">
      <c r="A51" s="137"/>
      <c r="B51" s="82"/>
      <c r="C51" s="79"/>
      <c r="D51" s="80"/>
      <c r="E51" s="83"/>
      <c r="F51" s="328" t="s">
        <v>22</v>
      </c>
      <c r="G51" s="328"/>
      <c r="H51" s="328"/>
      <c r="I51" s="329"/>
      <c r="J51" s="328" t="s">
        <v>23</v>
      </c>
      <c r="K51" s="328"/>
      <c r="L51" s="328"/>
      <c r="M51" s="29"/>
      <c r="N51" s="29"/>
      <c r="O51" s="35"/>
      <c r="P51" s="33"/>
      <c r="Q51" s="26"/>
      <c r="R51" s="26"/>
      <c r="S51" s="34"/>
      <c r="T51" s="34"/>
      <c r="U51" s="26"/>
      <c r="V51" s="26"/>
      <c r="W51" s="26"/>
      <c r="X51" s="26"/>
      <c r="Y51" s="26"/>
    </row>
    <row r="52" spans="1:25" ht="17.100000000000001" customHeight="1">
      <c r="A52" s="137"/>
      <c r="B52" s="82"/>
      <c r="C52" s="79"/>
      <c r="D52" s="80"/>
      <c r="E52" s="83"/>
      <c r="F52" s="330" t="s">
        <v>24</v>
      </c>
      <c r="G52" s="330"/>
      <c r="H52" s="330"/>
      <c r="I52" s="331"/>
      <c r="J52" s="330" t="s">
        <v>24</v>
      </c>
      <c r="K52" s="330"/>
      <c r="L52" s="330"/>
      <c r="M52" s="29"/>
      <c r="N52" s="29"/>
      <c r="O52" s="35"/>
      <c r="P52" s="33"/>
      <c r="Q52" s="26"/>
      <c r="R52" s="26"/>
      <c r="S52" s="34"/>
      <c r="T52" s="34"/>
      <c r="U52" s="26"/>
      <c r="V52" s="26"/>
      <c r="W52" s="26"/>
      <c r="X52" s="26"/>
      <c r="Y52" s="26"/>
    </row>
    <row r="53" spans="1:25" ht="17.100000000000001" customHeight="1">
      <c r="A53" s="137"/>
      <c r="B53" s="82"/>
      <c r="C53" s="309" t="s">
        <v>30</v>
      </c>
      <c r="D53" s="309"/>
      <c r="E53" s="83"/>
      <c r="F53" s="213" t="s">
        <v>26</v>
      </c>
      <c r="G53" s="177"/>
      <c r="H53" s="213" t="s">
        <v>28</v>
      </c>
      <c r="I53" s="177"/>
      <c r="J53" s="213" t="s">
        <v>26</v>
      </c>
      <c r="K53" s="214"/>
      <c r="L53" s="213" t="s">
        <v>28</v>
      </c>
      <c r="M53" s="29"/>
      <c r="N53" s="29"/>
      <c r="O53" s="35"/>
      <c r="P53" s="33"/>
      <c r="Q53" s="26"/>
      <c r="R53" s="26"/>
      <c r="S53" s="34"/>
      <c r="T53" s="34"/>
      <c r="U53" s="26"/>
      <c r="V53" s="26"/>
      <c r="W53" s="26"/>
      <c r="X53" s="26"/>
      <c r="Y53" s="26"/>
    </row>
    <row r="54" spans="1:25" ht="16.5" customHeight="1">
      <c r="A54" s="137" t="s">
        <v>109</v>
      </c>
      <c r="B54" s="82"/>
      <c r="C54" s="92"/>
      <c r="D54" s="91"/>
      <c r="E54" s="91"/>
      <c r="F54" s="109"/>
      <c r="G54" s="102"/>
      <c r="H54" s="109"/>
      <c r="I54" s="102"/>
      <c r="J54" s="102"/>
      <c r="K54" s="102"/>
      <c r="L54" s="102"/>
      <c r="M54" s="29"/>
      <c r="N54" s="29"/>
      <c r="Q54" s="26"/>
      <c r="U54" s="26"/>
      <c r="V54" s="26"/>
      <c r="W54" s="26"/>
      <c r="X54" s="26"/>
      <c r="Y54" s="26"/>
    </row>
    <row r="55" spans="1:25" ht="16.5" customHeight="1">
      <c r="A55" s="82"/>
      <c r="B55" s="91" t="s">
        <v>108</v>
      </c>
      <c r="C55" s="92"/>
      <c r="D55" s="91"/>
      <c r="E55" s="91"/>
      <c r="F55" s="110">
        <v>8203718.4499999899</v>
      </c>
      <c r="G55" s="102"/>
      <c r="H55" s="110">
        <v>10752643.33</v>
      </c>
      <c r="I55" s="102"/>
      <c r="J55" s="102">
        <v>30492257.360000003</v>
      </c>
      <c r="K55" s="102"/>
      <c r="L55" s="152">
        <v>1599167.4900000012</v>
      </c>
      <c r="M55" s="29"/>
      <c r="N55" s="29"/>
      <c r="O55" s="30"/>
      <c r="P55" s="33"/>
      <c r="Q55" s="36"/>
      <c r="R55" s="26"/>
      <c r="S55" s="34"/>
      <c r="T55" s="34"/>
      <c r="U55" s="26"/>
      <c r="V55" s="26"/>
      <c r="W55" s="26"/>
      <c r="X55" s="26"/>
      <c r="Y55" s="26"/>
    </row>
    <row r="56" spans="1:25" ht="16.5" customHeight="1">
      <c r="A56" s="82"/>
      <c r="B56" s="91" t="s">
        <v>82</v>
      </c>
      <c r="C56" s="92"/>
      <c r="D56" s="91"/>
      <c r="E56" s="91"/>
      <c r="F56" s="102">
        <v>1122516.56</v>
      </c>
      <c r="G56" s="102"/>
      <c r="H56" s="138">
        <v>4948687.87</v>
      </c>
      <c r="I56" s="102"/>
      <c r="J56" s="113">
        <v>0</v>
      </c>
      <c r="K56" s="126"/>
      <c r="L56" s="125">
        <v>0</v>
      </c>
      <c r="M56" s="29"/>
      <c r="N56" s="29"/>
      <c r="Q56" s="26"/>
      <c r="R56" s="26"/>
      <c r="S56" s="34"/>
      <c r="U56" s="26"/>
      <c r="V56" s="26"/>
      <c r="W56" s="26"/>
      <c r="X56" s="26"/>
      <c r="Y56" s="26"/>
    </row>
    <row r="57" spans="1:25" ht="16.5" customHeight="1" thickBot="1">
      <c r="A57" s="137" t="s">
        <v>116</v>
      </c>
      <c r="B57" s="82"/>
      <c r="C57" s="92"/>
      <c r="D57" s="91"/>
      <c r="E57" s="91"/>
      <c r="F57" s="111">
        <v>9326235.0099999905</v>
      </c>
      <c r="G57" s="102"/>
      <c r="H57" s="111">
        <v>15701331.199999999</v>
      </c>
      <c r="I57" s="102"/>
      <c r="J57" s="111">
        <v>30492257.360000003</v>
      </c>
      <c r="K57" s="102"/>
      <c r="L57" s="111">
        <v>1599167.4900000012</v>
      </c>
      <c r="M57" s="29"/>
      <c r="N57" s="29"/>
      <c r="O57" s="35"/>
      <c r="P57" s="33"/>
      <c r="Q57" s="26"/>
      <c r="R57" s="26"/>
      <c r="S57" s="34"/>
      <c r="T57" s="34"/>
      <c r="U57" s="26"/>
      <c r="V57" s="26"/>
      <c r="W57" s="26"/>
      <c r="X57" s="26"/>
      <c r="Y57" s="26"/>
    </row>
    <row r="58" spans="1:25" ht="17.100000000000001" customHeight="1" thickTop="1">
      <c r="A58" s="137" t="s">
        <v>110</v>
      </c>
      <c r="B58" s="91"/>
      <c r="C58" s="92"/>
      <c r="D58" s="91"/>
      <c r="E58" s="91"/>
      <c r="F58" s="102"/>
      <c r="G58" s="102"/>
      <c r="H58" s="102"/>
      <c r="I58" s="102"/>
      <c r="J58" s="102"/>
      <c r="K58" s="102"/>
      <c r="L58" s="102"/>
      <c r="M58" s="29"/>
      <c r="N58" s="29"/>
      <c r="Q58" s="26"/>
      <c r="R58" s="26"/>
      <c r="S58" s="34"/>
      <c r="T58" s="34"/>
      <c r="U58" s="26"/>
      <c r="V58" s="26"/>
      <c r="W58" s="26"/>
      <c r="X58" s="26"/>
      <c r="Y58" s="26"/>
    </row>
    <row r="59" spans="1:25" ht="17.100000000000001" customHeight="1" thickBot="1">
      <c r="A59" s="91" t="s">
        <v>111</v>
      </c>
      <c r="B59" s="91"/>
      <c r="C59" s="92"/>
      <c r="D59" s="91"/>
      <c r="E59" s="91"/>
      <c r="F59" s="155">
        <v>3.2814873799999957E-2</v>
      </c>
      <c r="G59" s="156"/>
      <c r="H59" s="155">
        <v>4.2999999999999997E-2</v>
      </c>
      <c r="I59" s="156"/>
      <c r="J59" s="155">
        <v>0.12196902944000002</v>
      </c>
      <c r="K59" s="156"/>
      <c r="L59" s="157">
        <v>6.3966699600000046E-3</v>
      </c>
      <c r="M59" s="37"/>
      <c r="N59" s="37"/>
      <c r="Q59" s="26"/>
      <c r="R59" s="26"/>
      <c r="S59" s="34"/>
      <c r="T59" s="34"/>
      <c r="U59" s="26"/>
      <c r="V59" s="26"/>
      <c r="W59" s="26"/>
      <c r="X59" s="26"/>
      <c r="Y59" s="26"/>
    </row>
    <row r="60" spans="1:25" ht="17.100000000000001" customHeight="1" thickTop="1" thickBot="1">
      <c r="A60" s="91" t="s">
        <v>112</v>
      </c>
      <c r="B60" s="91"/>
      <c r="C60" s="92"/>
      <c r="D60" s="91"/>
      <c r="E60" s="91"/>
      <c r="F60" s="112">
        <v>250000000</v>
      </c>
      <c r="G60" s="102"/>
      <c r="H60" s="112">
        <v>250000000</v>
      </c>
      <c r="I60" s="102"/>
      <c r="J60" s="112">
        <v>250000000</v>
      </c>
      <c r="K60" s="102"/>
      <c r="L60" s="112">
        <v>250000000</v>
      </c>
      <c r="M60" s="29"/>
      <c r="N60" s="29"/>
      <c r="Q60" s="26"/>
      <c r="R60" s="26"/>
      <c r="S60" s="34"/>
      <c r="T60" s="34"/>
      <c r="U60" s="26"/>
      <c r="V60" s="26"/>
      <c r="W60" s="26"/>
      <c r="X60" s="26"/>
      <c r="Y60" s="26"/>
    </row>
    <row r="61" spans="1:25" ht="20.399999999999999" thickTop="1">
      <c r="A61" s="91"/>
      <c r="B61" s="91"/>
      <c r="C61" s="92"/>
      <c r="D61" s="91"/>
      <c r="E61" s="91"/>
      <c r="F61" s="121"/>
      <c r="G61" s="102"/>
      <c r="H61" s="121"/>
      <c r="I61" s="102"/>
      <c r="J61" s="121"/>
      <c r="K61" s="102"/>
      <c r="L61" s="121"/>
      <c r="M61" s="29"/>
      <c r="N61" s="29"/>
      <c r="Q61" s="26"/>
      <c r="R61" s="26"/>
      <c r="S61" s="34"/>
      <c r="T61" s="34"/>
      <c r="U61" s="26"/>
      <c r="V61" s="26"/>
      <c r="W61" s="26"/>
      <c r="X61" s="26"/>
      <c r="Y61" s="26"/>
    </row>
    <row r="62" spans="1:25" ht="17.100000000000001" customHeight="1">
      <c r="A62" s="137"/>
      <c r="B62" s="91"/>
      <c r="C62" s="92"/>
      <c r="D62" s="91"/>
      <c r="E62" s="91"/>
      <c r="F62" s="166"/>
      <c r="G62" s="121"/>
      <c r="H62" s="160"/>
      <c r="I62" s="121"/>
      <c r="J62" s="121"/>
      <c r="K62" s="121"/>
      <c r="L62" s="121"/>
      <c r="M62" s="29"/>
      <c r="N62" s="29"/>
      <c r="Q62" s="26"/>
      <c r="R62" s="26"/>
      <c r="S62" s="34"/>
      <c r="T62" s="34"/>
      <c r="U62" s="26"/>
      <c r="V62" s="26"/>
      <c r="W62" s="26"/>
      <c r="X62" s="26"/>
      <c r="Y62" s="26"/>
    </row>
    <row r="63" spans="1:25" ht="17.100000000000001" customHeight="1">
      <c r="A63" s="91"/>
      <c r="B63" s="91"/>
      <c r="C63" s="92"/>
      <c r="D63" s="91"/>
      <c r="E63" s="91"/>
      <c r="F63" s="158"/>
      <c r="G63" s="158"/>
      <c r="H63" s="158"/>
      <c r="I63" s="158"/>
      <c r="J63" s="158"/>
      <c r="K63" s="158"/>
      <c r="L63" s="159"/>
      <c r="M63" s="37"/>
      <c r="N63" s="37"/>
      <c r="Q63" s="26"/>
      <c r="R63" s="26"/>
      <c r="S63" s="34"/>
      <c r="T63" s="34"/>
      <c r="U63" s="26"/>
      <c r="V63" s="26"/>
      <c r="W63" s="26"/>
      <c r="X63" s="26"/>
      <c r="Y63" s="26"/>
    </row>
    <row r="64" spans="1:25" ht="17.100000000000001" customHeight="1">
      <c r="A64" s="91"/>
      <c r="B64" s="91"/>
      <c r="C64" s="92"/>
      <c r="D64" s="91"/>
      <c r="E64" s="91"/>
      <c r="F64" s="121"/>
      <c r="G64" s="121"/>
      <c r="H64" s="121"/>
      <c r="I64" s="121"/>
      <c r="J64" s="121"/>
      <c r="K64" s="121"/>
      <c r="L64" s="121"/>
      <c r="M64" s="29"/>
      <c r="N64" s="29"/>
      <c r="Q64" s="26"/>
      <c r="R64" s="26"/>
      <c r="S64" s="34"/>
      <c r="T64" s="34"/>
      <c r="U64" s="26"/>
      <c r="V64" s="26"/>
      <c r="W64" s="26"/>
      <c r="X64" s="26"/>
      <c r="Y64" s="26"/>
    </row>
    <row r="65" spans="1:25" ht="17.100000000000001" customHeight="1">
      <c r="A65" s="91"/>
      <c r="B65" s="91"/>
      <c r="C65" s="92"/>
      <c r="D65" s="91"/>
      <c r="E65" s="91"/>
      <c r="F65" s="121"/>
      <c r="G65" s="121"/>
      <c r="H65" s="121"/>
      <c r="I65" s="121"/>
      <c r="J65" s="121"/>
      <c r="K65" s="121"/>
      <c r="L65" s="121"/>
      <c r="M65" s="29"/>
      <c r="N65" s="29"/>
      <c r="Q65" s="26"/>
      <c r="R65" s="26"/>
      <c r="S65" s="34"/>
      <c r="T65" s="34"/>
      <c r="U65" s="26"/>
      <c r="V65" s="26"/>
      <c r="W65" s="26"/>
      <c r="X65" s="26"/>
      <c r="Y65" s="26"/>
    </row>
    <row r="66" spans="1:25" ht="17.100000000000001" customHeight="1">
      <c r="A66" s="91"/>
      <c r="B66" s="91"/>
      <c r="C66" s="92"/>
      <c r="D66" s="91"/>
      <c r="E66" s="91"/>
      <c r="F66" s="121"/>
      <c r="G66" s="102"/>
      <c r="H66" s="121"/>
      <c r="I66" s="102"/>
      <c r="J66" s="121"/>
      <c r="K66" s="102"/>
      <c r="L66" s="121"/>
      <c r="M66" s="29"/>
      <c r="N66" s="29"/>
      <c r="Q66" s="26"/>
      <c r="R66" s="26"/>
      <c r="S66" s="34"/>
      <c r="T66" s="34"/>
      <c r="U66" s="26"/>
      <c r="V66" s="26"/>
      <c r="W66" s="26"/>
      <c r="X66" s="26"/>
      <c r="Y66" s="26"/>
    </row>
    <row r="67" spans="1:25" ht="17.100000000000001" customHeight="1">
      <c r="A67" s="91"/>
      <c r="B67" s="91"/>
      <c r="C67" s="92"/>
      <c r="D67" s="91"/>
      <c r="E67" s="91"/>
      <c r="F67" s="121"/>
      <c r="G67" s="102"/>
      <c r="H67" s="121"/>
      <c r="I67" s="102"/>
      <c r="J67" s="121"/>
      <c r="K67" s="102"/>
      <c r="L67" s="121"/>
      <c r="M67" s="29"/>
      <c r="N67" s="29"/>
      <c r="Q67" s="26"/>
      <c r="R67" s="26"/>
      <c r="S67" s="34"/>
      <c r="T67" s="34"/>
      <c r="U67" s="26"/>
      <c r="V67" s="26"/>
      <c r="W67" s="26"/>
      <c r="X67" s="26"/>
      <c r="Y67" s="26"/>
    </row>
    <row r="68" spans="1:25" ht="17.100000000000001" customHeight="1">
      <c r="A68" s="91"/>
      <c r="B68" s="91"/>
      <c r="C68" s="92"/>
      <c r="D68" s="91"/>
      <c r="E68" s="91"/>
      <c r="F68" s="121"/>
      <c r="G68" s="102"/>
      <c r="H68" s="121"/>
      <c r="I68" s="102"/>
      <c r="J68" s="121"/>
      <c r="K68" s="102"/>
      <c r="L68" s="121"/>
      <c r="M68" s="29"/>
      <c r="N68" s="29"/>
      <c r="Q68" s="26"/>
      <c r="R68" s="26"/>
      <c r="S68" s="34"/>
      <c r="T68" s="34"/>
      <c r="U68" s="26"/>
      <c r="V68" s="26"/>
      <c r="W68" s="26"/>
      <c r="X68" s="26"/>
      <c r="Y68" s="26"/>
    </row>
    <row r="69" spans="1:25" ht="18" customHeight="1">
      <c r="A69" s="91"/>
      <c r="B69" s="91"/>
      <c r="C69" s="92"/>
      <c r="D69" s="91"/>
      <c r="E69" s="91"/>
      <c r="F69" s="121"/>
      <c r="G69" s="102"/>
      <c r="H69" s="121"/>
      <c r="I69" s="102"/>
      <c r="J69" s="121"/>
      <c r="K69" s="102"/>
      <c r="L69" s="121"/>
      <c r="M69" s="29"/>
      <c r="N69" s="29"/>
      <c r="Q69" s="26"/>
      <c r="R69" s="26"/>
      <c r="S69" s="34"/>
      <c r="T69" s="34"/>
      <c r="U69" s="26"/>
      <c r="V69" s="26"/>
      <c r="W69" s="26"/>
      <c r="X69" s="26"/>
      <c r="Y69" s="26"/>
    </row>
    <row r="70" spans="1:25" ht="18" customHeight="1">
      <c r="A70" s="91"/>
      <c r="B70" s="91"/>
      <c r="C70" s="92"/>
      <c r="D70" s="91"/>
      <c r="E70" s="91"/>
      <c r="F70" s="121"/>
      <c r="G70" s="102"/>
      <c r="H70" s="121"/>
      <c r="I70" s="102"/>
      <c r="J70" s="121"/>
      <c r="K70" s="102"/>
      <c r="L70" s="121"/>
      <c r="M70" s="29"/>
      <c r="N70" s="29"/>
      <c r="Q70" s="26"/>
      <c r="R70" s="26"/>
      <c r="S70" s="34"/>
      <c r="T70" s="34"/>
      <c r="U70" s="26"/>
      <c r="V70" s="26"/>
      <c r="W70" s="26"/>
      <c r="X70" s="26"/>
      <c r="Y70" s="26"/>
    </row>
    <row r="71" spans="1:25" ht="18" customHeight="1">
      <c r="A71" s="310"/>
      <c r="B71" s="310"/>
      <c r="C71" s="310"/>
      <c r="D71" s="310"/>
      <c r="E71" s="310"/>
      <c r="F71" s="310"/>
      <c r="G71" s="310"/>
      <c r="H71" s="310"/>
      <c r="I71" s="310"/>
      <c r="J71" s="310"/>
      <c r="K71" s="310"/>
      <c r="L71" s="310"/>
      <c r="M71" s="29"/>
      <c r="N71" s="29"/>
      <c r="Q71" s="26"/>
      <c r="R71" s="26"/>
      <c r="S71" s="34"/>
      <c r="T71" s="34"/>
      <c r="U71" s="26"/>
      <c r="V71" s="26"/>
      <c r="W71" s="26"/>
      <c r="X71" s="26"/>
      <c r="Y71" s="26"/>
    </row>
    <row r="72" spans="1:25" ht="18" customHeight="1">
      <c r="A72" s="91"/>
      <c r="B72" s="91"/>
      <c r="C72" s="92"/>
      <c r="D72" s="91"/>
      <c r="E72" s="91"/>
      <c r="F72" s="121"/>
      <c r="G72" s="102"/>
      <c r="H72" s="121"/>
      <c r="I72" s="102"/>
      <c r="J72" s="121"/>
      <c r="K72" s="102"/>
      <c r="L72" s="121"/>
      <c r="M72" s="29"/>
      <c r="N72" s="29"/>
      <c r="Q72" s="26"/>
      <c r="R72" s="26"/>
      <c r="S72" s="34"/>
      <c r="T72" s="34"/>
      <c r="U72" s="26"/>
      <c r="V72" s="26"/>
      <c r="W72" s="26"/>
      <c r="X72" s="26"/>
      <c r="Y72" s="26"/>
    </row>
    <row r="73" spans="1:25" ht="18" customHeight="1">
      <c r="A73" s="91"/>
      <c r="B73" s="91"/>
      <c r="C73" s="92"/>
      <c r="D73" s="91"/>
      <c r="E73" s="91"/>
      <c r="F73" s="121"/>
      <c r="G73" s="102"/>
      <c r="H73" s="121"/>
      <c r="I73" s="102"/>
      <c r="J73" s="121"/>
      <c r="K73" s="102"/>
      <c r="L73" s="121"/>
      <c r="M73" s="29"/>
      <c r="N73" s="29"/>
      <c r="Q73" s="26"/>
      <c r="R73" s="26"/>
      <c r="S73" s="34"/>
      <c r="T73" s="34"/>
      <c r="U73" s="26"/>
      <c r="V73" s="26"/>
      <c r="W73" s="26"/>
      <c r="X73" s="26"/>
      <c r="Y73" s="26"/>
    </row>
    <row r="74" spans="1:25" ht="18" customHeight="1">
      <c r="A74" s="91"/>
      <c r="B74" s="91"/>
      <c r="C74" s="92"/>
      <c r="D74" s="91"/>
      <c r="E74" s="91"/>
      <c r="F74" s="121"/>
      <c r="G74" s="102"/>
      <c r="H74" s="121"/>
      <c r="I74" s="102"/>
      <c r="J74" s="121"/>
      <c r="K74" s="102"/>
      <c r="L74" s="121"/>
      <c r="M74" s="29"/>
      <c r="N74" s="29"/>
      <c r="Q74" s="26"/>
      <c r="R74" s="26"/>
      <c r="S74" s="34"/>
      <c r="T74" s="34"/>
      <c r="U74" s="26"/>
      <c r="V74" s="26"/>
      <c r="W74" s="26"/>
      <c r="X74" s="26"/>
      <c r="Y74" s="26"/>
    </row>
    <row r="75" spans="1:25" ht="18" customHeight="1">
      <c r="A75" s="91"/>
      <c r="B75" s="91"/>
      <c r="C75" s="92"/>
      <c r="D75" s="91"/>
      <c r="E75" s="91"/>
      <c r="F75" s="121"/>
      <c r="G75" s="102"/>
      <c r="H75" s="121"/>
      <c r="I75" s="102"/>
      <c r="J75" s="121"/>
      <c r="K75" s="102"/>
      <c r="L75" s="121"/>
      <c r="M75" s="29"/>
      <c r="N75" s="29"/>
      <c r="Q75" s="26"/>
      <c r="R75" s="26"/>
      <c r="S75" s="34"/>
      <c r="T75" s="34"/>
      <c r="U75" s="26"/>
      <c r="V75" s="26"/>
      <c r="W75" s="26"/>
      <c r="X75" s="26"/>
      <c r="Y75" s="26"/>
    </row>
    <row r="76" spans="1:25" ht="18" customHeight="1">
      <c r="A76" s="91"/>
      <c r="B76" s="91"/>
      <c r="C76" s="92"/>
      <c r="D76" s="91"/>
      <c r="E76" s="91"/>
      <c r="F76" s="121"/>
      <c r="G76" s="102"/>
      <c r="H76" s="121"/>
      <c r="I76" s="102"/>
      <c r="J76" s="121"/>
      <c r="K76" s="102"/>
      <c r="L76" s="121"/>
      <c r="M76" s="29"/>
      <c r="N76" s="29"/>
      <c r="Q76" s="26"/>
      <c r="R76" s="26"/>
      <c r="S76" s="34"/>
      <c r="T76" s="34"/>
      <c r="U76" s="26"/>
      <c r="V76" s="26"/>
      <c r="W76" s="26"/>
      <c r="X76" s="26"/>
      <c r="Y76" s="26"/>
    </row>
    <row r="77" spans="1:25" ht="18" customHeight="1">
      <c r="A77" s="91"/>
      <c r="B77" s="91"/>
      <c r="C77" s="92"/>
      <c r="D77" s="91"/>
      <c r="E77" s="91"/>
      <c r="F77" s="121"/>
      <c r="G77" s="102"/>
      <c r="H77" s="121"/>
      <c r="I77" s="102"/>
      <c r="J77" s="121"/>
      <c r="K77" s="102"/>
      <c r="L77" s="121"/>
      <c r="M77" s="29"/>
      <c r="N77" s="29"/>
      <c r="Q77" s="26"/>
      <c r="R77" s="26"/>
      <c r="S77" s="34"/>
      <c r="T77" s="34"/>
      <c r="U77" s="26"/>
      <c r="V77" s="26"/>
      <c r="W77" s="26"/>
      <c r="X77" s="26"/>
      <c r="Y77" s="26"/>
    </row>
    <row r="78" spans="1:25" ht="57.6" customHeight="1">
      <c r="A78" s="91"/>
      <c r="B78" s="91"/>
      <c r="C78" s="92"/>
      <c r="D78" s="91"/>
      <c r="E78" s="91"/>
      <c r="F78" s="121"/>
      <c r="G78" s="102"/>
      <c r="H78" s="121"/>
      <c r="I78" s="102"/>
      <c r="J78" s="121"/>
      <c r="K78" s="102"/>
      <c r="L78" s="121"/>
      <c r="M78" s="29"/>
      <c r="N78" s="29"/>
      <c r="Q78" s="26"/>
      <c r="R78" s="26"/>
      <c r="S78" s="34"/>
      <c r="T78" s="34"/>
      <c r="U78" s="26"/>
      <c r="V78" s="26"/>
      <c r="W78" s="26"/>
      <c r="X78" s="26"/>
      <c r="Y78" s="26"/>
    </row>
    <row r="79" spans="1:25" ht="19.8" customHeight="1">
      <c r="A79" s="91"/>
      <c r="B79" s="91"/>
      <c r="C79" s="92"/>
      <c r="D79" s="91"/>
      <c r="E79" s="91"/>
      <c r="F79" s="121"/>
      <c r="G79" s="102"/>
      <c r="H79" s="121"/>
      <c r="I79" s="102"/>
      <c r="J79" s="121"/>
      <c r="K79" s="102"/>
      <c r="L79" s="121"/>
      <c r="M79" s="29"/>
      <c r="N79" s="29"/>
      <c r="Q79" s="26"/>
      <c r="R79" s="26"/>
      <c r="S79" s="34"/>
      <c r="T79" s="34"/>
      <c r="U79" s="26"/>
      <c r="V79" s="26"/>
      <c r="W79" s="26"/>
      <c r="X79" s="26"/>
      <c r="Y79" s="26"/>
    </row>
    <row r="80" spans="1:25" ht="18" customHeight="1">
      <c r="A80" s="91"/>
      <c r="B80" s="91"/>
      <c r="C80" s="92"/>
      <c r="D80" s="91"/>
      <c r="E80" s="91"/>
      <c r="F80" s="121"/>
      <c r="G80" s="102"/>
      <c r="H80" s="121"/>
      <c r="I80" s="102"/>
      <c r="J80" s="121"/>
      <c r="K80" s="102"/>
      <c r="L80" s="121"/>
      <c r="M80" s="29"/>
      <c r="N80" s="29"/>
      <c r="Q80" s="26"/>
      <c r="R80" s="26"/>
      <c r="S80" s="34"/>
      <c r="T80" s="34"/>
      <c r="U80" s="26"/>
      <c r="V80" s="26"/>
      <c r="W80" s="26"/>
      <c r="X80" s="26"/>
      <c r="Y80" s="26"/>
    </row>
    <row r="81" spans="1:25" s="40" customFormat="1" ht="24" customHeight="1">
      <c r="A81" s="308"/>
      <c r="B81" s="308"/>
      <c r="C81" s="308"/>
      <c r="D81" s="308"/>
      <c r="E81" s="308"/>
      <c r="F81" s="308"/>
      <c r="G81" s="308"/>
      <c r="H81" s="308"/>
      <c r="I81" s="308"/>
      <c r="J81" s="308"/>
      <c r="K81" s="308"/>
      <c r="L81" s="308"/>
      <c r="M81" s="38"/>
      <c r="N81" s="38"/>
      <c r="O81" s="39"/>
      <c r="Q81" s="41"/>
      <c r="R81" s="41"/>
      <c r="S81" s="42"/>
      <c r="T81" s="42"/>
      <c r="U81" s="41"/>
      <c r="V81" s="41"/>
      <c r="W81" s="41"/>
      <c r="X81" s="41"/>
      <c r="Y81" s="41"/>
    </row>
    <row r="82" spans="1:25" ht="18" customHeight="1"/>
    <row r="83" spans="1:25" ht="18" customHeight="1"/>
    <row r="84" spans="1:25" ht="18" customHeight="1"/>
    <row r="85" spans="1:25" ht="18" customHeight="1"/>
    <row r="86" spans="1:25" ht="18" customHeight="1"/>
    <row r="87" spans="1:25" ht="18" customHeight="1"/>
    <row r="97" spans="7:11" ht="24" customHeight="1">
      <c r="G97" s="46">
        <v>21901173.27</v>
      </c>
      <c r="I97" s="46">
        <v>17987521.879999999</v>
      </c>
      <c r="K97" s="46">
        <v>4845744.07</v>
      </c>
    </row>
    <row r="390" spans="1:30" s="45" customFormat="1" ht="24" customHeight="1">
      <c r="A390" s="25"/>
      <c r="B390" s="25"/>
      <c r="C390" s="43"/>
      <c r="D390" s="24"/>
      <c r="E390" s="44"/>
      <c r="G390" s="46"/>
      <c r="I390" s="46"/>
      <c r="J390" s="46"/>
      <c r="K390" s="46"/>
      <c r="L390" s="46"/>
      <c r="M390" s="46"/>
      <c r="N390" s="46"/>
      <c r="O390" s="24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</row>
  </sheetData>
  <mergeCells count="22">
    <mergeCell ref="A81:L81"/>
    <mergeCell ref="C53:D53"/>
    <mergeCell ref="A71:L71"/>
    <mergeCell ref="F10:H10"/>
    <mergeCell ref="J10:L10"/>
    <mergeCell ref="F52:H52"/>
    <mergeCell ref="J52:L52"/>
    <mergeCell ref="A3:L3"/>
    <mergeCell ref="A4:L4"/>
    <mergeCell ref="A5:L5"/>
    <mergeCell ref="A6:L6"/>
    <mergeCell ref="F8:L8"/>
    <mergeCell ref="J9:L9"/>
    <mergeCell ref="F9:H9"/>
    <mergeCell ref="F50:L50"/>
    <mergeCell ref="F51:H51"/>
    <mergeCell ref="J51:L51"/>
    <mergeCell ref="A45:L45"/>
    <mergeCell ref="A46:L46"/>
    <mergeCell ref="A47:L47"/>
    <mergeCell ref="A48:L48"/>
    <mergeCell ref="C11:D11"/>
  </mergeCells>
  <pageMargins left="0.9055118110236221" right="0.39370078740157483" top="0.51181102362204722" bottom="0.78740157480314965" header="0.51181102362204722" footer="0.51181102362204722"/>
  <pageSetup paperSize="9" scale="98" firstPageNumber="7" fitToHeight="0" orientation="portrait" useFirstPageNumber="1" r:id="rId1"/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93"/>
  <sheetViews>
    <sheetView view="pageBreakPreview" zoomScale="94" zoomScaleNormal="100" zoomScaleSheetLayoutView="94" workbookViewId="0">
      <selection activeCell="A6" sqref="A6:Q6"/>
    </sheetView>
  </sheetViews>
  <sheetFormatPr defaultColWidth="8.109375" defaultRowHeight="23.1" customHeight="1"/>
  <cols>
    <col min="1" max="1" width="1.33203125" style="49" customWidth="1"/>
    <col min="2" max="2" width="29.5546875" style="49" customWidth="1"/>
    <col min="3" max="3" width="3.6640625" style="54" customWidth="1"/>
    <col min="4" max="4" width="2" style="49" customWidth="1"/>
    <col min="5" max="5" width="12.77734375" style="49" customWidth="1"/>
    <col min="6" max="6" width="0.6640625" style="49" customWidth="1"/>
    <col min="7" max="7" width="15.33203125" style="49" customWidth="1"/>
    <col min="8" max="8" width="0.6640625" style="49" customWidth="1"/>
    <col min="9" max="9" width="12.77734375" style="49" customWidth="1"/>
    <col min="10" max="10" width="0.6640625" style="49" customWidth="1"/>
    <col min="11" max="11" width="12.77734375" style="49" customWidth="1"/>
    <col min="12" max="12" width="0.6640625" style="49" customWidth="1"/>
    <col min="13" max="13" width="12.77734375" style="49" customWidth="1"/>
    <col min="14" max="14" width="0.6640625" style="49" customWidth="1"/>
    <col min="15" max="15" width="12.77734375" style="49" customWidth="1"/>
    <col min="16" max="16" width="0.6640625" style="49" customWidth="1"/>
    <col min="17" max="17" width="12.77734375" style="49" customWidth="1"/>
    <col min="18" max="18" width="12.33203125" style="139" customWidth="1"/>
    <col min="19" max="19" width="12.33203125" style="49" customWidth="1"/>
    <col min="20" max="20" width="2.6640625" style="49" customWidth="1"/>
    <col min="21" max="21" width="10.33203125" style="49" bestFit="1" customWidth="1"/>
    <col min="22" max="23" width="11.77734375" style="49" customWidth="1"/>
    <col min="24" max="24" width="10.77734375" style="49" customWidth="1"/>
    <col min="25" max="16384" width="8.109375" style="49"/>
  </cols>
  <sheetData>
    <row r="1" spans="1:19" ht="23.1" customHeight="1">
      <c r="O1" s="132" t="s">
        <v>16</v>
      </c>
    </row>
    <row r="2" spans="1:19" ht="23.1" customHeight="1">
      <c r="O2" s="132" t="s">
        <v>17</v>
      </c>
    </row>
    <row r="3" spans="1:19" s="47" customFormat="1" ht="21.45" customHeight="1">
      <c r="A3" s="317" t="s">
        <v>5</v>
      </c>
      <c r="B3" s="317"/>
      <c r="C3" s="317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162"/>
    </row>
    <row r="4" spans="1:19" s="47" customFormat="1" ht="21.45" customHeight="1">
      <c r="A4" s="319" t="s">
        <v>18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162"/>
    </row>
    <row r="5" spans="1:19" s="47" customFormat="1" ht="21.45" customHeight="1">
      <c r="A5" s="320" t="s">
        <v>118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162"/>
    </row>
    <row r="6" spans="1:19" s="47" customFormat="1" ht="21.45" customHeight="1">
      <c r="A6" s="320" t="s">
        <v>113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162"/>
    </row>
    <row r="7" spans="1:19" s="47" customFormat="1" ht="3.6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162"/>
    </row>
    <row r="8" spans="1:19" s="266" customFormat="1" ht="16.05" customHeight="1">
      <c r="C8" s="267"/>
      <c r="E8" s="321" t="s">
        <v>29</v>
      </c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268"/>
    </row>
    <row r="9" spans="1:19" s="266" customFormat="1" ht="16.05" customHeight="1">
      <c r="A9" s="269"/>
      <c r="B9" s="269"/>
      <c r="C9" s="270"/>
      <c r="E9" s="322" t="s">
        <v>119</v>
      </c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268"/>
    </row>
    <row r="10" spans="1:19" s="266" customFormat="1" ht="16.05" customHeight="1">
      <c r="A10" s="269"/>
      <c r="B10" s="269"/>
      <c r="C10" s="270"/>
      <c r="D10" s="271"/>
      <c r="E10" s="314" t="s">
        <v>81</v>
      </c>
      <c r="F10" s="314"/>
      <c r="G10" s="314"/>
      <c r="H10" s="314"/>
      <c r="I10" s="314"/>
      <c r="J10" s="314"/>
      <c r="K10" s="314"/>
      <c r="L10" s="314"/>
      <c r="M10" s="314"/>
      <c r="N10" s="271"/>
      <c r="O10" s="298" t="s">
        <v>122</v>
      </c>
      <c r="P10" s="269"/>
      <c r="Q10" s="298" t="s">
        <v>121</v>
      </c>
      <c r="R10" s="268"/>
    </row>
    <row r="11" spans="1:19" s="272" customFormat="1" ht="16.05" customHeight="1">
      <c r="A11" s="269"/>
      <c r="B11" s="269"/>
      <c r="C11" s="270"/>
      <c r="E11" s="298" t="s">
        <v>73</v>
      </c>
      <c r="G11" s="272" t="s">
        <v>126</v>
      </c>
      <c r="I11" s="315" t="s">
        <v>77</v>
      </c>
      <c r="J11" s="315"/>
      <c r="K11" s="315"/>
      <c r="L11" s="266"/>
      <c r="M11" s="298" t="s">
        <v>121</v>
      </c>
      <c r="O11" s="298" t="s">
        <v>123</v>
      </c>
      <c r="Q11" s="298" t="s">
        <v>124</v>
      </c>
      <c r="R11" s="273"/>
    </row>
    <row r="12" spans="1:19" s="272" customFormat="1" ht="16.05" customHeight="1">
      <c r="A12" s="269"/>
      <c r="B12" s="269"/>
      <c r="C12" s="316" t="s">
        <v>1</v>
      </c>
      <c r="D12" s="316"/>
      <c r="E12" s="289" t="s">
        <v>120</v>
      </c>
      <c r="G12" s="272" t="s">
        <v>128</v>
      </c>
      <c r="I12" s="334" t="s">
        <v>78</v>
      </c>
      <c r="J12" s="298"/>
      <c r="K12" s="334" t="s">
        <v>80</v>
      </c>
      <c r="O12" s="334"/>
      <c r="Q12" s="334" t="s">
        <v>125</v>
      </c>
      <c r="R12" s="273"/>
    </row>
    <row r="13" spans="1:19" s="272" customFormat="1" ht="16.05" customHeight="1">
      <c r="A13" s="269"/>
      <c r="B13" s="269"/>
      <c r="G13" s="289" t="s">
        <v>127</v>
      </c>
      <c r="R13" s="273"/>
    </row>
    <row r="14" spans="1:19" s="266" customFormat="1" ht="16.05" customHeight="1">
      <c r="A14" s="274" t="s">
        <v>129</v>
      </c>
      <c r="B14" s="275"/>
      <c r="C14" s="276"/>
      <c r="D14" s="272"/>
      <c r="E14" s="277">
        <v>250000000</v>
      </c>
      <c r="F14" s="273"/>
      <c r="G14" s="281">
        <v>0</v>
      </c>
      <c r="H14" s="273"/>
      <c r="I14" s="277">
        <v>1498212.27</v>
      </c>
      <c r="J14" s="273"/>
      <c r="K14" s="277">
        <v>38436967.990000002</v>
      </c>
      <c r="L14" s="273"/>
      <c r="M14" s="277">
        <v>289935180.25999999</v>
      </c>
      <c r="N14" s="273"/>
      <c r="O14" s="277">
        <v>34797549.490000002</v>
      </c>
      <c r="P14" s="273"/>
      <c r="Q14" s="277">
        <v>324732729.75</v>
      </c>
      <c r="R14" s="268"/>
    </row>
    <row r="15" spans="1:19" s="266" customFormat="1" ht="16.05" customHeight="1">
      <c r="A15" s="275" t="s">
        <v>130</v>
      </c>
      <c r="B15" s="275"/>
      <c r="C15" s="276"/>
      <c r="D15" s="272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68"/>
      <c r="S15" s="279"/>
    </row>
    <row r="16" spans="1:19" s="266" customFormat="1" ht="16.05" customHeight="1">
      <c r="A16" s="275"/>
      <c r="B16" s="275" t="s">
        <v>131</v>
      </c>
      <c r="C16" s="276"/>
      <c r="D16" s="272"/>
      <c r="E16" s="280">
        <v>0</v>
      </c>
      <c r="F16" s="278"/>
      <c r="G16" s="281">
        <v>0</v>
      </c>
      <c r="H16" s="278"/>
      <c r="I16" s="281">
        <v>0</v>
      </c>
      <c r="J16" s="278"/>
      <c r="K16" s="281">
        <v>0</v>
      </c>
      <c r="L16" s="278"/>
      <c r="M16" s="281">
        <v>0</v>
      </c>
      <c r="N16" s="278"/>
      <c r="O16" s="278">
        <v>10500200</v>
      </c>
      <c r="P16" s="278"/>
      <c r="Q16" s="161">
        <v>10500200</v>
      </c>
      <c r="R16" s="268"/>
      <c r="S16" s="279"/>
    </row>
    <row r="17" spans="1:19" s="266" customFormat="1" ht="16.05" customHeight="1">
      <c r="A17" s="275"/>
      <c r="B17" s="275" t="s">
        <v>132</v>
      </c>
      <c r="C17" s="276"/>
      <c r="D17" s="272"/>
      <c r="E17" s="280">
        <v>0</v>
      </c>
      <c r="F17" s="278"/>
      <c r="G17" s="281">
        <v>0</v>
      </c>
      <c r="H17" s="278"/>
      <c r="I17" s="281">
        <v>0</v>
      </c>
      <c r="J17" s="278"/>
      <c r="K17" s="161">
        <v>-38000000</v>
      </c>
      <c r="L17" s="278"/>
      <c r="M17" s="161">
        <v>-38000000</v>
      </c>
      <c r="N17" s="278"/>
      <c r="O17" s="161">
        <v>-12967747</v>
      </c>
      <c r="P17" s="161"/>
      <c r="Q17" s="161">
        <v>-50967747</v>
      </c>
      <c r="R17" s="268"/>
      <c r="S17" s="279"/>
    </row>
    <row r="18" spans="1:19" s="266" customFormat="1" ht="16.05" customHeight="1">
      <c r="A18" s="275"/>
      <c r="B18" s="275" t="s">
        <v>133</v>
      </c>
      <c r="C18" s="276"/>
      <c r="D18" s="272"/>
      <c r="E18" s="280">
        <v>0</v>
      </c>
      <c r="F18" s="282"/>
      <c r="G18" s="281">
        <v>0</v>
      </c>
      <c r="H18" s="282"/>
      <c r="I18" s="283">
        <v>4001487.58</v>
      </c>
      <c r="J18" s="278"/>
      <c r="K18" s="161">
        <v>-4001487.58</v>
      </c>
      <c r="L18" s="278"/>
      <c r="M18" s="281">
        <v>0</v>
      </c>
      <c r="N18" s="278"/>
      <c r="O18" s="281">
        <v>0</v>
      </c>
      <c r="P18" s="161"/>
      <c r="Q18" s="281">
        <v>0</v>
      </c>
      <c r="R18" s="268"/>
      <c r="S18" s="279"/>
    </row>
    <row r="19" spans="1:19" s="268" customFormat="1" ht="16.05" customHeight="1">
      <c r="B19" s="268" t="s">
        <v>134</v>
      </c>
      <c r="C19" s="284"/>
      <c r="D19" s="273"/>
      <c r="E19" s="280">
        <v>0</v>
      </c>
      <c r="F19" s="161"/>
      <c r="G19" s="168">
        <v>-18621.43</v>
      </c>
      <c r="H19" s="161"/>
      <c r="I19" s="280">
        <v>0</v>
      </c>
      <c r="J19" s="161"/>
      <c r="K19" s="281">
        <v>0</v>
      </c>
      <c r="L19" s="161"/>
      <c r="M19" s="161">
        <v>-18621.43</v>
      </c>
      <c r="N19" s="161"/>
      <c r="O19" s="161">
        <v>-19163515.630000003</v>
      </c>
      <c r="P19" s="161"/>
      <c r="Q19" s="161">
        <v>-19182137.060000002</v>
      </c>
    </row>
    <row r="20" spans="1:19" s="266" customFormat="1" ht="16.05" customHeight="1">
      <c r="A20" s="275"/>
      <c r="B20" s="275" t="s">
        <v>138</v>
      </c>
      <c r="C20" s="276"/>
      <c r="D20" s="272"/>
      <c r="E20" s="280">
        <v>0</v>
      </c>
      <c r="F20" s="282"/>
      <c r="G20" s="281">
        <v>0</v>
      </c>
      <c r="H20" s="282"/>
      <c r="I20" s="280">
        <v>0</v>
      </c>
      <c r="J20" s="278"/>
      <c r="K20" s="278">
        <v>8203718.4499999899</v>
      </c>
      <c r="L20" s="278"/>
      <c r="M20" s="278">
        <v>8203718.4499999899</v>
      </c>
      <c r="N20" s="278"/>
      <c r="O20" s="283">
        <v>1122516.56</v>
      </c>
      <c r="P20" s="278"/>
      <c r="Q20" s="278">
        <v>9326235.0099999905</v>
      </c>
      <c r="R20" s="268"/>
      <c r="S20" s="279"/>
    </row>
    <row r="21" spans="1:19" s="266" customFormat="1" ht="16.05" customHeight="1">
      <c r="A21" s="275"/>
      <c r="B21" s="275" t="s">
        <v>139</v>
      </c>
      <c r="C21" s="276"/>
      <c r="D21" s="272"/>
      <c r="E21" s="280">
        <v>0</v>
      </c>
      <c r="F21" s="280">
        <v>0</v>
      </c>
      <c r="G21" s="281">
        <v>0</v>
      </c>
      <c r="H21" s="280">
        <v>0</v>
      </c>
      <c r="I21" s="280">
        <v>0</v>
      </c>
      <c r="J21" s="280">
        <v>0</v>
      </c>
      <c r="K21" s="280">
        <v>0</v>
      </c>
      <c r="L21" s="280">
        <v>0</v>
      </c>
      <c r="M21" s="280">
        <v>0</v>
      </c>
      <c r="N21" s="280">
        <v>0</v>
      </c>
      <c r="O21" s="280">
        <v>0</v>
      </c>
      <c r="P21" s="280">
        <v>0</v>
      </c>
      <c r="Q21" s="280">
        <v>0</v>
      </c>
      <c r="R21" s="268"/>
      <c r="S21" s="279"/>
    </row>
    <row r="22" spans="1:19" s="266" customFormat="1" ht="16.05" customHeight="1" thickBot="1">
      <c r="A22" s="274" t="s">
        <v>135</v>
      </c>
      <c r="B22" s="275"/>
      <c r="C22" s="276"/>
      <c r="D22" s="272"/>
      <c r="E22" s="285">
        <v>250000000</v>
      </c>
      <c r="F22" s="273"/>
      <c r="G22" s="169">
        <v>-18621.43</v>
      </c>
      <c r="H22" s="273"/>
      <c r="I22" s="285">
        <v>5499699.8499999996</v>
      </c>
      <c r="J22" s="273"/>
      <c r="K22" s="285">
        <v>4639198.8561599851</v>
      </c>
      <c r="L22" s="273"/>
      <c r="M22" s="285">
        <v>260120277.27616</v>
      </c>
      <c r="N22" s="273"/>
      <c r="O22" s="285">
        <v>14289003.42</v>
      </c>
      <c r="P22" s="273"/>
      <c r="Q22" s="285">
        <v>274409280.69616002</v>
      </c>
      <c r="R22" s="268"/>
    </row>
    <row r="23" spans="1:19" s="266" customFormat="1" ht="7.2" customHeight="1" thickTop="1">
      <c r="A23" s="275"/>
      <c r="B23" s="275"/>
      <c r="C23" s="276"/>
      <c r="D23" s="272"/>
      <c r="E23" s="286"/>
      <c r="F23" s="272"/>
      <c r="G23" s="286"/>
      <c r="H23" s="272"/>
      <c r="I23" s="286"/>
      <c r="J23" s="272"/>
      <c r="K23" s="286"/>
      <c r="L23" s="272"/>
      <c r="M23" s="286"/>
      <c r="N23" s="272"/>
      <c r="O23" s="286"/>
      <c r="P23" s="272"/>
      <c r="Q23" s="286"/>
      <c r="R23" s="268"/>
    </row>
    <row r="24" spans="1:19" s="272" customFormat="1" ht="16.05" customHeight="1">
      <c r="A24" s="274" t="s">
        <v>136</v>
      </c>
      <c r="B24" s="275"/>
      <c r="C24" s="276"/>
      <c r="E24" s="278">
        <v>250000000</v>
      </c>
      <c r="F24" s="283"/>
      <c r="G24" s="280">
        <v>0</v>
      </c>
      <c r="H24" s="283"/>
      <c r="I24" s="278">
        <v>1498212.27</v>
      </c>
      <c r="J24" s="283"/>
      <c r="K24" s="278">
        <v>17987521.879999999</v>
      </c>
      <c r="L24" s="283"/>
      <c r="M24" s="278">
        <v>269485734.15000004</v>
      </c>
      <c r="N24" s="283"/>
      <c r="O24" s="278">
        <v>28304061.829999998</v>
      </c>
      <c r="P24" s="283"/>
      <c r="Q24" s="278">
        <v>297789795.98000002</v>
      </c>
      <c r="R24" s="273"/>
    </row>
    <row r="25" spans="1:19" s="272" customFormat="1" ht="16.05" customHeight="1">
      <c r="A25" s="275" t="s">
        <v>130</v>
      </c>
      <c r="B25" s="275"/>
      <c r="C25" s="276"/>
      <c r="E25" s="278"/>
      <c r="F25" s="278"/>
      <c r="G25" s="280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3"/>
    </row>
    <row r="26" spans="1:19" s="272" customFormat="1" ht="16.05" customHeight="1">
      <c r="A26" s="275"/>
      <c r="B26" s="275" t="s">
        <v>138</v>
      </c>
      <c r="C26" s="276"/>
      <c r="E26" s="280">
        <v>0</v>
      </c>
      <c r="F26" s="282"/>
      <c r="G26" s="280">
        <v>0</v>
      </c>
      <c r="H26" s="282"/>
      <c r="I26" s="280">
        <v>0</v>
      </c>
      <c r="J26" s="278"/>
      <c r="K26" s="278">
        <v>10752643.33</v>
      </c>
      <c r="L26" s="278"/>
      <c r="M26" s="278">
        <v>10752643.33</v>
      </c>
      <c r="N26" s="278"/>
      <c r="O26" s="283">
        <v>4948687.87</v>
      </c>
      <c r="P26" s="278"/>
      <c r="Q26" s="278">
        <v>15701331.199999999</v>
      </c>
      <c r="R26" s="273"/>
    </row>
    <row r="27" spans="1:19" s="272" customFormat="1" ht="16.05" customHeight="1">
      <c r="A27" s="275"/>
      <c r="B27" s="275" t="s">
        <v>139</v>
      </c>
      <c r="C27" s="276"/>
      <c r="E27" s="280">
        <v>0</v>
      </c>
      <c r="F27" s="280"/>
      <c r="G27" s="280">
        <v>0</v>
      </c>
      <c r="H27" s="280"/>
      <c r="I27" s="280">
        <v>0</v>
      </c>
      <c r="J27" s="280"/>
      <c r="K27" s="280">
        <v>0</v>
      </c>
      <c r="L27" s="280"/>
      <c r="M27" s="280">
        <v>0</v>
      </c>
      <c r="N27" s="280"/>
      <c r="O27" s="280">
        <v>0</v>
      </c>
      <c r="P27" s="280"/>
      <c r="Q27" s="280">
        <v>0</v>
      </c>
      <c r="R27" s="273"/>
    </row>
    <row r="28" spans="1:19" s="266" customFormat="1" ht="16.05" customHeight="1" thickBot="1">
      <c r="A28" s="274" t="s">
        <v>137</v>
      </c>
      <c r="B28" s="275"/>
      <c r="C28" s="276"/>
      <c r="D28" s="272"/>
      <c r="E28" s="285">
        <v>250000000</v>
      </c>
      <c r="F28" s="273"/>
      <c r="G28" s="287">
        <v>0</v>
      </c>
      <c r="H28" s="273"/>
      <c r="I28" s="285">
        <v>1498212.27</v>
      </c>
      <c r="J28" s="273"/>
      <c r="K28" s="285">
        <v>28740165.210000001</v>
      </c>
      <c r="L28" s="273"/>
      <c r="M28" s="285">
        <v>280238377.48000002</v>
      </c>
      <c r="N28" s="273"/>
      <c r="O28" s="285">
        <v>33252749.699999999</v>
      </c>
      <c r="P28" s="273"/>
      <c r="Q28" s="285">
        <v>313491127.18000001</v>
      </c>
      <c r="R28" s="268"/>
    </row>
    <row r="29" spans="1:19" ht="18.600000000000001" customHeight="1" thickTop="1">
      <c r="A29" s="51"/>
      <c r="B29" s="51"/>
      <c r="C29" s="52"/>
      <c r="D29" s="50"/>
      <c r="E29" s="53"/>
      <c r="F29" s="50"/>
      <c r="G29" s="53"/>
      <c r="H29" s="50"/>
      <c r="I29" s="53"/>
      <c r="J29" s="50"/>
      <c r="K29" s="53"/>
      <c r="L29" s="50"/>
      <c r="M29" s="53"/>
      <c r="N29" s="50"/>
      <c r="O29" s="53"/>
      <c r="P29" s="50"/>
      <c r="Q29" s="53"/>
    </row>
    <row r="30" spans="1:19" s="1" customFormat="1" ht="24" customHeight="1">
      <c r="A30" s="302"/>
      <c r="B30" s="302"/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R30" s="72"/>
    </row>
    <row r="77" spans="4:4" ht="23.1" customHeight="1">
      <c r="D77" s="62">
        <v>28</v>
      </c>
    </row>
    <row r="88" spans="9:15" ht="23.1" customHeight="1">
      <c r="I88" s="49">
        <v>21901173.27</v>
      </c>
      <c r="K88" s="49">
        <v>17987521.879999999</v>
      </c>
      <c r="M88" s="49">
        <v>4845744.07</v>
      </c>
      <c r="O88" s="49">
        <v>4450624.12</v>
      </c>
    </row>
    <row r="93" spans="9:15" ht="24" customHeight="1"/>
  </sheetData>
  <mergeCells count="10">
    <mergeCell ref="E10:M10"/>
    <mergeCell ref="I11:K11"/>
    <mergeCell ref="C12:D12"/>
    <mergeCell ref="A30:M30"/>
    <mergeCell ref="A3:Q3"/>
    <mergeCell ref="A4:Q4"/>
    <mergeCell ref="A5:Q5"/>
    <mergeCell ref="A6:Q6"/>
    <mergeCell ref="E8:Q8"/>
    <mergeCell ref="E9:Q9"/>
  </mergeCells>
  <printOptions horizontalCentered="1"/>
  <pageMargins left="0.86614173228346458" right="0.39370078740157483" top="0.59055118110236227" bottom="0.59055118110236227" header="0.51181102362204722" footer="0.51181102362204722"/>
  <pageSetup paperSize="9" firstPageNumber="5" fitToHeight="0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91"/>
  <sheetViews>
    <sheetView view="pageBreakPreview" topLeftCell="A13" zoomScale="76" zoomScaleNormal="110" zoomScaleSheetLayoutView="76" workbookViewId="0">
      <selection activeCell="N12" sqref="N12"/>
    </sheetView>
  </sheetViews>
  <sheetFormatPr defaultColWidth="8.109375" defaultRowHeight="19.8"/>
  <cols>
    <col min="1" max="1" width="2.33203125" style="62" customWidth="1"/>
    <col min="2" max="2" width="56.44140625" style="62" customWidth="1"/>
    <col min="3" max="3" width="6" style="62" customWidth="1"/>
    <col min="4" max="4" width="2.44140625" style="62" customWidth="1"/>
    <col min="5" max="5" width="15.77734375" style="62" customWidth="1"/>
    <col min="6" max="6" width="0.6640625" style="62" customWidth="1"/>
    <col min="7" max="7" width="15.77734375" style="62" customWidth="1"/>
    <col min="8" max="8" width="0.6640625" style="62" customWidth="1"/>
    <col min="9" max="9" width="15.77734375" style="62" customWidth="1"/>
    <col min="10" max="10" width="0.6640625" style="62" customWidth="1"/>
    <col min="11" max="11" width="15.77734375" style="62" customWidth="1"/>
    <col min="12" max="13" width="12.33203125" style="62" customWidth="1"/>
    <col min="14" max="14" width="13.6640625" style="62" customWidth="1"/>
    <col min="15" max="15" width="10.33203125" style="62" bestFit="1" customWidth="1"/>
    <col min="16" max="16384" width="8.109375" style="62"/>
  </cols>
  <sheetData>
    <row r="1" spans="1:13" ht="23.4">
      <c r="I1" s="132" t="s">
        <v>16</v>
      </c>
    </row>
    <row r="2" spans="1:13" ht="23.4">
      <c r="I2" s="132" t="s">
        <v>17</v>
      </c>
    </row>
    <row r="3" spans="1:13" s="47" customFormat="1" ht="21.45" customHeight="1">
      <c r="B3" s="317" t="s">
        <v>6</v>
      </c>
      <c r="C3" s="317"/>
      <c r="D3" s="318"/>
      <c r="E3" s="318"/>
      <c r="F3" s="318"/>
      <c r="G3" s="318"/>
      <c r="H3" s="318"/>
      <c r="I3" s="318"/>
      <c r="J3" s="318"/>
      <c r="K3" s="318"/>
    </row>
    <row r="4" spans="1:13" s="47" customFormat="1" ht="21.45" customHeight="1">
      <c r="B4" s="319" t="s">
        <v>18</v>
      </c>
      <c r="C4" s="319"/>
      <c r="D4" s="319"/>
      <c r="E4" s="319"/>
      <c r="F4" s="319"/>
      <c r="G4" s="319"/>
      <c r="H4" s="319"/>
      <c r="I4" s="319"/>
      <c r="J4" s="319"/>
      <c r="K4" s="319"/>
    </row>
    <row r="5" spans="1:13" s="47" customFormat="1" ht="21.45" customHeight="1">
      <c r="B5" s="320" t="s">
        <v>118</v>
      </c>
      <c r="C5" s="320"/>
      <c r="D5" s="320"/>
      <c r="E5" s="320"/>
      <c r="F5" s="320"/>
      <c r="G5" s="320"/>
      <c r="H5" s="320"/>
      <c r="I5" s="320"/>
      <c r="J5" s="320"/>
      <c r="K5" s="320"/>
    </row>
    <row r="6" spans="1:13" s="47" customFormat="1" ht="21.45" customHeight="1">
      <c r="B6" s="320" t="s">
        <v>113</v>
      </c>
      <c r="C6" s="320"/>
      <c r="D6" s="320"/>
      <c r="E6" s="320"/>
      <c r="F6" s="320"/>
      <c r="G6" s="320"/>
      <c r="H6" s="320"/>
      <c r="I6" s="320"/>
      <c r="J6" s="320"/>
      <c r="K6" s="320"/>
    </row>
    <row r="7" spans="1:13" s="47" customFormat="1" ht="18.600000000000001" customHeight="1"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3" s="171" customFormat="1" ht="18" customHeight="1">
      <c r="E8" s="325" t="s">
        <v>29</v>
      </c>
      <c r="F8" s="325"/>
      <c r="G8" s="325"/>
      <c r="H8" s="325"/>
      <c r="I8" s="325"/>
      <c r="J8" s="325"/>
      <c r="K8" s="325"/>
    </row>
    <row r="9" spans="1:13" s="55" customFormat="1" ht="18" customHeight="1">
      <c r="E9" s="326" t="s">
        <v>140</v>
      </c>
      <c r="F9" s="326"/>
      <c r="G9" s="326"/>
      <c r="H9" s="326"/>
      <c r="I9" s="326"/>
      <c r="J9" s="326"/>
      <c r="K9" s="326"/>
    </row>
    <row r="10" spans="1:13" s="55" customFormat="1" ht="18" customHeight="1">
      <c r="B10" s="56"/>
      <c r="C10" s="56"/>
      <c r="E10" s="298" t="s">
        <v>73</v>
      </c>
      <c r="F10" s="335"/>
      <c r="G10" s="336" t="s">
        <v>77</v>
      </c>
      <c r="H10" s="336"/>
      <c r="I10" s="336"/>
      <c r="J10" s="335"/>
      <c r="K10" s="335" t="s">
        <v>121</v>
      </c>
    </row>
    <row r="11" spans="1:13" s="55" customFormat="1" ht="18" customHeight="1">
      <c r="B11" s="56"/>
      <c r="C11" s="323" t="s">
        <v>30</v>
      </c>
      <c r="D11" s="323"/>
      <c r="E11" s="289" t="s">
        <v>120</v>
      </c>
      <c r="F11" s="335"/>
      <c r="G11" s="289" t="s">
        <v>78</v>
      </c>
      <c r="H11" s="298"/>
      <c r="I11" s="289" t="s">
        <v>80</v>
      </c>
      <c r="J11" s="335"/>
      <c r="K11" s="337" t="s">
        <v>141</v>
      </c>
    </row>
    <row r="12" spans="1:13" s="171" customFormat="1" ht="18" customHeight="1">
      <c r="A12" s="151" t="s">
        <v>142</v>
      </c>
      <c r="B12" s="57"/>
      <c r="C12" s="58"/>
      <c r="E12" s="114">
        <v>250000000</v>
      </c>
      <c r="F12" s="114"/>
      <c r="G12" s="148">
        <v>1498212.27</v>
      </c>
      <c r="H12" s="114"/>
      <c r="I12" s="148">
        <v>12849935.33</v>
      </c>
      <c r="J12" s="59"/>
      <c r="K12" s="148">
        <v>264348147.59999999</v>
      </c>
      <c r="L12" s="118"/>
      <c r="M12" s="59"/>
    </row>
    <row r="13" spans="1:13" s="171" customFormat="1" ht="18" customHeight="1">
      <c r="A13" s="25" t="s">
        <v>130</v>
      </c>
      <c r="B13" s="25"/>
      <c r="C13" s="25"/>
      <c r="D13" s="149"/>
      <c r="E13" s="149"/>
      <c r="F13" s="149"/>
      <c r="G13" s="149"/>
      <c r="H13" s="114"/>
      <c r="I13" s="149"/>
      <c r="J13" s="149"/>
      <c r="K13" s="149"/>
      <c r="L13" s="59"/>
      <c r="M13" s="59"/>
    </row>
    <row r="14" spans="1:13" s="171" customFormat="1" ht="18" customHeight="1">
      <c r="A14" s="25"/>
      <c r="B14" s="25" t="s">
        <v>132</v>
      </c>
      <c r="C14" s="25"/>
      <c r="D14" s="149"/>
      <c r="E14" s="280">
        <v>0</v>
      </c>
      <c r="F14" s="149"/>
      <c r="G14" s="295">
        <v>0</v>
      </c>
      <c r="H14" s="114"/>
      <c r="I14" s="149">
        <v>-38000000</v>
      </c>
      <c r="J14" s="149"/>
      <c r="K14" s="149">
        <v>-38000000</v>
      </c>
      <c r="L14" s="59"/>
      <c r="M14" s="59"/>
    </row>
    <row r="15" spans="1:13" s="171" customFormat="1" ht="18" customHeight="1">
      <c r="A15" s="25"/>
      <c r="B15" s="25" t="s">
        <v>133</v>
      </c>
      <c r="C15" s="25"/>
      <c r="D15" s="149"/>
      <c r="E15" s="280">
        <v>0</v>
      </c>
      <c r="F15" s="149"/>
      <c r="G15" s="149">
        <v>2033158.6</v>
      </c>
      <c r="H15" s="114"/>
      <c r="I15" s="149">
        <v>-2033158.6</v>
      </c>
      <c r="J15" s="149"/>
      <c r="K15" s="295">
        <v>0</v>
      </c>
      <c r="L15" s="59"/>
      <c r="M15" s="59"/>
    </row>
    <row r="16" spans="1:13" s="171" customFormat="1" ht="18" customHeight="1">
      <c r="A16" s="25"/>
      <c r="B16" s="57" t="s">
        <v>138</v>
      </c>
      <c r="C16" s="25"/>
      <c r="D16" s="25"/>
      <c r="E16" s="280">
        <v>0</v>
      </c>
      <c r="F16" s="117"/>
      <c r="G16" s="295">
        <v>0</v>
      </c>
      <c r="H16" s="114"/>
      <c r="I16" s="59">
        <v>30492257.360000003</v>
      </c>
      <c r="J16" s="59"/>
      <c r="K16" s="59">
        <v>30492257.360000003</v>
      </c>
      <c r="L16" s="59"/>
      <c r="M16" s="59"/>
    </row>
    <row r="17" spans="1:13" s="171" customFormat="1" ht="18" customHeight="1">
      <c r="A17" s="25"/>
      <c r="B17" s="57" t="s">
        <v>139</v>
      </c>
      <c r="C17" s="25"/>
      <c r="D17" s="25"/>
      <c r="E17" s="295">
        <v>0</v>
      </c>
      <c r="F17" s="117"/>
      <c r="G17" s="295">
        <v>0</v>
      </c>
      <c r="H17" s="117"/>
      <c r="I17" s="295">
        <v>0</v>
      </c>
      <c r="J17" s="118"/>
      <c r="K17" s="295">
        <v>0</v>
      </c>
      <c r="L17" s="59"/>
      <c r="M17" s="59"/>
    </row>
    <row r="18" spans="1:13" s="171" customFormat="1" ht="18" customHeight="1" thickBot="1">
      <c r="A18" s="151" t="s">
        <v>135</v>
      </c>
      <c r="B18" s="57"/>
      <c r="C18" s="25"/>
      <c r="D18" s="25"/>
      <c r="E18" s="115">
        <v>250000000</v>
      </c>
      <c r="F18" s="114"/>
      <c r="G18" s="116">
        <v>3531370.87</v>
      </c>
      <c r="H18" s="114"/>
      <c r="I18" s="116">
        <v>3309034.0900000222</v>
      </c>
      <c r="J18" s="59"/>
      <c r="K18" s="116">
        <v>256840404.96000004</v>
      </c>
      <c r="L18" s="59">
        <f>K18-BS!J99</f>
        <v>0</v>
      </c>
      <c r="M18" s="59"/>
    </row>
    <row r="19" spans="1:13" s="171" customFormat="1" ht="18" customHeight="1" thickTop="1">
      <c r="A19" s="58"/>
      <c r="B19" s="58"/>
      <c r="C19" s="58"/>
      <c r="G19" s="288"/>
      <c r="I19" s="288"/>
      <c r="J19" s="288"/>
      <c r="K19" s="288"/>
      <c r="L19" s="59"/>
      <c r="M19" s="59"/>
    </row>
    <row r="20" spans="1:13" s="171" customFormat="1" ht="18" customHeight="1">
      <c r="A20" s="151" t="s">
        <v>143</v>
      </c>
      <c r="B20" s="57"/>
      <c r="C20" s="58"/>
      <c r="E20" s="114">
        <v>250000000</v>
      </c>
      <c r="F20" s="114"/>
      <c r="G20" s="149">
        <v>1498212.27</v>
      </c>
      <c r="H20" s="114"/>
      <c r="I20" s="149">
        <v>4450624.1199999992</v>
      </c>
      <c r="J20" s="149"/>
      <c r="K20" s="149">
        <v>255948836.39000005</v>
      </c>
      <c r="L20" s="59"/>
      <c r="M20" s="59"/>
    </row>
    <row r="21" spans="1:13" s="171" customFormat="1" ht="18" customHeight="1">
      <c r="A21" s="25" t="s">
        <v>130</v>
      </c>
      <c r="B21" s="25"/>
      <c r="C21" s="25"/>
      <c r="D21" s="25"/>
      <c r="E21" s="114"/>
      <c r="F21" s="114"/>
      <c r="G21" s="149"/>
      <c r="H21" s="114"/>
      <c r="I21" s="149"/>
      <c r="J21" s="149"/>
      <c r="K21" s="149"/>
      <c r="L21" s="59"/>
      <c r="M21" s="59"/>
    </row>
    <row r="22" spans="1:13" s="171" customFormat="1" ht="18" customHeight="1">
      <c r="A22" s="25"/>
      <c r="B22" s="57" t="s">
        <v>138</v>
      </c>
      <c r="C22" s="25"/>
      <c r="D22" s="25"/>
      <c r="E22" s="117"/>
      <c r="F22" s="117"/>
      <c r="G22" s="118"/>
      <c r="H22" s="114"/>
      <c r="I22" s="59">
        <v>1599167.4900000012</v>
      </c>
      <c r="J22" s="59"/>
      <c r="K22" s="59">
        <v>1599167.4900000012</v>
      </c>
      <c r="L22" s="59"/>
      <c r="M22" s="59"/>
    </row>
    <row r="23" spans="1:13" s="171" customFormat="1" ht="18" customHeight="1">
      <c r="A23" s="25"/>
      <c r="B23" s="57" t="s">
        <v>139</v>
      </c>
      <c r="C23" s="25"/>
      <c r="D23" s="25"/>
      <c r="E23" s="117"/>
      <c r="F23" s="117"/>
      <c r="G23" s="118"/>
      <c r="H23" s="114"/>
      <c r="I23" s="59"/>
      <c r="J23" s="59"/>
      <c r="K23" s="59"/>
      <c r="L23" s="59"/>
      <c r="M23" s="59"/>
    </row>
    <row r="24" spans="1:13" s="171" customFormat="1" ht="18" customHeight="1" thickBot="1">
      <c r="A24" s="151" t="s">
        <v>137</v>
      </c>
      <c r="B24" s="57"/>
      <c r="C24" s="25"/>
      <c r="D24" s="25"/>
      <c r="E24" s="115">
        <v>250000000</v>
      </c>
      <c r="F24" s="114"/>
      <c r="G24" s="116">
        <v>1498212.27</v>
      </c>
      <c r="H24" s="114"/>
      <c r="I24" s="116">
        <v>6049791.6100000003</v>
      </c>
      <c r="J24" s="59"/>
      <c r="K24" s="116">
        <v>257548003.88000005</v>
      </c>
      <c r="L24" s="59"/>
      <c r="M24" s="59"/>
    </row>
    <row r="25" spans="1:13" s="61" customFormat="1" ht="18.600000000000001" customHeight="1" thickTop="1">
      <c r="A25" s="151"/>
      <c r="B25" s="57"/>
      <c r="C25" s="25"/>
      <c r="D25" s="25"/>
      <c r="E25" s="114"/>
      <c r="F25" s="114"/>
      <c r="G25" s="149"/>
      <c r="H25" s="114"/>
      <c r="I25" s="149"/>
      <c r="J25" s="59"/>
      <c r="K25" s="149"/>
      <c r="L25" s="60"/>
      <c r="M25" s="60"/>
    </row>
    <row r="26" spans="1:13" s="47" customFormat="1" ht="26.25" customHeight="1">
      <c r="A26" s="324"/>
      <c r="B26" s="324"/>
      <c r="C26" s="324"/>
      <c r="D26" s="324"/>
      <c r="E26" s="324"/>
      <c r="F26" s="324"/>
      <c r="G26" s="324"/>
      <c r="H26" s="324"/>
      <c r="I26" s="324"/>
      <c r="J26" s="324"/>
      <c r="K26" s="324"/>
    </row>
    <row r="36" spans="6:12">
      <c r="F36" s="128"/>
      <c r="J36" s="128"/>
      <c r="L36" s="128"/>
    </row>
    <row r="37" spans="6:12">
      <c r="F37" s="128"/>
      <c r="J37" s="128"/>
      <c r="L37" s="128"/>
    </row>
    <row r="38" spans="6:12">
      <c r="F38" s="128"/>
      <c r="H38" s="128"/>
      <c r="J38" s="128"/>
    </row>
    <row r="39" spans="6:12">
      <c r="F39" s="128"/>
      <c r="H39" s="128"/>
      <c r="L39" s="128"/>
    </row>
    <row r="40" spans="6:12">
      <c r="H40" s="128"/>
      <c r="J40" s="128"/>
      <c r="L40" s="128"/>
    </row>
    <row r="45" spans="6:12">
      <c r="L45" s="62">
        <v>30000000</v>
      </c>
    </row>
    <row r="46" spans="6:12">
      <c r="H46" s="128"/>
      <c r="J46" s="128"/>
      <c r="L46" s="128"/>
    </row>
    <row r="47" spans="6:12">
      <c r="F47" s="128"/>
      <c r="J47" s="128"/>
      <c r="L47" s="128"/>
    </row>
    <row r="49" spans="8:12">
      <c r="H49" s="128"/>
      <c r="L49" s="128"/>
    </row>
    <row r="75" spans="4:4">
      <c r="D75" s="62">
        <v>28</v>
      </c>
    </row>
    <row r="86" spans="7:13">
      <c r="G86" s="62">
        <v>21901173.27</v>
      </c>
      <c r="I86" s="62">
        <v>17987521.879999999</v>
      </c>
      <c r="K86" s="62">
        <v>4845744.07</v>
      </c>
      <c r="M86" s="62">
        <v>4450624.12</v>
      </c>
    </row>
    <row r="91" spans="7:13" ht="24" customHeight="1"/>
  </sheetData>
  <mergeCells count="9">
    <mergeCell ref="G10:I10"/>
    <mergeCell ref="C11:D11"/>
    <mergeCell ref="A26:K26"/>
    <mergeCell ref="B3:K3"/>
    <mergeCell ref="B4:K4"/>
    <mergeCell ref="B5:K5"/>
    <mergeCell ref="B6:K6"/>
    <mergeCell ref="E8:K8"/>
    <mergeCell ref="E9:K9"/>
  </mergeCells>
  <printOptions horizontalCentered="1"/>
  <pageMargins left="0.86614173228346458" right="0.39370078740157483" top="0.59055118110236227" bottom="0.59055118110236227" header="0.51181102362204722" footer="0.51181102362204722"/>
  <pageSetup paperSize="9" firstPageNumber="5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T409"/>
  <sheetViews>
    <sheetView view="pageBreakPreview" zoomScaleSheetLayoutView="100" workbookViewId="0">
      <selection activeCell="F82" sqref="A82:XFD82"/>
    </sheetView>
  </sheetViews>
  <sheetFormatPr defaultColWidth="5.88671875" defaultRowHeight="24" customHeight="1"/>
  <cols>
    <col min="1" max="1" width="1.33203125" style="7" customWidth="1"/>
    <col min="2" max="2" width="1.44140625" style="7" customWidth="1"/>
    <col min="3" max="3" width="1.33203125" style="7" customWidth="1"/>
    <col min="4" max="4" width="32.109375" style="7" customWidth="1"/>
    <col min="5" max="5" width="1.109375" style="66" customWidth="1"/>
    <col min="6" max="6" width="12.33203125" style="70" customWidth="1"/>
    <col min="7" max="7" width="0.6640625" style="66" customWidth="1"/>
    <col min="8" max="8" width="12.33203125" style="70" customWidth="1"/>
    <col min="9" max="9" width="0.6640625" style="66" customWidth="1"/>
    <col min="10" max="10" width="12.33203125" style="67" customWidth="1"/>
    <col min="11" max="11" width="0.6640625" style="68" customWidth="1"/>
    <col min="12" max="12" width="12.33203125" style="69" customWidth="1"/>
    <col min="13" max="13" width="11.109375" style="64" bestFit="1" customWidth="1"/>
    <col min="14" max="14" width="6.88671875" style="7" bestFit="1" customWidth="1"/>
    <col min="15" max="16" width="5.88671875" style="7"/>
    <col min="17" max="17" width="10.33203125" style="7" bestFit="1" customWidth="1"/>
    <col min="18" max="19" width="5.88671875" style="7"/>
    <col min="20" max="20" width="16.33203125" style="7" bestFit="1" customWidth="1"/>
    <col min="21" max="16384" width="5.88671875" style="7"/>
  </cols>
  <sheetData>
    <row r="1" spans="1:20" ht="22.05" customHeight="1">
      <c r="L1" s="132" t="s">
        <v>16</v>
      </c>
    </row>
    <row r="2" spans="1:20" ht="22.05" customHeight="1">
      <c r="L2" s="132" t="s">
        <v>17</v>
      </c>
    </row>
    <row r="3" spans="1:20" s="1" customFormat="1" ht="22.05" customHeight="1">
      <c r="A3" s="300" t="s">
        <v>13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63"/>
    </row>
    <row r="4" spans="1:20" s="1" customFormat="1" ht="22.05" customHeight="1">
      <c r="A4" s="304" t="s">
        <v>18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63"/>
    </row>
    <row r="5" spans="1:20" s="1" customFormat="1" ht="22.05" customHeight="1">
      <c r="A5" s="304" t="s">
        <v>144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63"/>
    </row>
    <row r="6" spans="1:20" s="1" customFormat="1" ht="21.6" customHeight="1">
      <c r="A6" s="304" t="s">
        <v>113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63"/>
    </row>
    <row r="7" spans="1:20" s="175" customFormat="1" ht="17.55" customHeight="1">
      <c r="A7" s="172"/>
      <c r="B7" s="172"/>
      <c r="C7" s="172"/>
      <c r="D7" s="172"/>
      <c r="E7" s="173"/>
      <c r="F7" s="338" t="s">
        <v>29</v>
      </c>
      <c r="G7" s="338"/>
      <c r="H7" s="338"/>
      <c r="I7" s="338"/>
      <c r="J7" s="338"/>
      <c r="K7" s="338"/>
      <c r="L7" s="338"/>
      <c r="M7" s="174"/>
    </row>
    <row r="8" spans="1:20" s="175" customFormat="1" ht="17.55" customHeight="1">
      <c r="E8" s="176"/>
      <c r="F8" s="339" t="s">
        <v>22</v>
      </c>
      <c r="G8" s="339"/>
      <c r="H8" s="339"/>
      <c r="I8" s="340"/>
      <c r="J8" s="339" t="s">
        <v>145</v>
      </c>
      <c r="K8" s="339"/>
      <c r="L8" s="339"/>
      <c r="M8" s="174"/>
    </row>
    <row r="9" spans="1:20" s="175" customFormat="1" ht="17.55" customHeight="1">
      <c r="E9" s="176"/>
      <c r="F9" s="341" t="s">
        <v>146</v>
      </c>
      <c r="G9" s="341"/>
      <c r="H9" s="341"/>
      <c r="I9" s="342"/>
      <c r="J9" s="341" t="s">
        <v>146</v>
      </c>
      <c r="K9" s="341"/>
      <c r="L9" s="341"/>
      <c r="M9" s="174"/>
    </row>
    <row r="10" spans="1:20" s="175" customFormat="1" ht="17.55" customHeight="1">
      <c r="E10" s="176"/>
      <c r="F10" s="343">
        <v>2021</v>
      </c>
      <c r="G10" s="344"/>
      <c r="H10" s="343">
        <v>2020</v>
      </c>
      <c r="I10" s="344"/>
      <c r="J10" s="343">
        <v>2021</v>
      </c>
      <c r="K10" s="345"/>
      <c r="L10" s="343">
        <v>2020</v>
      </c>
      <c r="M10" s="174"/>
    </row>
    <row r="11" spans="1:20" s="175" customFormat="1" ht="17.55" customHeight="1">
      <c r="A11" s="178" t="s">
        <v>147</v>
      </c>
      <c r="E11" s="179"/>
      <c r="F11" s="180"/>
      <c r="G11" s="181"/>
      <c r="H11" s="180"/>
      <c r="I11" s="181"/>
      <c r="J11" s="182"/>
      <c r="K11" s="177"/>
      <c r="L11" s="182"/>
      <c r="M11" s="174"/>
    </row>
    <row r="12" spans="1:20" s="175" customFormat="1" ht="17.55" customHeight="1">
      <c r="A12" s="175" t="s">
        <v>94</v>
      </c>
      <c r="E12" s="179"/>
      <c r="F12" s="183">
        <v>9326235.0099999905</v>
      </c>
      <c r="G12" s="184"/>
      <c r="H12" s="183">
        <v>15701331.199999999</v>
      </c>
      <c r="I12" s="184"/>
      <c r="J12" s="185">
        <v>30492257.360000003</v>
      </c>
      <c r="K12" s="185"/>
      <c r="L12" s="183">
        <v>1599167.4899999993</v>
      </c>
      <c r="M12" s="174"/>
      <c r="Q12" s="186"/>
      <c r="T12" s="186"/>
    </row>
    <row r="13" spans="1:20" s="175" customFormat="1" ht="17.55" customHeight="1">
      <c r="A13" s="175" t="s">
        <v>148</v>
      </c>
      <c r="E13" s="179"/>
      <c r="F13" s="183"/>
      <c r="G13" s="184"/>
      <c r="H13" s="183"/>
      <c r="I13" s="184"/>
      <c r="K13" s="183"/>
      <c r="L13" s="185"/>
      <c r="M13" s="174"/>
    </row>
    <row r="14" spans="1:20" s="175" customFormat="1" ht="17.55" customHeight="1">
      <c r="C14" s="175" t="s">
        <v>149</v>
      </c>
      <c r="E14" s="179"/>
      <c r="F14" s="185">
        <v>6748613.2999999989</v>
      </c>
      <c r="G14" s="184"/>
      <c r="H14" s="185">
        <v>8534088.2199999969</v>
      </c>
      <c r="I14" s="184"/>
      <c r="J14" s="185">
        <v>5992449.21</v>
      </c>
      <c r="K14" s="183"/>
      <c r="L14" s="185">
        <v>7866531.3900000006</v>
      </c>
      <c r="M14" s="174"/>
      <c r="Q14" s="186"/>
      <c r="T14" s="186"/>
    </row>
    <row r="15" spans="1:20" s="175" customFormat="1" ht="17.55" customHeight="1">
      <c r="C15" s="175" t="s">
        <v>150</v>
      </c>
      <c r="E15" s="179"/>
      <c r="F15" s="185">
        <v>348896.01</v>
      </c>
      <c r="G15" s="184"/>
      <c r="H15" s="290">
        <v>0</v>
      </c>
      <c r="I15" s="188"/>
      <c r="J15" s="189">
        <v>155150.84</v>
      </c>
      <c r="K15" s="188"/>
      <c r="L15" s="290">
        <v>0</v>
      </c>
      <c r="M15" s="174"/>
      <c r="Q15" s="186"/>
      <c r="T15" s="186"/>
    </row>
    <row r="16" spans="1:20" s="175" customFormat="1" ht="17.55" customHeight="1">
      <c r="C16" s="175" t="s">
        <v>151</v>
      </c>
      <c r="E16" s="179"/>
      <c r="F16" s="185">
        <v>294902.20999999996</v>
      </c>
      <c r="G16" s="184"/>
      <c r="H16" s="185">
        <v>319614.21999999997</v>
      </c>
      <c r="I16" s="184"/>
      <c r="J16" s="187">
        <v>231180.86000000002</v>
      </c>
      <c r="K16" s="183"/>
      <c r="L16" s="294">
        <v>314334.45999999996</v>
      </c>
      <c r="M16" s="174"/>
      <c r="Q16" s="186"/>
      <c r="T16" s="186"/>
    </row>
    <row r="17" spans="1:20" s="175" customFormat="1" ht="17.55" customHeight="1">
      <c r="C17" s="175" t="s">
        <v>152</v>
      </c>
      <c r="E17" s="179"/>
      <c r="F17" s="185">
        <v>1825233.12</v>
      </c>
      <c r="G17" s="184"/>
      <c r="H17" s="185">
        <v>46466.510000000009</v>
      </c>
      <c r="I17" s="184"/>
      <c r="J17" s="290">
        <v>0</v>
      </c>
      <c r="K17" s="187"/>
      <c r="L17" s="290">
        <v>0</v>
      </c>
      <c r="M17" s="174"/>
      <c r="Q17" s="186"/>
      <c r="T17" s="186"/>
    </row>
    <row r="18" spans="1:20" s="175" customFormat="1" ht="17.55" customHeight="1">
      <c r="C18" s="175" t="s">
        <v>153</v>
      </c>
      <c r="E18" s="179"/>
      <c r="F18" s="185">
        <v>-15845.06</v>
      </c>
      <c r="G18" s="184"/>
      <c r="H18" s="292">
        <v>1</v>
      </c>
      <c r="I18" s="190"/>
      <c r="J18" s="185">
        <v>-2180.84</v>
      </c>
      <c r="K18" s="188"/>
      <c r="L18" s="290">
        <v>0</v>
      </c>
      <c r="M18" s="174"/>
      <c r="Q18" s="186"/>
      <c r="T18" s="186"/>
    </row>
    <row r="19" spans="1:20" s="175" customFormat="1" ht="17.55" customHeight="1">
      <c r="C19" s="175" t="s">
        <v>154</v>
      </c>
      <c r="E19" s="179"/>
      <c r="F19" s="290">
        <v>0</v>
      </c>
      <c r="G19" s="184"/>
      <c r="H19" s="290">
        <v>0</v>
      </c>
      <c r="I19" s="190"/>
      <c r="J19" s="290">
        <v>0</v>
      </c>
      <c r="K19" s="188"/>
      <c r="L19" s="290">
        <v>0</v>
      </c>
      <c r="M19" s="174"/>
      <c r="Q19" s="186"/>
      <c r="T19" s="186"/>
    </row>
    <row r="20" spans="1:20" s="175" customFormat="1" ht="17.55" customHeight="1">
      <c r="C20" s="175" t="s">
        <v>155</v>
      </c>
      <c r="E20" s="179"/>
      <c r="F20" s="187">
        <v>4</v>
      </c>
      <c r="G20" s="184"/>
      <c r="H20" s="290">
        <v>0</v>
      </c>
      <c r="I20" s="190"/>
      <c r="J20" s="191">
        <v>4</v>
      </c>
      <c r="K20" s="188"/>
      <c r="L20" s="290">
        <v>0</v>
      </c>
      <c r="M20" s="174"/>
      <c r="Q20" s="186"/>
      <c r="T20" s="186"/>
    </row>
    <row r="21" spans="1:20" s="175" customFormat="1" ht="17.55" customHeight="1">
      <c r="C21" s="175" t="s">
        <v>156</v>
      </c>
      <c r="E21" s="179"/>
      <c r="F21" s="185">
        <v>2620.4</v>
      </c>
      <c r="G21" s="184"/>
      <c r="H21" s="185">
        <v>15546.6</v>
      </c>
      <c r="I21" s="190"/>
      <c r="J21" s="290">
        <v>0</v>
      </c>
      <c r="K21" s="188"/>
      <c r="L21" s="290">
        <v>0</v>
      </c>
      <c r="M21" s="174"/>
      <c r="Q21" s="186"/>
      <c r="T21" s="186"/>
    </row>
    <row r="22" spans="1:20" s="175" customFormat="1" ht="17.55" customHeight="1">
      <c r="C22" s="175" t="s">
        <v>157</v>
      </c>
      <c r="E22" s="179"/>
      <c r="F22" s="290">
        <v>0</v>
      </c>
      <c r="G22" s="184"/>
      <c r="H22" s="290">
        <v>0</v>
      </c>
      <c r="I22" s="190"/>
      <c r="J22" s="290">
        <v>0</v>
      </c>
      <c r="K22" s="188"/>
      <c r="L22" s="290">
        <v>0</v>
      </c>
      <c r="M22" s="174"/>
      <c r="Q22" s="186"/>
      <c r="T22" s="186"/>
    </row>
    <row r="23" spans="1:20" s="175" customFormat="1" ht="17.55" customHeight="1">
      <c r="C23" s="175" t="s">
        <v>158</v>
      </c>
      <c r="E23" s="179"/>
      <c r="F23" s="185">
        <v>-6227.6499999999651</v>
      </c>
      <c r="G23" s="184"/>
      <c r="H23" s="185">
        <v>-5259.25</v>
      </c>
      <c r="I23" s="184"/>
      <c r="J23" s="185">
        <v>-155459.49</v>
      </c>
      <c r="K23" s="185"/>
      <c r="L23" s="185">
        <v>-227180.98</v>
      </c>
      <c r="M23" s="174"/>
      <c r="Q23" s="186"/>
      <c r="T23" s="186"/>
    </row>
    <row r="24" spans="1:20" s="175" customFormat="1" ht="17.55" customHeight="1">
      <c r="C24" s="175" t="s">
        <v>161</v>
      </c>
      <c r="E24" s="179"/>
      <c r="F24" s="222">
        <v>0</v>
      </c>
      <c r="G24" s="184"/>
      <c r="H24" s="222">
        <v>0</v>
      </c>
      <c r="I24" s="184"/>
      <c r="J24" s="185">
        <v>-24082253</v>
      </c>
      <c r="K24" s="185"/>
      <c r="L24" s="127">
        <v>0</v>
      </c>
      <c r="M24" s="174"/>
      <c r="Q24" s="186"/>
      <c r="T24" s="186"/>
    </row>
    <row r="25" spans="1:20" s="175" customFormat="1" ht="17.55" customHeight="1">
      <c r="A25" s="192"/>
      <c r="B25" s="192"/>
      <c r="C25" s="175" t="s">
        <v>159</v>
      </c>
      <c r="E25" s="179"/>
      <c r="F25" s="185">
        <v>1591181.1500000001</v>
      </c>
      <c r="G25" s="184"/>
      <c r="H25" s="185">
        <v>1259859.6700000002</v>
      </c>
      <c r="I25" s="184"/>
      <c r="J25" s="185">
        <v>757963.05999999994</v>
      </c>
      <c r="K25" s="185"/>
      <c r="L25" s="185">
        <v>1084768.3400000001</v>
      </c>
      <c r="M25" s="174"/>
    </row>
    <row r="26" spans="1:20" s="175" customFormat="1" ht="17.55" customHeight="1">
      <c r="A26" s="192"/>
      <c r="B26" s="192"/>
      <c r="C26" s="175" t="s">
        <v>160</v>
      </c>
      <c r="D26" s="192"/>
      <c r="E26" s="179"/>
      <c r="F26" s="193">
        <v>2102608.35</v>
      </c>
      <c r="G26" s="194"/>
      <c r="H26" s="193">
        <v>3928896.54</v>
      </c>
      <c r="I26" s="194"/>
      <c r="J26" s="193">
        <v>1428497.68</v>
      </c>
      <c r="K26" s="185"/>
      <c r="L26" s="193">
        <v>401954.45</v>
      </c>
      <c r="M26" s="174"/>
    </row>
    <row r="27" spans="1:20" s="175" customFormat="1" ht="17.55" customHeight="1">
      <c r="A27" s="175" t="s">
        <v>162</v>
      </c>
      <c r="E27" s="179"/>
      <c r="F27" s="184"/>
      <c r="G27" s="176"/>
      <c r="H27" s="195"/>
      <c r="I27" s="176"/>
      <c r="J27" s="196"/>
      <c r="K27" s="197"/>
      <c r="L27" s="196"/>
      <c r="M27" s="174"/>
      <c r="Q27" s="186"/>
      <c r="T27" s="186"/>
    </row>
    <row r="28" spans="1:20" s="175" customFormat="1" ht="17.55" customHeight="1">
      <c r="C28" s="175" t="s">
        <v>163</v>
      </c>
      <c r="E28" s="179"/>
      <c r="F28" s="184">
        <v>22218220.839999992</v>
      </c>
      <c r="G28" s="184"/>
      <c r="H28" s="184">
        <v>29800544.710000001</v>
      </c>
      <c r="I28" s="184"/>
      <c r="J28" s="184">
        <v>14817609.679999998</v>
      </c>
      <c r="K28" s="185"/>
      <c r="L28" s="184">
        <v>11039575.149999999</v>
      </c>
      <c r="M28" s="174"/>
      <c r="Q28" s="186"/>
      <c r="T28" s="186"/>
    </row>
    <row r="29" spans="1:20" s="175" customFormat="1" ht="17.55" customHeight="1">
      <c r="A29" s="175" t="s">
        <v>164</v>
      </c>
      <c r="E29" s="179"/>
      <c r="F29" s="60"/>
      <c r="G29" s="60"/>
      <c r="H29" s="60"/>
      <c r="I29" s="60"/>
      <c r="J29" s="185"/>
      <c r="K29" s="185"/>
      <c r="L29" s="185"/>
      <c r="M29" s="174"/>
    </row>
    <row r="30" spans="1:20" s="175" customFormat="1" ht="17.55" customHeight="1">
      <c r="C30" s="175" t="s">
        <v>165</v>
      </c>
      <c r="E30" s="179"/>
      <c r="F30" s="183">
        <v>-5457212.6999999955</v>
      </c>
      <c r="G30" s="184"/>
      <c r="H30" s="183">
        <v>7321104.3200000003</v>
      </c>
      <c r="I30" s="184"/>
      <c r="J30" s="185">
        <v>-1213989.4099999999</v>
      </c>
      <c r="K30" s="185"/>
      <c r="L30" s="185">
        <v>1425364.8699999999</v>
      </c>
      <c r="M30" s="174"/>
      <c r="T30" s="186"/>
    </row>
    <row r="31" spans="1:20" s="175" customFormat="1" ht="17.55" customHeight="1">
      <c r="C31" s="175" t="s">
        <v>35</v>
      </c>
      <c r="E31" s="179"/>
      <c r="F31" s="185">
        <v>-48506577.879999995</v>
      </c>
      <c r="G31" s="184"/>
      <c r="H31" s="185">
        <v>-39375146.609999999</v>
      </c>
      <c r="I31" s="184"/>
      <c r="J31" s="185">
        <v>309791.71999999881</v>
      </c>
      <c r="K31" s="185"/>
      <c r="L31" s="185">
        <v>3545160.4099999964</v>
      </c>
      <c r="M31" s="174"/>
      <c r="Q31" s="186"/>
      <c r="T31" s="186"/>
    </row>
    <row r="32" spans="1:20" s="175" customFormat="1" ht="17.55" customHeight="1">
      <c r="C32" s="175" t="s">
        <v>36</v>
      </c>
      <c r="E32" s="179"/>
      <c r="F32" s="185">
        <v>-2173128.88</v>
      </c>
      <c r="G32" s="184"/>
      <c r="H32" s="185">
        <v>-1871200.63</v>
      </c>
      <c r="I32" s="184"/>
      <c r="J32" s="185">
        <v>-8911.619999999999</v>
      </c>
      <c r="K32" s="185"/>
      <c r="L32" s="185">
        <v>3635.74</v>
      </c>
      <c r="M32" s="174"/>
      <c r="Q32" s="186"/>
      <c r="T32" s="186"/>
    </row>
    <row r="33" spans="1:20" s="175" customFormat="1" ht="17.55" customHeight="1">
      <c r="C33" s="175" t="s">
        <v>166</v>
      </c>
      <c r="E33" s="179"/>
      <c r="F33" s="185">
        <v>-619243.28</v>
      </c>
      <c r="G33" s="184"/>
      <c r="H33" s="183">
        <v>-528500</v>
      </c>
      <c r="I33" s="184"/>
      <c r="J33" s="222">
        <v>0</v>
      </c>
      <c r="K33" s="185"/>
      <c r="L33" s="185">
        <v>4000</v>
      </c>
      <c r="M33" s="174"/>
      <c r="Q33" s="186"/>
      <c r="T33" s="186"/>
    </row>
    <row r="34" spans="1:20" s="175" customFormat="1" ht="17.55" customHeight="1">
      <c r="A34" s="175" t="s">
        <v>167</v>
      </c>
      <c r="E34" s="179"/>
      <c r="F34" s="185"/>
      <c r="G34" s="184"/>
      <c r="H34" s="185"/>
      <c r="I34" s="184"/>
      <c r="J34" s="185"/>
      <c r="K34" s="185"/>
      <c r="L34" s="185"/>
      <c r="M34" s="174"/>
      <c r="Q34" s="186"/>
      <c r="T34" s="186"/>
    </row>
    <row r="35" spans="1:20" s="175" customFormat="1" ht="17.55" customHeight="1">
      <c r="A35" s="192"/>
      <c r="B35" s="192"/>
      <c r="C35" s="198" t="s">
        <v>168</v>
      </c>
      <c r="D35" s="192"/>
      <c r="E35" s="179"/>
      <c r="F35" s="183">
        <v>13856279.330000004</v>
      </c>
      <c r="G35" s="184"/>
      <c r="H35" s="183">
        <v>17871546.290000003</v>
      </c>
      <c r="I35" s="184"/>
      <c r="J35" s="183">
        <v>-342418.02999999933</v>
      </c>
      <c r="K35" s="185"/>
      <c r="L35" s="183">
        <v>439944.0700000003</v>
      </c>
      <c r="M35" s="174"/>
      <c r="Q35" s="186"/>
      <c r="T35" s="186"/>
    </row>
    <row r="36" spans="1:20" s="175" customFormat="1" ht="17.55" customHeight="1">
      <c r="A36" s="192"/>
      <c r="B36" s="192"/>
      <c r="C36" s="192" t="s">
        <v>59</v>
      </c>
      <c r="D36" s="192"/>
      <c r="E36" s="179"/>
      <c r="F36" s="199">
        <v>457097.85</v>
      </c>
      <c r="G36" s="184"/>
      <c r="H36" s="199">
        <v>-3343288.7699999996</v>
      </c>
      <c r="I36" s="184"/>
      <c r="J36" s="199">
        <v>-289577.80000000005</v>
      </c>
      <c r="K36" s="185"/>
      <c r="L36" s="199">
        <v>-3272634.86</v>
      </c>
      <c r="M36" s="174"/>
      <c r="Q36" s="186"/>
      <c r="T36" s="186"/>
    </row>
    <row r="37" spans="1:20" s="175" customFormat="1" ht="17.55" customHeight="1">
      <c r="A37" s="192" t="s">
        <v>169</v>
      </c>
      <c r="E37" s="179"/>
      <c r="F37" s="60">
        <v>-20224564.719999991</v>
      </c>
      <c r="G37" s="60"/>
      <c r="H37" s="60">
        <v>9875059.3100000005</v>
      </c>
      <c r="I37" s="60"/>
      <c r="J37" s="185">
        <v>13272504.539999997</v>
      </c>
      <c r="K37" s="185"/>
      <c r="L37" s="185">
        <v>13185045.379999995</v>
      </c>
      <c r="M37" s="174"/>
    </row>
    <row r="38" spans="1:20" s="175" customFormat="1" ht="17.55" customHeight="1">
      <c r="A38" s="192"/>
      <c r="B38" s="192"/>
      <c r="C38" s="192" t="s">
        <v>170</v>
      </c>
      <c r="E38" s="179"/>
      <c r="F38" s="199">
        <v>-5638951.6100000003</v>
      </c>
      <c r="G38" s="190"/>
      <c r="H38" s="199">
        <v>-5455123.4299999997</v>
      </c>
      <c r="I38" s="190"/>
      <c r="J38" s="199">
        <v>-2111313.5300000003</v>
      </c>
      <c r="K38" s="200"/>
      <c r="L38" s="199">
        <v>-186758.52000000002</v>
      </c>
      <c r="M38" s="174"/>
    </row>
    <row r="39" spans="1:20" s="175" customFormat="1" ht="17.55" customHeight="1">
      <c r="A39" s="192"/>
      <c r="D39" s="175" t="s">
        <v>171</v>
      </c>
      <c r="E39" s="179"/>
      <c r="F39" s="201">
        <v>-25863516.329999991</v>
      </c>
      <c r="G39" s="60"/>
      <c r="H39" s="201">
        <v>4419935.8800000008</v>
      </c>
      <c r="I39" s="60"/>
      <c r="J39" s="201">
        <v>11161191.009999998</v>
      </c>
      <c r="K39" s="185"/>
      <c r="L39" s="201">
        <v>12998286.859999996</v>
      </c>
      <c r="M39" s="174"/>
      <c r="Q39" s="186"/>
      <c r="T39" s="186"/>
    </row>
    <row r="40" spans="1:20" s="175" customFormat="1" ht="6.6" customHeight="1">
      <c r="A40" s="192"/>
      <c r="E40" s="179"/>
      <c r="F40" s="202"/>
      <c r="G40" s="60"/>
      <c r="H40" s="202"/>
      <c r="I40" s="60"/>
      <c r="J40" s="202"/>
      <c r="K40" s="185"/>
      <c r="L40" s="202"/>
      <c r="M40" s="174"/>
      <c r="Q40" s="186"/>
      <c r="T40" s="186"/>
    </row>
    <row r="41" spans="1:20" s="1" customFormat="1" ht="24" customHeight="1">
      <c r="A41" s="327"/>
      <c r="B41" s="327"/>
      <c r="C41" s="327"/>
      <c r="D41" s="327"/>
      <c r="E41" s="327"/>
      <c r="F41" s="327"/>
      <c r="G41" s="327"/>
      <c r="H41" s="327"/>
      <c r="I41" s="327"/>
      <c r="J41" s="327"/>
      <c r="M41" s="63"/>
      <c r="Q41" s="65"/>
      <c r="T41" s="65"/>
    </row>
    <row r="42" spans="1:20" s="1" customFormat="1" ht="22.05" customHeight="1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L42" s="132" t="s">
        <v>16</v>
      </c>
      <c r="M42" s="63"/>
      <c r="Q42" s="65"/>
      <c r="T42" s="65"/>
    </row>
    <row r="43" spans="1:20" s="1" customFormat="1" ht="22.05" customHeight="1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L43" s="132" t="s">
        <v>17</v>
      </c>
      <c r="M43" s="63"/>
      <c r="Q43" s="65"/>
      <c r="T43" s="65"/>
    </row>
    <row r="44" spans="1:20" s="1" customFormat="1" ht="22.05" customHeight="1">
      <c r="A44" s="303" t="s">
        <v>14</v>
      </c>
      <c r="B44" s="303"/>
      <c r="C44" s="303"/>
      <c r="D44" s="303"/>
      <c r="E44" s="303"/>
      <c r="F44" s="303"/>
      <c r="G44" s="303"/>
      <c r="H44" s="303"/>
      <c r="I44" s="303"/>
      <c r="J44" s="303"/>
      <c r="K44" s="303"/>
      <c r="L44" s="303"/>
      <c r="M44" s="63"/>
    </row>
    <row r="45" spans="1:20" s="1" customFormat="1" ht="22.05" customHeight="1">
      <c r="A45" s="304" t="s">
        <v>18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63"/>
    </row>
    <row r="46" spans="1:20" s="1" customFormat="1" ht="22.05" customHeight="1">
      <c r="A46" s="304" t="s">
        <v>144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63"/>
    </row>
    <row r="47" spans="1:20" s="1" customFormat="1" ht="22.05" customHeight="1">
      <c r="A47" s="304" t="s">
        <v>113</v>
      </c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63"/>
    </row>
    <row r="48" spans="1:20" s="175" customFormat="1" ht="18" customHeight="1">
      <c r="A48" s="172"/>
      <c r="B48" s="172"/>
      <c r="C48" s="172"/>
      <c r="D48" s="172"/>
      <c r="E48" s="173"/>
      <c r="F48" s="338" t="s">
        <v>29</v>
      </c>
      <c r="G48" s="338"/>
      <c r="H48" s="338"/>
      <c r="I48" s="338"/>
      <c r="J48" s="338"/>
      <c r="K48" s="338"/>
      <c r="L48" s="338"/>
      <c r="M48" s="174"/>
    </row>
    <row r="49" spans="1:20" s="175" customFormat="1" ht="18" customHeight="1">
      <c r="E49" s="176"/>
      <c r="F49" s="339" t="s">
        <v>22</v>
      </c>
      <c r="G49" s="339"/>
      <c r="H49" s="339"/>
      <c r="I49" s="340"/>
      <c r="J49" s="339" t="s">
        <v>145</v>
      </c>
      <c r="K49" s="339"/>
      <c r="L49" s="339"/>
      <c r="M49" s="174"/>
    </row>
    <row r="50" spans="1:20" s="175" customFormat="1" ht="18" customHeight="1">
      <c r="E50" s="176"/>
      <c r="F50" s="341" t="s">
        <v>146</v>
      </c>
      <c r="G50" s="341"/>
      <c r="H50" s="341"/>
      <c r="I50" s="342"/>
      <c r="J50" s="341" t="s">
        <v>146</v>
      </c>
      <c r="K50" s="341"/>
      <c r="L50" s="341"/>
      <c r="M50" s="174"/>
    </row>
    <row r="51" spans="1:20" s="175" customFormat="1" ht="18" customHeight="1">
      <c r="E51" s="176"/>
      <c r="F51" s="343">
        <v>2021</v>
      </c>
      <c r="G51" s="344"/>
      <c r="H51" s="343">
        <v>2020</v>
      </c>
      <c r="I51" s="344"/>
      <c r="J51" s="343">
        <v>2021</v>
      </c>
      <c r="K51" s="345"/>
      <c r="L51" s="343">
        <v>2020</v>
      </c>
      <c r="M51" s="174"/>
    </row>
    <row r="52" spans="1:20" s="175" customFormat="1" ht="18" customHeight="1">
      <c r="A52" s="178" t="s">
        <v>172</v>
      </c>
      <c r="E52" s="179"/>
      <c r="F52" s="203"/>
      <c r="G52" s="179"/>
      <c r="H52" s="203"/>
      <c r="I52" s="179"/>
      <c r="J52" s="204"/>
      <c r="K52" s="204"/>
      <c r="L52" s="204"/>
      <c r="M52" s="174"/>
    </row>
    <row r="53" spans="1:20" s="175" customFormat="1" ht="18" customHeight="1">
      <c r="A53" s="178"/>
      <c r="C53" s="175" t="s">
        <v>173</v>
      </c>
      <c r="E53" s="179"/>
      <c r="F53" s="188">
        <v>500000</v>
      </c>
      <c r="G53" s="179"/>
      <c r="H53" s="293">
        <v>0</v>
      </c>
      <c r="I53" s="179"/>
      <c r="J53" s="200">
        <v>0</v>
      </c>
      <c r="K53" s="204"/>
      <c r="L53" s="200">
        <v>0</v>
      </c>
      <c r="M53" s="174"/>
    </row>
    <row r="54" spans="1:20" s="175" customFormat="1" ht="18" customHeight="1">
      <c r="C54" s="175" t="s">
        <v>174</v>
      </c>
      <c r="E54" s="179"/>
      <c r="F54" s="183">
        <v>-90676087.98999998</v>
      </c>
      <c r="G54" s="184"/>
      <c r="H54" s="183">
        <v>-1986539.6</v>
      </c>
      <c r="I54" s="183"/>
      <c r="J54" s="183">
        <v>-101984.20000001788</v>
      </c>
      <c r="K54" s="183"/>
      <c r="L54" s="183">
        <v>-95250</v>
      </c>
      <c r="M54" s="174"/>
    </row>
    <row r="55" spans="1:20" s="175" customFormat="1" ht="18" customHeight="1">
      <c r="C55" s="175" t="s">
        <v>175</v>
      </c>
      <c r="E55" s="179"/>
      <c r="F55" s="183">
        <v>-13090.000000000015</v>
      </c>
      <c r="G55" s="184"/>
      <c r="H55" s="293">
        <v>0</v>
      </c>
      <c r="I55" s="183"/>
      <c r="J55" s="183">
        <v>-13090.000000000015</v>
      </c>
      <c r="K55" s="183"/>
      <c r="L55" s="200">
        <v>0</v>
      </c>
      <c r="M55" s="174"/>
    </row>
    <row r="56" spans="1:20" s="175" customFormat="1" ht="18" customHeight="1">
      <c r="C56" s="6" t="s">
        <v>176</v>
      </c>
      <c r="E56" s="179"/>
      <c r="F56" s="183">
        <v>0</v>
      </c>
      <c r="G56" s="184"/>
      <c r="H56" s="293">
        <v>0</v>
      </c>
      <c r="I56" s="183"/>
      <c r="J56" s="200">
        <v>0</v>
      </c>
      <c r="K56" s="183"/>
      <c r="L56" s="183">
        <v>-620000</v>
      </c>
      <c r="M56" s="174"/>
    </row>
    <row r="57" spans="1:20" s="175" customFormat="1" ht="18" customHeight="1">
      <c r="C57" s="6" t="s">
        <v>177</v>
      </c>
      <c r="E57" s="179"/>
      <c r="F57" s="183">
        <v>0</v>
      </c>
      <c r="G57" s="184"/>
      <c r="H57" s="293">
        <v>0</v>
      </c>
      <c r="I57" s="183"/>
      <c r="J57" s="183">
        <v>-48800000</v>
      </c>
      <c r="K57" s="183"/>
      <c r="L57" s="183">
        <v>-20000000</v>
      </c>
      <c r="M57" s="174"/>
    </row>
    <row r="58" spans="1:20" s="175" customFormat="1" ht="18" customHeight="1">
      <c r="C58" s="6" t="s">
        <v>178</v>
      </c>
      <c r="E58" s="179"/>
      <c r="F58" s="183">
        <v>0</v>
      </c>
      <c r="G58" s="184"/>
      <c r="H58" s="293">
        <v>0</v>
      </c>
      <c r="I58" s="183"/>
      <c r="J58" s="196">
        <v>10500000</v>
      </c>
      <c r="K58" s="183"/>
      <c r="L58" s="183">
        <v>20000000</v>
      </c>
      <c r="M58" s="174"/>
    </row>
    <row r="59" spans="1:20" s="175" customFormat="1" ht="18" customHeight="1">
      <c r="C59" s="6" t="s">
        <v>179</v>
      </c>
      <c r="E59" s="179"/>
      <c r="F59" s="183">
        <v>-19182137.060000002</v>
      </c>
      <c r="G59" s="184"/>
      <c r="H59" s="293">
        <v>0</v>
      </c>
      <c r="I59" s="183"/>
      <c r="J59" s="183">
        <v>-38681937.060000002</v>
      </c>
      <c r="K59" s="183"/>
      <c r="L59" s="200">
        <v>0</v>
      </c>
      <c r="M59" s="174"/>
    </row>
    <row r="60" spans="1:20" s="175" customFormat="1" ht="18" customHeight="1">
      <c r="C60" s="6" t="s">
        <v>180</v>
      </c>
      <c r="E60" s="179"/>
      <c r="F60" s="189">
        <v>24766.358598130842</v>
      </c>
      <c r="G60" s="184"/>
      <c r="H60" s="293">
        <v>0</v>
      </c>
      <c r="I60" s="184"/>
      <c r="J60" s="200">
        <v>2336.4485981308408</v>
      </c>
      <c r="K60" s="185"/>
      <c r="L60" s="200">
        <v>0</v>
      </c>
      <c r="M60" s="174"/>
    </row>
    <row r="61" spans="1:20" s="175" customFormat="1" ht="18" customHeight="1">
      <c r="C61" s="175" t="s">
        <v>181</v>
      </c>
      <c r="E61" s="179"/>
      <c r="F61" s="183">
        <v>0</v>
      </c>
      <c r="G61" s="184"/>
      <c r="H61" s="293">
        <v>0</v>
      </c>
      <c r="I61" s="184"/>
      <c r="J61" s="189">
        <v>24082253</v>
      </c>
      <c r="K61" s="185"/>
      <c r="L61" s="200">
        <v>0</v>
      </c>
      <c r="M61" s="174"/>
    </row>
    <row r="62" spans="1:20" s="175" customFormat="1" ht="18" customHeight="1">
      <c r="C62" s="6" t="s">
        <v>158</v>
      </c>
      <c r="E62" s="179"/>
      <c r="F62" s="183">
        <v>6227.6499999999651</v>
      </c>
      <c r="G62" s="184"/>
      <c r="H62" s="183">
        <v>5259.2500000000055</v>
      </c>
      <c r="I62" s="184"/>
      <c r="J62" s="183">
        <v>55706.739999999991</v>
      </c>
      <c r="K62" s="185"/>
      <c r="L62" s="183">
        <v>227180.98</v>
      </c>
      <c r="M62" s="174"/>
    </row>
    <row r="63" spans="1:20" s="175" customFormat="1" ht="18" customHeight="1">
      <c r="D63" s="175" t="s">
        <v>182</v>
      </c>
      <c r="E63" s="179"/>
      <c r="F63" s="205">
        <v>-109340321.04140185</v>
      </c>
      <c r="G63" s="185"/>
      <c r="H63" s="205">
        <v>-1981280.35</v>
      </c>
      <c r="I63" s="185"/>
      <c r="J63" s="205">
        <v>-52956715.071401887</v>
      </c>
      <c r="K63" s="185"/>
      <c r="L63" s="205">
        <v>-488069.02</v>
      </c>
      <c r="M63" s="174"/>
    </row>
    <row r="64" spans="1:20" s="175" customFormat="1" ht="18" customHeight="1">
      <c r="A64" s="178" t="s">
        <v>10</v>
      </c>
      <c r="E64" s="179"/>
      <c r="F64" s="183"/>
      <c r="G64" s="184"/>
      <c r="H64" s="183"/>
      <c r="I64" s="184"/>
      <c r="J64" s="185"/>
      <c r="K64" s="185"/>
      <c r="L64" s="185"/>
      <c r="M64" s="174"/>
      <c r="Q64" s="186"/>
      <c r="T64" s="186"/>
    </row>
    <row r="65" spans="1:20" s="175" customFormat="1" ht="18" customHeight="1">
      <c r="C65" s="175" t="s">
        <v>184</v>
      </c>
      <c r="E65" s="179"/>
      <c r="F65" s="183">
        <v>33532696.389999993</v>
      </c>
      <c r="G65" s="184"/>
      <c r="H65" s="183">
        <v>4348618.299999997</v>
      </c>
      <c r="I65" s="184"/>
      <c r="J65" s="185">
        <v>13398158.43</v>
      </c>
      <c r="K65" s="185"/>
      <c r="L65" s="185">
        <v>-2943849</v>
      </c>
      <c r="M65" s="174"/>
      <c r="Q65" s="186"/>
      <c r="T65" s="186"/>
    </row>
    <row r="66" spans="1:20" s="175" customFormat="1" ht="18" customHeight="1">
      <c r="C66" s="175" t="s">
        <v>185</v>
      </c>
      <c r="E66" s="179"/>
      <c r="F66" s="183">
        <v>-10250000</v>
      </c>
      <c r="G66" s="184"/>
      <c r="H66" s="183">
        <v>-20000000</v>
      </c>
      <c r="I66" s="184"/>
      <c r="J66" s="185">
        <v>-10250000</v>
      </c>
      <c r="K66" s="185"/>
      <c r="L66" s="183">
        <v>-20000000</v>
      </c>
      <c r="M66" s="174"/>
      <c r="Q66" s="186"/>
      <c r="T66" s="186"/>
    </row>
    <row r="67" spans="1:20" s="175" customFormat="1" ht="18" customHeight="1">
      <c r="C67" s="175" t="s">
        <v>186</v>
      </c>
      <c r="E67" s="179"/>
      <c r="F67" s="183">
        <v>35000000</v>
      </c>
      <c r="G67" s="184"/>
      <c r="H67" s="183">
        <v>20000000</v>
      </c>
      <c r="I67" s="184"/>
      <c r="J67" s="185">
        <v>35000000</v>
      </c>
      <c r="K67" s="185"/>
      <c r="L67" s="183">
        <v>20000000</v>
      </c>
      <c r="M67" s="174"/>
      <c r="Q67" s="186"/>
      <c r="T67" s="186"/>
    </row>
    <row r="68" spans="1:20" s="175" customFormat="1" ht="18" customHeight="1">
      <c r="C68" s="175" t="s">
        <v>187</v>
      </c>
      <c r="E68" s="179"/>
      <c r="F68" s="200">
        <v>0</v>
      </c>
      <c r="G68" s="184"/>
      <c r="H68" s="183">
        <v>-5993696.5199999996</v>
      </c>
      <c r="I68" s="184"/>
      <c r="J68" s="200">
        <v>0</v>
      </c>
      <c r="K68" s="185"/>
      <c r="L68" s="185">
        <v>-5993696.5199999996</v>
      </c>
      <c r="M68" s="174"/>
      <c r="Q68" s="186"/>
      <c r="T68" s="186"/>
    </row>
    <row r="69" spans="1:20" s="175" customFormat="1" ht="18" customHeight="1">
      <c r="C69" s="175" t="s">
        <v>191</v>
      </c>
      <c r="E69" s="179"/>
      <c r="F69" s="189">
        <v>72000000</v>
      </c>
      <c r="G69" s="184"/>
      <c r="H69" s="183">
        <v>0</v>
      </c>
      <c r="I69" s="184"/>
      <c r="J69" s="200">
        <v>0</v>
      </c>
      <c r="K69" s="185"/>
      <c r="L69" s="185">
        <v>0</v>
      </c>
      <c r="M69" s="174"/>
      <c r="Q69" s="186"/>
      <c r="T69" s="186"/>
    </row>
    <row r="70" spans="1:20" s="175" customFormat="1" ht="18" customHeight="1">
      <c r="C70" s="175" t="s">
        <v>188</v>
      </c>
      <c r="E70" s="179"/>
      <c r="F70" s="185">
        <v>-273587.37999999966</v>
      </c>
      <c r="G70" s="184"/>
      <c r="H70" s="185">
        <v>-385204.92</v>
      </c>
      <c r="I70" s="184"/>
      <c r="J70" s="200">
        <v>0</v>
      </c>
      <c r="K70" s="185"/>
      <c r="L70" s="185">
        <v>-134650</v>
      </c>
      <c r="M70" s="174"/>
      <c r="Q70" s="186"/>
      <c r="T70" s="186"/>
    </row>
    <row r="71" spans="1:20" s="175" customFormat="1" ht="18" customHeight="1">
      <c r="A71" s="178"/>
      <c r="C71" s="175" t="s">
        <v>183</v>
      </c>
      <c r="E71" s="179"/>
      <c r="F71" s="183">
        <v>10500200</v>
      </c>
      <c r="G71" s="184"/>
      <c r="H71" s="200">
        <v>0</v>
      </c>
      <c r="I71" s="185"/>
      <c r="J71" s="200">
        <v>0</v>
      </c>
      <c r="K71" s="185"/>
      <c r="L71" s="200">
        <v>0</v>
      </c>
      <c r="M71" s="174"/>
      <c r="Q71" s="186"/>
      <c r="T71" s="186"/>
    </row>
    <row r="72" spans="1:20" s="175" customFormat="1" ht="18" customHeight="1">
      <c r="C72" s="175" t="s">
        <v>192</v>
      </c>
      <c r="E72" s="179"/>
      <c r="F72" s="185">
        <v>-12967747</v>
      </c>
      <c r="G72" s="184"/>
      <c r="H72" s="293">
        <v>0</v>
      </c>
      <c r="I72" s="184"/>
      <c r="J72" s="200">
        <v>0</v>
      </c>
      <c r="K72" s="185"/>
      <c r="L72" s="293">
        <v>0</v>
      </c>
      <c r="M72" s="174"/>
      <c r="Q72" s="186"/>
      <c r="T72" s="186"/>
    </row>
    <row r="73" spans="1:20" s="175" customFormat="1" ht="18" customHeight="1">
      <c r="C73" s="6" t="s">
        <v>189</v>
      </c>
      <c r="E73" s="179"/>
      <c r="F73" s="185">
        <v>-1383804.56</v>
      </c>
      <c r="G73" s="184"/>
      <c r="H73" s="185">
        <v>-1281993.45</v>
      </c>
      <c r="I73" s="184"/>
      <c r="J73" s="185">
        <v>-553063.09</v>
      </c>
      <c r="K73" s="185"/>
      <c r="L73" s="185">
        <v>-1107290.6499999999</v>
      </c>
      <c r="M73" s="174"/>
      <c r="Q73" s="186"/>
      <c r="T73" s="186"/>
    </row>
    <row r="74" spans="1:20" s="175" customFormat="1" ht="18" customHeight="1">
      <c r="D74" s="6" t="s">
        <v>190</v>
      </c>
      <c r="E74" s="179"/>
      <c r="F74" s="201">
        <v>126157757.44999999</v>
      </c>
      <c r="G74" s="60"/>
      <c r="H74" s="201">
        <v>-3312276.59</v>
      </c>
      <c r="I74" s="60"/>
      <c r="J74" s="201">
        <v>37595095.339999996</v>
      </c>
      <c r="K74" s="60"/>
      <c r="L74" s="201">
        <v>-10179486.17</v>
      </c>
      <c r="M74" s="174"/>
      <c r="Q74" s="186"/>
      <c r="T74" s="186"/>
    </row>
    <row r="75" spans="1:20" s="175" customFormat="1" ht="18" customHeight="1">
      <c r="A75" s="175" t="s">
        <v>193</v>
      </c>
      <c r="E75" s="179"/>
      <c r="F75" s="185">
        <v>-9046079.9214018583</v>
      </c>
      <c r="G75" s="185"/>
      <c r="H75" s="185">
        <v>-873621.06473725615</v>
      </c>
      <c r="I75" s="185"/>
      <c r="J75" s="185">
        <v>-4200428.7214018926</v>
      </c>
      <c r="K75" s="185"/>
      <c r="L75" s="185">
        <v>2330731.6699999962</v>
      </c>
      <c r="M75" s="174"/>
      <c r="Q75" s="186"/>
      <c r="T75" s="186"/>
    </row>
    <row r="76" spans="1:20" s="175" customFormat="1" ht="18" customHeight="1">
      <c r="A76" s="192" t="s">
        <v>194</v>
      </c>
      <c r="E76" s="179"/>
      <c r="F76" s="199">
        <v>9866485.8899999987</v>
      </c>
      <c r="G76" s="184"/>
      <c r="H76" s="199">
        <v>3686275.5900000003</v>
      </c>
      <c r="I76" s="184"/>
      <c r="J76" s="193">
        <v>4368088.9899999993</v>
      </c>
      <c r="K76" s="185"/>
      <c r="L76" s="193">
        <v>119979.02</v>
      </c>
      <c r="M76" s="174"/>
      <c r="Q76" s="186"/>
      <c r="T76" s="186"/>
    </row>
    <row r="77" spans="1:20" s="175" customFormat="1" ht="18" customHeight="1" thickBot="1">
      <c r="A77" s="206" t="s">
        <v>195</v>
      </c>
      <c r="E77" s="179"/>
      <c r="F77" s="207">
        <v>820405.9685981404</v>
      </c>
      <c r="G77" s="185"/>
      <c r="H77" s="207">
        <v>2812654.53</v>
      </c>
      <c r="I77" s="185"/>
      <c r="J77" s="207">
        <v>167660.26859810669</v>
      </c>
      <c r="K77" s="185"/>
      <c r="L77" s="207">
        <v>2450710.69</v>
      </c>
      <c r="M77" s="174"/>
      <c r="O77" s="208"/>
      <c r="Q77" s="186"/>
      <c r="T77" s="186"/>
    </row>
    <row r="78" spans="1:20" s="175" customFormat="1" ht="18" customHeight="1" thickTop="1">
      <c r="A78" s="209"/>
      <c r="E78" s="179"/>
      <c r="F78" s="194"/>
      <c r="G78" s="185"/>
      <c r="H78" s="194"/>
      <c r="I78" s="185"/>
      <c r="J78" s="194"/>
      <c r="K78" s="185"/>
      <c r="L78" s="194"/>
      <c r="M78" s="174"/>
      <c r="O78" s="208"/>
      <c r="Q78" s="186"/>
      <c r="T78" s="186"/>
    </row>
    <row r="79" spans="1:20" s="175" customFormat="1" ht="18" customHeight="1">
      <c r="A79" s="206"/>
      <c r="E79" s="179"/>
      <c r="F79" s="194"/>
      <c r="G79" s="185"/>
      <c r="H79" s="194"/>
      <c r="I79" s="185"/>
      <c r="J79" s="194"/>
      <c r="K79" s="185"/>
      <c r="L79" s="194"/>
      <c r="M79" s="174"/>
      <c r="O79" s="208"/>
      <c r="Q79" s="186"/>
      <c r="T79" s="186"/>
    </row>
    <row r="80" spans="1:20" s="175" customFormat="1" ht="7.8" customHeight="1">
      <c r="A80" s="206"/>
      <c r="E80" s="179"/>
      <c r="F80" s="200"/>
      <c r="G80" s="185"/>
      <c r="H80" s="200"/>
      <c r="I80" s="185"/>
      <c r="J80" s="200"/>
      <c r="K80" s="185"/>
      <c r="L80" s="200"/>
      <c r="M80" s="174"/>
      <c r="O80" s="208"/>
      <c r="Q80" s="186"/>
      <c r="T80" s="186"/>
    </row>
    <row r="81" spans="1:20" s="175" customFormat="1" ht="18" customHeight="1">
      <c r="A81" s="206"/>
      <c r="E81" s="179"/>
      <c r="F81" s="200"/>
      <c r="G81" s="185"/>
      <c r="H81" s="200"/>
      <c r="I81" s="185"/>
      <c r="J81" s="200"/>
      <c r="K81" s="185"/>
      <c r="L81" s="200"/>
      <c r="M81" s="174"/>
      <c r="O81" s="208"/>
      <c r="Q81" s="186"/>
      <c r="T81" s="186"/>
    </row>
    <row r="82" spans="1:20" ht="24" customHeight="1">
      <c r="A82" s="1"/>
    </row>
    <row r="94" spans="1:20" ht="24" customHeight="1">
      <c r="D94" s="7">
        <v>28</v>
      </c>
    </row>
    <row r="105" spans="7:13" ht="24" customHeight="1">
      <c r="G105" s="66">
        <v>21901173.27</v>
      </c>
      <c r="I105" s="66">
        <v>17987521.879999999</v>
      </c>
      <c r="K105" s="68">
        <v>4845744.07</v>
      </c>
      <c r="M105" s="64">
        <v>4450624.12</v>
      </c>
    </row>
    <row r="409" spans="4:4" s="66" customFormat="1" ht="24" customHeight="1">
      <c r="D409" s="7">
        <v>0</v>
      </c>
    </row>
  </sheetData>
  <mergeCells count="19">
    <mergeCell ref="F50:H50"/>
    <mergeCell ref="J50:L50"/>
    <mergeCell ref="A46:L46"/>
    <mergeCell ref="A47:L47"/>
    <mergeCell ref="J8:L8"/>
    <mergeCell ref="J49:L49"/>
    <mergeCell ref="A41:J41"/>
    <mergeCell ref="F48:L48"/>
    <mergeCell ref="F8:H8"/>
    <mergeCell ref="F49:H49"/>
    <mergeCell ref="A44:L44"/>
    <mergeCell ref="A45:L45"/>
    <mergeCell ref="F9:H9"/>
    <mergeCell ref="J9:L9"/>
    <mergeCell ref="A3:L3"/>
    <mergeCell ref="A4:L4"/>
    <mergeCell ref="A5:L5"/>
    <mergeCell ref="A6:L6"/>
    <mergeCell ref="F7:L7"/>
  </mergeCells>
  <pageMargins left="0.9055118110236221" right="0.39370078740157483" top="0.51181102362204722" bottom="0.78740157480314965" header="0.51181102362204722" footer="0.51181102362204722"/>
  <pageSetup paperSize="9" firstPageNumber="7" fitToHeight="0" orientation="portrait" useFirstPageNumber="1" r:id="rId1"/>
  <rowBreaks count="1" manualBreakCount="1">
    <brk id="4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PL-3M</vt:lpstr>
      <vt:lpstr>PL-9M</vt:lpstr>
      <vt:lpstr>SH-1</vt:lpstr>
      <vt:lpstr>SH-2</vt:lpstr>
      <vt:lpstr>CF</vt:lpstr>
      <vt:lpstr>Sheet1</vt:lpstr>
      <vt:lpstr>BS!Print_Area</vt:lpstr>
      <vt:lpstr>CF!Print_Area</vt:lpstr>
      <vt:lpstr>'PL-9M'!Print_Area</vt:lpstr>
      <vt:lpstr>'SH-1'!Print_Area</vt:lpstr>
      <vt:lpstr>'SH-2'!Print_Area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Parama</cp:lastModifiedBy>
  <cp:lastPrinted>2022-11-04T03:12:16Z</cp:lastPrinted>
  <dcterms:created xsi:type="dcterms:W3CDTF">2019-06-18T07:56:24Z</dcterms:created>
  <dcterms:modified xsi:type="dcterms:W3CDTF">2022-12-01T20:34:22Z</dcterms:modified>
</cp:coreProperties>
</file>