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5/UBA Q3'65/Report Q3'65/ENG/"/>
    </mc:Choice>
  </mc:AlternateContent>
  <xr:revisionPtr revIDLastSave="12" documentId="8_{9B95C5E7-A39B-4BF9-9A96-C6FEE119BA45}" xr6:coauthVersionLast="47" xr6:coauthVersionMax="47" xr10:uidLastSave="{57E985F1-C401-476E-A572-553D0F708AAF}"/>
  <bookViews>
    <workbookView xWindow="-108" yWindow="-108" windowWidth="23256" windowHeight="12456" tabRatio="597" activeTab="3" xr2:uid="{00000000-000D-0000-FFFF-FFFF00000000}"/>
  </bookViews>
  <sheets>
    <sheet name="P2-4" sheetId="6" r:id="rId1"/>
    <sheet name="P5-6" sheetId="12" r:id="rId2"/>
    <sheet name="P7" sheetId="10" r:id="rId3"/>
    <sheet name="P8-9" sheetId="8" r:id="rId4"/>
  </sheets>
  <definedNames>
    <definedName name="_xlnm.Print_Area" localSheetId="0">'P2-4'!$A$1:$F$123</definedName>
    <definedName name="_xlnm.Print_Area" localSheetId="1">'P5-6'!$A$1:$F$76</definedName>
    <definedName name="_xlnm.Print_Area" localSheetId="2">'P7'!$A$1:$F$47</definedName>
    <definedName name="_xlnm.Print_Area" localSheetId="3">'P8-9'!$A$1:$F$95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0" i="8" l="1"/>
  <c r="E60" i="8"/>
  <c r="C15" i="10"/>
  <c r="F12" i="10"/>
  <c r="E55" i="12"/>
  <c r="E49" i="12"/>
  <c r="E17" i="12"/>
  <c r="E11" i="12"/>
  <c r="F69" i="6"/>
  <c r="E69" i="6"/>
  <c r="E61" i="6"/>
  <c r="E29" i="6"/>
  <c r="E21" i="6"/>
  <c r="E70" i="6" l="1"/>
  <c r="E30" i="6"/>
  <c r="F102" i="6" l="1"/>
  <c r="F60" i="8" l="1"/>
  <c r="F14" i="10" l="1"/>
  <c r="F20" i="10"/>
  <c r="C21" i="10"/>
  <c r="D21" i="10"/>
  <c r="E15" i="10"/>
  <c r="D15" i="10"/>
  <c r="F21" i="6" l="1"/>
  <c r="F70" i="8" l="1"/>
  <c r="A4" i="10" l="1"/>
  <c r="F55" i="12"/>
  <c r="F49" i="12"/>
  <c r="F56" i="12" l="1"/>
  <c r="E56" i="12"/>
  <c r="F58" i="12" l="1"/>
  <c r="F64" i="12" s="1"/>
  <c r="E58" i="12"/>
  <c r="E18" i="8"/>
  <c r="E36" i="8" s="1"/>
  <c r="E41" i="8" s="1"/>
  <c r="F18" i="8" l="1"/>
  <c r="F36" i="8" s="1"/>
  <c r="E64" i="12"/>
  <c r="E62" i="12"/>
  <c r="F62" i="12"/>
  <c r="F19" i="10" l="1"/>
  <c r="E21" i="10"/>
  <c r="F13" i="10"/>
  <c r="F61" i="6"/>
  <c r="F70" i="6" s="1"/>
  <c r="F17" i="10" l="1"/>
  <c r="F21" i="10" s="1"/>
  <c r="F10" i="10"/>
  <c r="A2" i="8" l="1"/>
  <c r="A50" i="8" s="1"/>
  <c r="A2" i="12"/>
  <c r="A40" i="12" s="1"/>
  <c r="A2" i="10" s="1"/>
  <c r="A43" i="6"/>
  <c r="A84" i="6" s="1"/>
  <c r="E54" i="8"/>
  <c r="F54" i="8"/>
  <c r="A4" i="8"/>
  <c r="A52" i="8" s="1"/>
  <c r="F11" i="12"/>
  <c r="F17" i="12"/>
  <c r="F29" i="6"/>
  <c r="A45" i="6"/>
  <c r="A86" i="6" s="1"/>
  <c r="E47" i="6"/>
  <c r="E88" i="6" s="1"/>
  <c r="F47" i="6"/>
  <c r="F88" i="6" s="1"/>
  <c r="F103" i="6"/>
  <c r="F18" i="12" l="1"/>
  <c r="F20" i="12" s="1"/>
  <c r="F22" i="12" s="1"/>
  <c r="E18" i="12"/>
  <c r="E20" i="12" s="1"/>
  <c r="E22" i="12" s="1"/>
  <c r="F30" i="6"/>
  <c r="F24" i="12" l="1"/>
  <c r="E102" i="6" l="1"/>
  <c r="E103" i="6" s="1"/>
  <c r="F15" i="10"/>
  <c r="E72" i="8"/>
  <c r="E24" i="12"/>
  <c r="E74" i="8" l="1"/>
  <c r="F41" i="8"/>
  <c r="F72" i="8" s="1"/>
  <c r="F74" i="8" s="1"/>
</calcChain>
</file>

<file path=xl/sharedStrings.xml><?xml version="1.0" encoding="utf-8"?>
<sst xmlns="http://schemas.openxmlformats.org/spreadsheetml/2006/main" count="217" uniqueCount="144">
  <si>
    <t xml:space="preserve"> </t>
  </si>
  <si>
    <t>STATEMENTS OF FINANCIAL POSITION</t>
  </si>
  <si>
    <t>Notes</t>
  </si>
  <si>
    <t>ASSETS</t>
  </si>
  <si>
    <t xml:space="preserve">Cash and cash equivalents        </t>
  </si>
  <si>
    <t>Deposits at banks pledged as collateral</t>
  </si>
  <si>
    <t>Intangible assets</t>
  </si>
  <si>
    <t>Other non-current assets</t>
  </si>
  <si>
    <t>Retention receivables</t>
  </si>
  <si>
    <t>Suspend input vat</t>
  </si>
  <si>
    <t>Notes to financial statements are an integral part of these financial statements.</t>
  </si>
  <si>
    <t>(Unit : Baht)</t>
  </si>
  <si>
    <t>Unbilled output tax</t>
  </si>
  <si>
    <t>Current portion</t>
  </si>
  <si>
    <t>Employee benefit obligation</t>
  </si>
  <si>
    <t>Share capital</t>
  </si>
  <si>
    <t>Authorized share capital</t>
  </si>
  <si>
    <t>Retained earnings</t>
  </si>
  <si>
    <t>Ratained earning</t>
  </si>
  <si>
    <t xml:space="preserve">   Total shareholders' equity</t>
  </si>
  <si>
    <t>STATEMENTS OF COMPREHENSIVE INCOME</t>
  </si>
  <si>
    <t>Revenues</t>
  </si>
  <si>
    <t>Service income</t>
  </si>
  <si>
    <t>Other income</t>
  </si>
  <si>
    <t>Expenses</t>
  </si>
  <si>
    <t>Cost of services</t>
  </si>
  <si>
    <t>Administrative expenses</t>
  </si>
  <si>
    <t>Finance cost</t>
  </si>
  <si>
    <t>Other comprehensive income</t>
  </si>
  <si>
    <t>STATEMENTS OF CHANGES IN SHAREHOLDERS' EQUITY</t>
  </si>
  <si>
    <t>Appropriated</t>
  </si>
  <si>
    <t>legal reserve</t>
  </si>
  <si>
    <t>Unappropriated</t>
  </si>
  <si>
    <t>Total</t>
  </si>
  <si>
    <t>STATEMENTS OF CASH FLOW</t>
  </si>
  <si>
    <t>Interest income</t>
  </si>
  <si>
    <t>Interest expenses</t>
  </si>
  <si>
    <t>Cash paid for long-term loans from financial institutions</t>
  </si>
  <si>
    <t>Cash paid for interest expenses</t>
  </si>
  <si>
    <t>Profit before income tax expenses</t>
  </si>
  <si>
    <t>Income tax expenses</t>
  </si>
  <si>
    <t>Number of weighted average ordinary shares (Unit : shares)</t>
  </si>
  <si>
    <t>Issued and paid-up</t>
  </si>
  <si>
    <t>share capital</t>
  </si>
  <si>
    <t>Adjustments to reconcile profit before income tax expenses</t>
  </si>
  <si>
    <t>Depreciation and amortization</t>
  </si>
  <si>
    <t>Provision for warranty</t>
  </si>
  <si>
    <t>Provision for employee benefits</t>
  </si>
  <si>
    <t xml:space="preserve">Cash paid for employee benefits </t>
  </si>
  <si>
    <t>Profit from operation before changes in operating assets and liabities</t>
  </si>
  <si>
    <t xml:space="preserve">for cash received (used) from operations </t>
  </si>
  <si>
    <t>Cash flow from operations Activities</t>
  </si>
  <si>
    <t>Cash flow from investing activities</t>
  </si>
  <si>
    <t>Cash flow from financing activities</t>
  </si>
  <si>
    <t>Total revenues</t>
  </si>
  <si>
    <t>Total expenses</t>
  </si>
  <si>
    <t>Current assets</t>
  </si>
  <si>
    <t xml:space="preserve">Total current assets                </t>
  </si>
  <si>
    <t>Non-current assets</t>
  </si>
  <si>
    <t xml:space="preserve">Total non-current assets                </t>
  </si>
  <si>
    <t xml:space="preserve">     Total assets</t>
  </si>
  <si>
    <t>Supplies for maintenances</t>
  </si>
  <si>
    <t>Current liabilities</t>
  </si>
  <si>
    <t>Non-current liabilities</t>
  </si>
  <si>
    <t>Total non-current  liabilities</t>
  </si>
  <si>
    <t xml:space="preserve">     Total liabilities</t>
  </si>
  <si>
    <t>Items must not be classified into profit or loss in the future</t>
  </si>
  <si>
    <t>Actuarial gains</t>
  </si>
  <si>
    <t>Revenue Department receivable</t>
  </si>
  <si>
    <t>Cash paid for income tax</t>
  </si>
  <si>
    <t>Cash received from interest income</t>
  </si>
  <si>
    <t>Unaudited</t>
  </si>
  <si>
    <t>Audited</t>
  </si>
  <si>
    <t>Total comprehensive income for the period</t>
  </si>
  <si>
    <t>Profit for the period</t>
  </si>
  <si>
    <t>Total comprehensive income for the  period</t>
  </si>
  <si>
    <t xml:space="preserve">Total comprehensive income for the  period </t>
  </si>
  <si>
    <t>Cash and cash equivalent at the beginning of the period</t>
  </si>
  <si>
    <t>Cash and cash equivalent at the ended of the period</t>
  </si>
  <si>
    <t>Dividend paid</t>
  </si>
  <si>
    <t>Equipment and vehicles</t>
  </si>
  <si>
    <t>Obligation under lease</t>
  </si>
  <si>
    <t>Basic earnings per shares</t>
  </si>
  <si>
    <t>Cash paid for obligation under leases</t>
  </si>
  <si>
    <t>Cash paid for interest expenses - obligation under lease</t>
  </si>
  <si>
    <t>Dividends paid</t>
  </si>
  <si>
    <t>Contract assets - related parties</t>
  </si>
  <si>
    <t>Contract assets - third parties</t>
  </si>
  <si>
    <t>Contract liabilities - third parties</t>
  </si>
  <si>
    <t>Retention payables</t>
  </si>
  <si>
    <t xml:space="preserve">   (Increase) decrease of asset operating</t>
  </si>
  <si>
    <t xml:space="preserve">   Increase (decrease) of  liabilities operating</t>
  </si>
  <si>
    <t>Cash received from income tax</t>
  </si>
  <si>
    <t>Revenue Department payable</t>
  </si>
  <si>
    <t xml:space="preserve">UTILITY BUSINESS ALLIANCE PUBLIC COMPANY LIMITED </t>
  </si>
  <si>
    <t>December 31, 2021</t>
  </si>
  <si>
    <t>Trade and other current receivables - third parties</t>
  </si>
  <si>
    <t>Deferred tax assets</t>
  </si>
  <si>
    <t>LIABILITIES AND EQUITY</t>
  </si>
  <si>
    <t>Corporate tax payable</t>
  </si>
  <si>
    <t xml:space="preserve">     Total current  liabilities</t>
  </si>
  <si>
    <t xml:space="preserve">   600,000,000 ordinary shares, at par value of Baht 0.50</t>
  </si>
  <si>
    <t xml:space="preserve">   21,500,000 ordinary shares, at par value of Baht 10.00 </t>
  </si>
  <si>
    <t xml:space="preserve">   430,000,000 ordinary shares, at par value of Baht 0.50</t>
  </si>
  <si>
    <t xml:space="preserve">Appropriated </t>
  </si>
  <si>
    <t xml:space="preserve">     Legal reserve</t>
  </si>
  <si>
    <r>
      <t>Balance as at January 1, 2</t>
    </r>
    <r>
      <rPr>
        <sz val="15"/>
        <color indexed="8"/>
        <rFont val="Angsana New"/>
        <family val="1"/>
      </rPr>
      <t>022</t>
    </r>
  </si>
  <si>
    <r>
      <t xml:space="preserve">Balance as at January 1, </t>
    </r>
    <r>
      <rPr>
        <sz val="15"/>
        <color indexed="8"/>
        <rFont val="Angsana New"/>
        <family val="1"/>
      </rPr>
      <t>2021</t>
    </r>
  </si>
  <si>
    <t>Legal reserve</t>
  </si>
  <si>
    <t>Trade and other current payables - third parties</t>
  </si>
  <si>
    <t>Net cash used in investing activities</t>
  </si>
  <si>
    <t>Increase in deposits at bank pledged as collateral</t>
  </si>
  <si>
    <t>Cash paid for purchase of equipments and paid for assets payable</t>
  </si>
  <si>
    <t>Cash received from disposal equipments and vehicle</t>
  </si>
  <si>
    <t>4.1,5</t>
  </si>
  <si>
    <t>4.1,7</t>
  </si>
  <si>
    <t>Trade and other current receivables - related parties</t>
  </si>
  <si>
    <t>Long-term loans from financial institutions</t>
  </si>
  <si>
    <t xml:space="preserve">Short-term loans from financial institutions </t>
  </si>
  <si>
    <t>(Gain) loss from disposal and written-off assets</t>
  </si>
  <si>
    <t>Trade account payables - related parties</t>
  </si>
  <si>
    <t xml:space="preserve">Trade account payables - related parties   </t>
  </si>
  <si>
    <t>Net cash provided by operating activities</t>
  </si>
  <si>
    <t>Cash received from operation</t>
  </si>
  <si>
    <t>Advance payment of supplies for installation project</t>
  </si>
  <si>
    <t>Right-of-use asset</t>
  </si>
  <si>
    <t xml:space="preserve">          Total liabilities and shareholders' equity</t>
  </si>
  <si>
    <t>Cost of distribution</t>
  </si>
  <si>
    <t>Changes in shareholders' equity for the  period</t>
  </si>
  <si>
    <t xml:space="preserve">Changes in shareholders' equity for the period </t>
  </si>
  <si>
    <t>Cash received for long-term loans from financial institutions</t>
  </si>
  <si>
    <t>Equity</t>
  </si>
  <si>
    <t>Issued and paid-up share capital</t>
  </si>
  <si>
    <t>Net cash used in financing activities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</si>
  <si>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</si>
  <si>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</si>
  <si>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</si>
  <si>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</si>
  <si>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</si>
  <si>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</si>
  <si>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Prepaid corporate income tax</t>
  </si>
  <si>
    <t>Deferred tax liabilities</t>
  </si>
  <si>
    <t>Increase (decrease) in short-term loans from financial institutions</t>
  </si>
  <si>
    <t xml:space="preserve">Net increase in cash and cash equivalent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</si>
</sst>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##,##0;\(#,##0\)"/>
  </numFmts>
  <fonts count="162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5"/>
      <color indexed="8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</font>
    <font>
      <sz val="10"/>
      <name val="Geneva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7">
    <xf numFmtId="0" fontId="0" fillId="0" borderId="0"/>
    <xf numFmtId="3" fontId="44" fillId="0" borderId="0"/>
    <xf numFmtId="250" fontId="3" fillId="0" borderId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3" fontId="75" fillId="0" borderId="0"/>
    <xf numFmtId="225" fontId="66" fillId="0" borderId="0"/>
    <xf numFmtId="225" fontId="66" fillId="0" borderId="0"/>
    <xf numFmtId="250" fontId="45" fillId="0" borderId="0"/>
    <xf numFmtId="250" fontId="45" fillId="0" borderId="0"/>
    <xf numFmtId="250" fontId="44" fillId="0" borderId="0"/>
    <xf numFmtId="250" fontId="44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44" fillId="0" borderId="0"/>
    <xf numFmtId="250" fontId="44" fillId="0" borderId="0"/>
    <xf numFmtId="225" fontId="66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10" fillId="0" borderId="0"/>
    <xf numFmtId="235" fontId="44" fillId="0" borderId="0" applyFont="0" applyFill="0" applyBorder="0" applyAlignment="0" applyProtection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25" fontId="66" fillId="0" borderId="0"/>
    <xf numFmtId="236" fontId="76" fillId="0" borderId="0" applyFont="0" applyFill="0" applyBorder="0" applyAlignment="0" applyProtection="0"/>
    <xf numFmtId="237" fontId="76" fillId="0" borderId="0" applyFont="0" applyFill="0" applyBorder="0" applyAlignment="0" applyProtection="0"/>
    <xf numFmtId="238" fontId="77" fillId="0" borderId="0" applyFont="0" applyFill="0" applyBorder="0" applyAlignment="0" applyProtection="0"/>
    <xf numFmtId="239" fontId="4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6" fillId="0" borderId="0"/>
    <xf numFmtId="0" fontId="3" fillId="0" borderId="0"/>
    <xf numFmtId="25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0" borderId="0"/>
    <xf numFmtId="0" fontId="4" fillId="0" borderId="0"/>
    <xf numFmtId="0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0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5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3" fontId="75" fillId="0" borderId="0"/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117" fillId="45" borderId="0" applyNumberFormat="0" applyBorder="0" applyAlignment="0" applyProtection="0"/>
    <xf numFmtId="250" fontId="2" fillId="2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7" fillId="45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17" fillId="46" borderId="0" applyNumberFormat="0" applyBorder="0" applyAlignment="0" applyProtection="0"/>
    <xf numFmtId="250" fontId="2" fillId="4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7" fillId="46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117" fillId="47" borderId="0" applyNumberFormat="0" applyBorder="0" applyAlignment="0" applyProtection="0"/>
    <xf numFmtId="250" fontId="2" fillId="6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7" fillId="47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117" fillId="48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7" fillId="4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7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7" fillId="4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17" fillId="50" borderId="0" applyNumberFormat="0" applyBorder="0" applyAlignment="0" applyProtection="0"/>
    <xf numFmtId="250" fontId="2" fillId="3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7" fillId="50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6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17" fillId="51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7" fillId="51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7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7" fillId="52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117" fillId="53" borderId="0" applyNumberFormat="0" applyBorder="0" applyAlignment="0" applyProtection="0"/>
    <xf numFmtId="250" fontId="2" fillId="12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7" fillId="53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17" fillId="54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7" fillId="54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7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7" fillId="55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7" fillId="56" borderId="0" applyNumberFormat="0" applyBorder="0" applyAlignment="0" applyProtection="0"/>
    <xf numFmtId="250" fontId="2" fillId="14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7" fillId="56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8" fillId="16" borderId="0" applyNumberFormat="0" applyBorder="0" applyAlignment="0" applyProtection="0"/>
    <xf numFmtId="0" fontId="18" fillId="15" borderId="0" applyNumberFormat="0" applyBorder="0" applyAlignment="0" applyProtection="0"/>
    <xf numFmtId="250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9" fillId="57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9" fillId="58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8" fillId="13" borderId="0" applyNumberFormat="0" applyBorder="0" applyAlignment="0" applyProtection="0"/>
    <xf numFmtId="0" fontId="18" fillId="12" borderId="0" applyNumberFormat="0" applyBorder="0" applyAlignment="0" applyProtection="0"/>
    <xf numFmtId="250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9" fillId="59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11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9" fillId="60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9" fillId="6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8" fillId="5" borderId="0" applyNumberFormat="0" applyBorder="0" applyAlignment="0" applyProtection="0"/>
    <xf numFmtId="0" fontId="18" fillId="18" borderId="0" applyNumberFormat="0" applyBorder="0" applyAlignment="0" applyProtection="0"/>
    <xf numFmtId="250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9" fillId="62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9" fontId="17" fillId="0" borderId="0"/>
    <xf numFmtId="9" fontId="11" fillId="0" borderId="0"/>
    <xf numFmtId="206" fontId="17" fillId="0" borderId="0" applyFont="0" applyFill="0" applyBorder="0" applyAlignment="0" applyProtection="0"/>
    <xf numFmtId="250" fontId="78" fillId="20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8" fillId="16" borderId="0" applyNumberFormat="0" applyBorder="0" applyAlignment="0" applyProtection="0"/>
    <xf numFmtId="0" fontId="18" fillId="19" borderId="0" applyNumberFormat="0" applyBorder="0" applyAlignment="0" applyProtection="0"/>
    <xf numFmtId="250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9" fillId="63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50" fontId="78" fillId="23" borderId="0" applyNumberFormat="0" applyBorder="0" applyAlignment="0" applyProtection="0"/>
    <xf numFmtId="250" fontId="78" fillId="24" borderId="0" applyNumberFormat="0" applyBorder="0" applyAlignment="0" applyProtection="0"/>
    <xf numFmtId="250" fontId="79" fillId="25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9" fillId="64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50" fontId="78" fillId="23" borderId="0" applyNumberFormat="0" applyBorder="0" applyAlignment="0" applyProtection="0"/>
    <xf numFmtId="250" fontId="78" fillId="27" borderId="0" applyNumberFormat="0" applyBorder="0" applyAlignment="0" applyProtection="0"/>
    <xf numFmtId="250" fontId="79" fillId="24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9" fillId="65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50" fontId="78" fillId="20" borderId="0" applyNumberFormat="0" applyBorder="0" applyAlignment="0" applyProtection="0"/>
    <xf numFmtId="250" fontId="78" fillId="24" borderId="0" applyNumberFormat="0" applyBorder="0" applyAlignment="0" applyProtection="0"/>
    <xf numFmtId="250" fontId="79" fillId="24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28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9" fillId="66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50" fontId="78" fillId="29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9" fillId="6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50" fontId="78" fillId="23" borderId="0" applyNumberFormat="0" applyBorder="0" applyAlignment="0" applyProtection="0"/>
    <xf numFmtId="250" fontId="78" fillId="31" borderId="0" applyNumberFormat="0" applyBorder="0" applyAlignment="0" applyProtection="0"/>
    <xf numFmtId="250" fontId="79" fillId="31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9" fillId="68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21" fillId="69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40" fontId="3" fillId="0" borderId="0" applyFont="0" applyFill="0" applyBorder="0" applyAlignment="0" applyProtection="0"/>
    <xf numFmtId="250" fontId="8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50" fontId="67" fillId="0" borderId="0" applyNumberFormat="0" applyFill="0" applyBorder="0" applyAlignment="0" applyProtection="0"/>
    <xf numFmtId="250" fontId="44" fillId="0" borderId="0" applyFont="0" applyFill="0" applyBorder="0" applyAlignment="0" applyProtection="0"/>
    <xf numFmtId="3" fontId="75" fillId="0" borderId="0"/>
    <xf numFmtId="3" fontId="75" fillId="0" borderId="0"/>
    <xf numFmtId="43" fontId="3" fillId="0" borderId="0" applyFont="0" applyFill="0" applyBorder="0" applyAlignment="0" applyProtection="0"/>
    <xf numFmtId="226" fontId="68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1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0" fontId="21" fillId="11" borderId="1" applyNumberFormat="0" applyAlignment="0" applyProtection="0"/>
    <xf numFmtId="250" fontId="21" fillId="32" borderId="1" applyNumberFormat="0" applyAlignment="0" applyProtection="0"/>
    <xf numFmtId="0" fontId="21" fillId="11" borderId="1" applyNumberFormat="0" applyAlignment="0" applyProtection="0"/>
    <xf numFmtId="250" fontId="21" fillId="11" borderId="1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3" fillId="70" borderId="28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5" fillId="71" borderId="29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43" fontId="3" fillId="0" borderId="0" applyFont="0" applyFill="0" applyBorder="0" applyAlignment="0" applyProtection="0"/>
    <xf numFmtId="202" fontId="23" fillId="0" borderId="0"/>
    <xf numFmtId="250" fontId="81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5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0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1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4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110" fillId="0" borderId="0" applyFont="0" applyFill="0" applyBorder="0" applyAlignment="0" applyProtection="0"/>
    <xf numFmtId="250" fontId="10" fillId="0" borderId="0" applyFill="0" applyBorder="0" applyAlignment="0" applyProtection="0"/>
    <xf numFmtId="194" fontId="60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9" fontId="11" fillId="0" borderId="0"/>
    <xf numFmtId="9" fontId="11" fillId="0" borderId="0"/>
    <xf numFmtId="9" fontId="11" fillId="0" borderId="0"/>
    <xf numFmtId="210" fontId="17" fillId="0" borderId="0"/>
    <xf numFmtId="210" fontId="17" fillId="0" borderId="0"/>
    <xf numFmtId="9" fontId="17" fillId="0" borderId="0"/>
    <xf numFmtId="210" fontId="17" fillId="0" borderId="0"/>
    <xf numFmtId="227" fontId="14" fillId="0" borderId="0"/>
    <xf numFmtId="210" fontId="17" fillId="0" borderId="0"/>
    <xf numFmtId="227" fontId="14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81" fillId="0" borderId="0"/>
    <xf numFmtId="250" fontId="81" fillId="0" borderId="0"/>
    <xf numFmtId="250" fontId="67" fillId="0" borderId="3"/>
    <xf numFmtId="42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23" fontId="11" fillId="0" borderId="0"/>
    <xf numFmtId="223" fontId="11" fillId="0" borderId="0"/>
    <xf numFmtId="223" fontId="11" fillId="0" borderId="0"/>
    <xf numFmtId="211" fontId="17" fillId="0" borderId="0"/>
    <xf numFmtId="211" fontId="17" fillId="0" borderId="0"/>
    <xf numFmtId="223" fontId="17" fillId="0" borderId="0"/>
    <xf numFmtId="211" fontId="17" fillId="0" borderId="0"/>
    <xf numFmtId="228" fontId="14" fillId="0" borderId="0"/>
    <xf numFmtId="211" fontId="17" fillId="0" borderId="0"/>
    <xf numFmtId="228" fontId="14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25" fillId="0" borderId="0" applyProtection="0"/>
    <xf numFmtId="14" fontId="47" fillId="0" borderId="0" applyFill="0" applyBorder="0" applyAlignment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22" fontId="11" fillId="0" borderId="0"/>
    <xf numFmtId="222" fontId="11" fillId="0" borderId="0"/>
    <xf numFmtId="222" fontId="11" fillId="0" borderId="0"/>
    <xf numFmtId="212" fontId="17" fillId="0" borderId="0"/>
    <xf numFmtId="212" fontId="17" fillId="0" borderId="0"/>
    <xf numFmtId="222" fontId="17" fillId="0" borderId="0"/>
    <xf numFmtId="212" fontId="17" fillId="0" borderId="0"/>
    <xf numFmtId="229" fontId="14" fillId="0" borderId="0"/>
    <xf numFmtId="212" fontId="17" fillId="0" borderId="0"/>
    <xf numFmtId="229" fontId="14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50" fontId="84" fillId="0" borderId="0"/>
    <xf numFmtId="250" fontId="67" fillId="0" borderId="0" applyNumberFormat="0" applyFill="0" applyBorder="0" applyAlignment="0" applyProtection="0"/>
    <xf numFmtId="250" fontId="85" fillId="34" borderId="0" applyNumberFormat="0" applyBorder="0" applyAlignment="0" applyProtection="0"/>
    <xf numFmtId="250" fontId="85" fillId="35" borderId="0" applyNumberFormat="0" applyBorder="0" applyAlignment="0" applyProtection="0"/>
    <xf numFmtId="250" fontId="85" fillId="36" borderId="0" applyNumberFormat="0" applyBorder="0" applyAlignment="0" applyProtection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71" fillId="0" borderId="3">
      <alignment horizontal="center"/>
    </xf>
    <xf numFmtId="250" fontId="71" fillId="0" borderId="3">
      <alignment horizontal="center"/>
    </xf>
    <xf numFmtId="213" fontId="17" fillId="0" borderId="0" applyFont="0" applyFill="0" applyBorder="0" applyAlignment="0" applyProtection="0"/>
    <xf numFmtId="250" fontId="86" fillId="0" borderId="0" applyFont="0" applyFill="0" applyBorder="0" applyAlignment="0" applyProtection="0"/>
    <xf numFmtId="3" fontId="44" fillId="0" borderId="0"/>
    <xf numFmtId="251" fontId="126" fillId="0" borderId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" fontId="25" fillId="0" borderId="0" applyProtection="0"/>
    <xf numFmtId="243" fontId="23" fillId="0" borderId="0">
      <alignment horizontal="right"/>
    </xf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30" fillId="72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38" fontId="28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250" fontId="14" fillId="0" borderId="0"/>
    <xf numFmtId="250" fontId="87" fillId="38" borderId="4"/>
    <xf numFmtId="0" fontId="29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50" fontId="35" fillId="0" borderId="6">
      <alignment horizontal="left" vertical="center"/>
    </xf>
    <xf numFmtId="250" fontId="35" fillId="0" borderId="6">
      <alignment horizontal="left" vertical="center"/>
    </xf>
    <xf numFmtId="0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0" fontId="30" fillId="0" borderId="0" applyNumberFormat="0" applyFill="0" applyBorder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88" fillId="0" borderId="8" applyNumberFormat="0" applyFill="0" applyAlignment="0" applyProtection="0"/>
    <xf numFmtId="0" fontId="31" fillId="0" borderId="7" applyNumberFormat="0" applyFill="0" applyAlignment="0" applyProtection="0"/>
    <xf numFmtId="250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2" fillId="0" borderId="30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89" fillId="0" borderId="9" applyNumberFormat="0" applyFill="0" applyAlignment="0" applyProtection="0"/>
    <xf numFmtId="0" fontId="32" fillId="0" borderId="9" applyNumberFormat="0" applyFill="0" applyAlignment="0" applyProtection="0"/>
    <xf numFmtId="250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4" fillId="0" borderId="31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90" fillId="0" borderId="11" applyNumberFormat="0" applyFill="0" applyAlignment="0" applyProtection="0"/>
    <xf numFmtId="0" fontId="33" fillId="0" borderId="10" applyNumberFormat="0" applyFill="0" applyAlignment="0" applyProtection="0"/>
    <xf numFmtId="250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6" fillId="0" borderId="32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9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0" fontId="16" fillId="39" borderId="12">
      <alignment vertical="center" wrapText="1"/>
    </xf>
    <xf numFmtId="0" fontId="34" fillId="0" borderId="0" applyProtection="0"/>
    <xf numFmtId="0" fontId="35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10" fontId="28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0" fontId="38" fillId="3" borderId="1" applyNumberFormat="0" applyAlignment="0" applyProtection="0"/>
    <xf numFmtId="250" fontId="38" fillId="13" borderId="1" applyNumberFormat="0" applyAlignment="0" applyProtection="0"/>
    <xf numFmtId="0" fontId="38" fillId="3" borderId="1" applyNumberFormat="0" applyAlignment="0" applyProtection="0"/>
    <xf numFmtId="250" fontId="38" fillId="3" borderId="1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8" fillId="73" borderId="28" applyNumberFormat="0" applyAlignment="0" applyProtection="0"/>
    <xf numFmtId="204" fontId="38" fillId="3" borderId="1" applyNumberFormat="0" applyAlignment="0" applyProtection="0"/>
    <xf numFmtId="250" fontId="138" fillId="73" borderId="28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5" fillId="41" borderId="3">
      <alignment horizontal="center" vertical="center"/>
    </xf>
    <xf numFmtId="3" fontId="44" fillId="0" borderId="0"/>
    <xf numFmtId="192" fontId="23" fillId="0" borderId="0">
      <alignment vertical="top"/>
    </xf>
    <xf numFmtId="250" fontId="14" fillId="0" borderId="0" applyNumberFormat="0" applyFont="0" applyFill="0" applyBorder="0" applyProtection="0">
      <alignment horizontal="left" vertical="center"/>
    </xf>
    <xf numFmtId="250" fontId="91" fillId="0" borderId="0"/>
    <xf numFmtId="25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40" fillId="0" borderId="3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50" fontId="44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244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50" fontId="16" fillId="0" borderId="0" applyNumberFormat="0" applyFill="0" applyBorder="0" applyAlignment="0" applyProtection="0"/>
    <xf numFmtId="3" fontId="44" fillId="0" borderId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2" fillId="74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14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221" fontId="11" fillId="0" borderId="0"/>
    <xf numFmtId="221" fontId="11" fillId="0" borderId="0"/>
    <xf numFmtId="221" fontId="11" fillId="0" borderId="0"/>
    <xf numFmtId="0" fontId="42" fillId="0" borderId="0"/>
    <xf numFmtId="0" fontId="42" fillId="0" borderId="0"/>
    <xf numFmtId="221" fontId="17" fillId="0" borderId="0"/>
    <xf numFmtId="0" fontId="42" fillId="0" borderId="0"/>
    <xf numFmtId="250" fontId="72" fillId="0" borderId="0"/>
    <xf numFmtId="0" fontId="42" fillId="0" borderId="0"/>
    <xf numFmtId="250" fontId="7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0" fontId="2" fillId="0" borderId="0"/>
    <xf numFmtId="250" fontId="10" fillId="0" borderId="0"/>
    <xf numFmtId="250" fontId="3" fillId="0" borderId="0"/>
    <xf numFmtId="0" fontId="10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0" fillId="0" borderId="0"/>
    <xf numFmtId="204" fontId="10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3" fillId="0" borderId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" fillId="0" borderId="0"/>
    <xf numFmtId="0" fontId="143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2" fillId="0" borderId="0"/>
    <xf numFmtId="250" fontId="10" fillId="0" borderId="0"/>
    <xf numFmtId="250" fontId="117" fillId="0" borderId="0"/>
    <xf numFmtId="250" fontId="3" fillId="0" borderId="0"/>
    <xf numFmtId="25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2" fillId="0" borderId="0"/>
    <xf numFmtId="0" fontId="3" fillId="0" borderId="0"/>
    <xf numFmtId="250" fontId="82" fillId="0" borderId="0"/>
    <xf numFmtId="250" fontId="117" fillId="0" borderId="0"/>
    <xf numFmtId="250" fontId="3" fillId="0" borderId="0"/>
    <xf numFmtId="0" fontId="3" fillId="0" borderId="0"/>
    <xf numFmtId="250" fontId="59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2" fillId="0" borderId="0"/>
    <xf numFmtId="250" fontId="3" fillId="0" borderId="0"/>
    <xf numFmtId="250" fontId="10" fillId="0" borderId="0"/>
    <xf numFmtId="0" fontId="2" fillId="0" borderId="0"/>
    <xf numFmtId="0" fontId="117" fillId="0" borderId="0"/>
    <xf numFmtId="0" fontId="117" fillId="0" borderId="0"/>
    <xf numFmtId="250" fontId="3" fillId="0" borderId="0"/>
    <xf numFmtId="0" fontId="2" fillId="0" borderId="0"/>
    <xf numFmtId="250" fontId="63" fillId="0" borderId="0"/>
    <xf numFmtId="250" fontId="3" fillId="0" borderId="0" applyNumberFormat="0" applyFill="0" applyBorder="0" applyAlignment="0" applyProtection="0"/>
    <xf numFmtId="250" fontId="3" fillId="0" borderId="0"/>
    <xf numFmtId="250" fontId="59" fillId="0" borderId="0"/>
    <xf numFmtId="0" fontId="2" fillId="0" borderId="0"/>
    <xf numFmtId="250" fontId="3" fillId="0" borderId="0"/>
    <xf numFmtId="250" fontId="3" fillId="0" borderId="0"/>
    <xf numFmtId="250" fontId="59" fillId="0" borderId="0"/>
    <xf numFmtId="0" fontId="2" fillId="0" borderId="0"/>
    <xf numFmtId="250" fontId="3" fillId="0" borderId="0"/>
    <xf numFmtId="0" fontId="117" fillId="0" borderId="0"/>
    <xf numFmtId="0" fontId="2" fillId="0" borderId="0"/>
    <xf numFmtId="250" fontId="10" fillId="0" borderId="0"/>
    <xf numFmtId="250" fontId="10" fillId="0" borderId="0"/>
    <xf numFmtId="250" fontId="59" fillId="0" borderId="0"/>
    <xf numFmtId="0" fontId="2" fillId="0" borderId="0"/>
    <xf numFmtId="0" fontId="3" fillId="0" borderId="0"/>
    <xf numFmtId="250" fontId="3" fillId="0" borderId="0"/>
    <xf numFmtId="0" fontId="3" fillId="0" borderId="0"/>
    <xf numFmtId="0" fontId="10" fillId="0" borderId="0"/>
    <xf numFmtId="250" fontId="144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204" fontId="10" fillId="0" borderId="0"/>
    <xf numFmtId="250" fontId="10" fillId="0" borderId="0"/>
    <xf numFmtId="0" fontId="10" fillId="0" borderId="0"/>
    <xf numFmtId="250" fontId="3" fillId="0" borderId="0"/>
    <xf numFmtId="0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10" fillId="0" borderId="0"/>
    <xf numFmtId="204" fontId="3" fillId="0" borderId="0"/>
    <xf numFmtId="204" fontId="10" fillId="0" borderId="0"/>
    <xf numFmtId="250" fontId="2" fillId="0" borderId="0"/>
    <xf numFmtId="204" fontId="10" fillId="0" borderId="0"/>
    <xf numFmtId="250" fontId="3" fillId="0" borderId="0"/>
    <xf numFmtId="250" fontId="3" fillId="0" borderId="0"/>
    <xf numFmtId="204" fontId="10" fillId="0" borderId="0"/>
    <xf numFmtId="250" fontId="145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250" fontId="10" fillId="0" borderId="0"/>
    <xf numFmtId="0" fontId="10" fillId="0" borderId="0"/>
    <xf numFmtId="250" fontId="3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94" fillId="0" borderId="0"/>
    <xf numFmtId="0" fontId="3" fillId="0" borderId="0"/>
    <xf numFmtId="0" fontId="2" fillId="0" borderId="0"/>
    <xf numFmtId="250" fontId="3" fillId="0" borderId="0"/>
    <xf numFmtId="0" fontId="2" fillId="0" borderId="0"/>
    <xf numFmtId="250" fontId="63" fillId="0" borderId="0"/>
    <xf numFmtId="250" fontId="3" fillId="0" borderId="0"/>
    <xf numFmtId="250" fontId="63" fillId="0" borderId="0"/>
    <xf numFmtId="0" fontId="3" fillId="0" borderId="0"/>
    <xf numFmtId="0" fontId="3" fillId="0" borderId="0"/>
    <xf numFmtId="250" fontId="10" fillId="0" borderId="0"/>
    <xf numFmtId="0" fontId="3" fillId="0" borderId="0"/>
    <xf numFmtId="0" fontId="10" fillId="0" borderId="0"/>
    <xf numFmtId="250" fontId="3" fillId="0" borderId="0"/>
    <xf numFmtId="0" fontId="3" fillId="0" borderId="0"/>
    <xf numFmtId="25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50" fontId="17" fillId="0" borderId="0"/>
    <xf numFmtId="25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3" fillId="0" borderId="0"/>
    <xf numFmtId="204" fontId="10" fillId="0" borderId="0"/>
    <xf numFmtId="250" fontId="3" fillId="0" borderId="0"/>
    <xf numFmtId="0" fontId="12" fillId="0" borderId="0"/>
    <xf numFmtId="250" fontId="3" fillId="0" borderId="0"/>
    <xf numFmtId="0" fontId="11" fillId="0" borderId="0"/>
    <xf numFmtId="0" fontId="12" fillId="0" borderId="0" applyBorder="0"/>
    <xf numFmtId="204" fontId="10" fillId="0" borderId="0"/>
    <xf numFmtId="204" fontId="43" fillId="0" borderId="0"/>
    <xf numFmtId="0" fontId="10" fillId="0" borderId="0"/>
    <xf numFmtId="214" fontId="10" fillId="0" borderId="0"/>
    <xf numFmtId="0" fontId="17" fillId="0" borderId="0"/>
    <xf numFmtId="0" fontId="3" fillId="0" borderId="0"/>
    <xf numFmtId="250" fontId="3" fillId="0" borderId="0"/>
    <xf numFmtId="0" fontId="11" fillId="0" borderId="0" applyBorder="0"/>
    <xf numFmtId="0" fontId="10" fillId="0" borderId="0"/>
    <xf numFmtId="0" fontId="146" fillId="0" borderId="0"/>
    <xf numFmtId="250" fontId="3" fillId="0" borderId="0"/>
    <xf numFmtId="0" fontId="2" fillId="0" borderId="0"/>
    <xf numFmtId="204" fontId="3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2" fillId="0" borderId="0"/>
    <xf numFmtId="0" fontId="117" fillId="0" borderId="0"/>
    <xf numFmtId="250" fontId="3" fillId="0" borderId="0"/>
    <xf numFmtId="204" fontId="43" fillId="0" borderId="0"/>
    <xf numFmtId="250" fontId="3" fillId="0" borderId="0"/>
    <xf numFmtId="204" fontId="3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2" fillId="0" borderId="0"/>
    <xf numFmtId="250" fontId="60" fillId="0" borderId="0"/>
    <xf numFmtId="250" fontId="43" fillId="0" borderId="0"/>
    <xf numFmtId="0" fontId="11" fillId="0" borderId="0"/>
    <xf numFmtId="250" fontId="60" fillId="0" borderId="0"/>
    <xf numFmtId="0" fontId="3" fillId="0" borderId="0"/>
    <xf numFmtId="250" fontId="63" fillId="0" borderId="0"/>
    <xf numFmtId="0" fontId="116" fillId="0" borderId="0"/>
    <xf numFmtId="250" fontId="3" fillId="0" borderId="0"/>
    <xf numFmtId="0" fontId="116" fillId="0" borderId="0"/>
    <xf numFmtId="250" fontId="3" fillId="0" borderId="0"/>
    <xf numFmtId="0" fontId="116" fillId="0" borderId="0"/>
    <xf numFmtId="250" fontId="83" fillId="0" borderId="0"/>
    <xf numFmtId="0" fontId="10" fillId="0" borderId="0"/>
    <xf numFmtId="250" fontId="3" fillId="0" borderId="0"/>
    <xf numFmtId="0" fontId="116" fillId="0" borderId="0"/>
    <xf numFmtId="250" fontId="10" fillId="0" borderId="0"/>
    <xf numFmtId="0" fontId="116" fillId="0" borderId="0"/>
    <xf numFmtId="250" fontId="117" fillId="0" borderId="0"/>
    <xf numFmtId="0" fontId="117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24" fillId="0" borderId="0"/>
    <xf numFmtId="250" fontId="3" fillId="0" borderId="0" applyNumberFormat="0" applyFill="0" applyBorder="0" applyAlignment="0" applyProtection="0"/>
    <xf numFmtId="250" fontId="3" fillId="0" borderId="0"/>
    <xf numFmtId="250" fontId="116" fillId="0" borderId="0"/>
    <xf numFmtId="250" fontId="3" fillId="0" borderId="0"/>
    <xf numFmtId="204" fontId="3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4" fontId="44" fillId="0" borderId="0"/>
    <xf numFmtId="204" fontId="10" fillId="0" borderId="0"/>
    <xf numFmtId="250" fontId="3" fillId="0" borderId="0"/>
    <xf numFmtId="0" fontId="3" fillId="0" borderId="0"/>
    <xf numFmtId="250" fontId="3" fillId="0" borderId="0"/>
    <xf numFmtId="250" fontId="10" fillId="0" borderId="0"/>
    <xf numFmtId="204" fontId="10" fillId="0" borderId="0"/>
    <xf numFmtId="250" fontId="3" fillId="0" borderId="0"/>
    <xf numFmtId="204" fontId="10" fillId="0" borderId="0"/>
    <xf numFmtId="250" fontId="59" fillId="0" borderId="0"/>
    <xf numFmtId="204" fontId="10" fillId="0" borderId="0"/>
    <xf numFmtId="250" fontId="117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5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250" fontId="10" fillId="0" borderId="0"/>
    <xf numFmtId="0" fontId="10" fillId="0" borderId="0"/>
    <xf numFmtId="250" fontId="117" fillId="0" borderId="0"/>
    <xf numFmtId="0" fontId="10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50" fontId="10" fillId="0" borderId="0"/>
    <xf numFmtId="250" fontId="116" fillId="0" borderId="0"/>
    <xf numFmtId="250" fontId="3" fillId="0" borderId="0"/>
    <xf numFmtId="250" fontId="117" fillId="0" borderId="0"/>
    <xf numFmtId="250" fontId="117" fillId="0" borderId="0"/>
    <xf numFmtId="250" fontId="117" fillId="0" borderId="0"/>
    <xf numFmtId="250" fontId="3" fillId="0" borderId="0"/>
    <xf numFmtId="25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4" fontId="10" fillId="0" borderId="0"/>
    <xf numFmtId="250" fontId="10" fillId="0" borderId="0"/>
    <xf numFmtId="250" fontId="10" fillId="0" borderId="0"/>
    <xf numFmtId="25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6" fillId="0" borderId="0"/>
    <xf numFmtId="250" fontId="117" fillId="0" borderId="0"/>
    <xf numFmtId="250" fontId="10" fillId="0" borderId="0"/>
    <xf numFmtId="250" fontId="117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7" fillId="0" borderId="0"/>
    <xf numFmtId="0" fontId="117" fillId="0" borderId="0"/>
    <xf numFmtId="0" fontId="3" fillId="0" borderId="0"/>
    <xf numFmtId="0" fontId="117" fillId="0" borderId="0"/>
    <xf numFmtId="0" fontId="117" fillId="0" borderId="0"/>
    <xf numFmtId="0" fontId="10" fillId="0" borderId="0"/>
    <xf numFmtId="0" fontId="17" fillId="0" borderId="0"/>
    <xf numFmtId="250" fontId="44" fillId="0" borderId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0" fontId="10" fillId="7" borderId="14" applyNumberFormat="0" applyFont="0" applyAlignment="0" applyProtection="0"/>
    <xf numFmtId="250" fontId="3" fillId="7" borderId="1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38" fontId="44" fillId="0" borderId="0" applyFill="0" applyBorder="0" applyAlignment="0" applyProtection="0"/>
    <xf numFmtId="215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0" fontId="46" fillId="11" borderId="15" applyNumberFormat="0" applyAlignment="0" applyProtection="0"/>
    <xf numFmtId="250" fontId="46" fillId="32" borderId="15" applyNumberFormat="0" applyAlignment="0" applyProtection="0"/>
    <xf numFmtId="0" fontId="46" fillId="11" borderId="15" applyNumberFormat="0" applyAlignment="0" applyProtection="0"/>
    <xf numFmtId="250" fontId="46" fillId="11" borderId="1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8" fillId="70" borderId="3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5" fillId="0" borderId="16" applyNumberFormat="0" applyBorder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3" fillId="0" borderId="3" applyNumberFormat="0" applyFont="0"/>
    <xf numFmtId="250" fontId="3" fillId="0" borderId="3" applyNumberFormat="0" applyFont="0"/>
    <xf numFmtId="37" fontId="15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30" fontId="73" fillId="0" borderId="0" applyNumberFormat="0" applyFill="0" applyBorder="0" applyAlignment="0" applyProtection="0">
      <alignment horizontal="left"/>
    </xf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50" fontId="3" fillId="0" borderId="3" applyNumberFormat="0"/>
    <xf numFmtId="25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50" fontId="95" fillId="0" borderId="18"/>
    <xf numFmtId="250" fontId="96" fillId="0" borderId="0" applyNumberFormat="0" applyFill="0" applyBorder="0" applyAlignment="0" applyProtection="0"/>
    <xf numFmtId="250" fontId="97" fillId="19" borderId="0" applyNumberFormat="0" applyBorder="0" applyAlignment="0" applyProtection="0"/>
    <xf numFmtId="250" fontId="3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3" fillId="7" borderId="0" applyNumberFormat="0" applyAlignment="0" applyProtection="0"/>
    <xf numFmtId="3" fontId="3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3" fillId="7" borderId="0" applyNumberFormat="0" applyBorder="0" applyAlignment="0" applyProtection="0"/>
    <xf numFmtId="3" fontId="3" fillId="0" borderId="0" applyNumberFormat="0" applyFont="0" applyFill="0" applyBorder="0" applyAlignment="0" applyProtection="0"/>
    <xf numFmtId="250" fontId="3" fillId="15" borderId="0" applyNumberFormat="0" applyBorder="0" applyAlignment="0" applyProtection="0"/>
    <xf numFmtId="250" fontId="97" fillId="1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7" fillId="5" borderId="0" applyNumberFormat="0" applyBorder="0" applyAlignment="0" applyProtection="0"/>
    <xf numFmtId="3" fontId="97" fillId="5" borderId="0" applyNumberFormat="0" applyBorder="0" applyAlignment="0" applyProtection="0"/>
    <xf numFmtId="250" fontId="3" fillId="0" borderId="0" applyFont="0" applyFill="0" applyBorder="0" applyAlignment="0" applyProtection="0"/>
    <xf numFmtId="3" fontId="3" fillId="11" borderId="0" applyFont="0" applyBorder="0" applyAlignment="0" applyProtection="0"/>
    <xf numFmtId="250" fontId="3" fillId="5" borderId="0" applyNumberFormat="0" applyFont="0" applyBorder="0" applyAlignment="0" applyProtection="0"/>
    <xf numFmtId="4" fontId="3" fillId="11" borderId="0" applyFont="0" applyBorder="0" applyAlignment="0" applyProtection="0"/>
    <xf numFmtId="250" fontId="3" fillId="4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4" fillId="0" borderId="0"/>
    <xf numFmtId="250" fontId="45" fillId="0" borderId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62" fillId="0" borderId="0" applyNumberFormat="0" applyFont="0" applyBorder="0"/>
    <xf numFmtId="250" fontId="98" fillId="0" borderId="19"/>
    <xf numFmtId="40" fontId="74" fillId="0" borderId="0" applyBorder="0">
      <alignment horizontal="right"/>
    </xf>
    <xf numFmtId="3" fontId="44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47" fillId="0" borderId="0" applyFill="0" applyBorder="0" applyAlignment="0"/>
    <xf numFmtId="247" fontId="3" fillId="0" borderId="0" applyFill="0" applyBorder="0" applyAlignment="0"/>
    <xf numFmtId="250" fontId="3" fillId="0" borderId="0" applyFill="0" applyBorder="0" applyAlignment="0"/>
    <xf numFmtId="40" fontId="99" fillId="0" borderId="0"/>
    <xf numFmtId="250" fontId="100" fillId="44" borderId="3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0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51" fillId="0" borderId="21">
      <alignment horizontal="center"/>
    </xf>
    <xf numFmtId="250" fontId="50" fillId="0" borderId="22" applyNumberFormat="0" applyFill="0" applyAlignment="0" applyProtection="0"/>
    <xf numFmtId="3" fontId="51" fillId="0" borderId="21">
      <alignment horizontal="center"/>
    </xf>
    <xf numFmtId="0" fontId="50" fillId="0" borderId="20" applyNumberFormat="0" applyFill="0" applyAlignment="0" applyProtection="0"/>
    <xf numFmtId="250" fontId="50" fillId="0" borderId="20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2" fillId="0" borderId="36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40" fontId="44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8" fontId="102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50" fontId="103" fillId="0" borderId="23"/>
    <xf numFmtId="250" fontId="92" fillId="0" borderId="0" applyNumberFormat="0" applyFont="0" applyFill="0" applyBorder="0" applyProtection="0">
      <alignment horizontal="center" vertical="center" wrapText="1"/>
    </xf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NumberFormat="0" applyFill="0" applyBorder="0" applyAlignment="0" applyProtection="0"/>
    <xf numFmtId="216" fontId="12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17" fillId="0" borderId="0"/>
    <xf numFmtId="0" fontId="11" fillId="0" borderId="0" applyBorder="0"/>
    <xf numFmtId="250" fontId="10" fillId="0" borderId="0"/>
    <xf numFmtId="0" fontId="10" fillId="0" borderId="0"/>
    <xf numFmtId="204" fontId="10" fillId="0" borderId="0"/>
    <xf numFmtId="250" fontId="3" fillId="0" borderId="0"/>
    <xf numFmtId="204" fontId="10" fillId="0" borderId="0"/>
    <xf numFmtId="204" fontId="3" fillId="0" borderId="0"/>
    <xf numFmtId="250" fontId="3" fillId="0" borderId="0"/>
    <xf numFmtId="204" fontId="3" fillId="0" borderId="0"/>
    <xf numFmtId="250" fontId="10" fillId="0" borderId="0"/>
    <xf numFmtId="0" fontId="10" fillId="0" borderId="0"/>
    <xf numFmtId="0" fontId="12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3" fillId="0" borderId="0"/>
    <xf numFmtId="250" fontId="117" fillId="0" borderId="0"/>
    <xf numFmtId="0" fontId="12" fillId="0" borderId="0" applyBorder="0"/>
    <xf numFmtId="0" fontId="11" fillId="0" borderId="0" applyBorder="0"/>
    <xf numFmtId="0" fontId="11" fillId="0" borderId="0" applyBorder="0"/>
    <xf numFmtId="250" fontId="10" fillId="0" borderId="0"/>
    <xf numFmtId="0" fontId="3" fillId="0" borderId="0"/>
    <xf numFmtId="250" fontId="117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13" fillId="0" borderId="0"/>
    <xf numFmtId="0" fontId="10" fillId="0" borderId="0"/>
    <xf numFmtId="250" fontId="3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14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0" fontId="3" fillId="0" borderId="0"/>
    <xf numFmtId="0" fontId="55" fillId="0" borderId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41" fontId="10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48" fontId="105" fillId="0" borderId="0" applyFont="0" applyFill="0" applyBorder="0" applyAlignment="0" applyProtection="0"/>
    <xf numFmtId="240" fontId="105" fillId="0" borderId="0" applyFont="0" applyFill="0" applyBorder="0" applyAlignment="0" applyProtection="0"/>
    <xf numFmtId="250" fontId="3" fillId="0" borderId="0"/>
    <xf numFmtId="250" fontId="3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3" fillId="0" borderId="0"/>
    <xf numFmtId="0" fontId="57" fillId="0" borderId="0"/>
    <xf numFmtId="249" fontId="15" fillId="0" borderId="0" applyFont="0" applyFill="0" applyBorder="0" applyAlignment="0" applyProtection="0"/>
    <xf numFmtId="249" fontId="106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59" fillId="0" borderId="0"/>
    <xf numFmtId="0" fontId="3" fillId="0" borderId="0"/>
    <xf numFmtId="43" fontId="3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3" fillId="0" borderId="0" applyFont="0" applyFill="0" applyBorder="0" applyAlignment="0" applyProtection="0"/>
    <xf numFmtId="226" fontId="161" fillId="0" borderId="0" applyFill="0" applyBorder="0" applyAlignment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250" fontId="60" fillId="75" borderId="34" applyNumberFormat="0" applyFont="0" applyAlignment="0" applyProtection="0"/>
    <xf numFmtId="250" fontId="60" fillId="75" borderId="3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0" fontId="68" fillId="0" borderId="0" applyNumberFormat="0" applyFont="0" applyFill="0" applyBorder="0" applyProtection="0">
      <alignment horizontal="center" vertical="center" wrapText="1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117" fillId="48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117" fillId="49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117" fillId="5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11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117" fillId="56" borderId="0" applyNumberFormat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17" fillId="0" borderId="0"/>
    <xf numFmtId="0" fontId="117" fillId="0" borderId="0"/>
    <xf numFmtId="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17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117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250" fontId="60" fillId="75" borderId="34" applyNumberFormat="0" applyFont="0" applyAlignment="0" applyProtection="0"/>
    <xf numFmtId="250" fontId="60" fillId="75" borderId="34" applyNumberFormat="0" applyFont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7" fillId="0" borderId="0"/>
    <xf numFmtId="250" fontId="117" fillId="0" borderId="0"/>
    <xf numFmtId="250" fontId="117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0" fontId="3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3" fillId="0" borderId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19">
    <xf numFmtId="0" fontId="0" fillId="0" borderId="0" xfId="0"/>
    <xf numFmtId="0" fontId="4" fillId="0" borderId="0" xfId="0" applyFont="1"/>
    <xf numFmtId="43" fontId="6" fillId="0" borderId="0" xfId="730" applyFont="1"/>
    <xf numFmtId="0" fontId="6" fillId="0" borderId="0" xfId="0" applyFont="1"/>
    <xf numFmtId="0" fontId="6" fillId="0" borderId="0" xfId="0" applyFont="1" applyAlignment="1">
      <alignment horizontal="center"/>
    </xf>
    <xf numFmtId="197" fontId="6" fillId="0" borderId="0" xfId="0" applyNumberFormat="1" applyFont="1"/>
    <xf numFmtId="0" fontId="7" fillId="0" borderId="24" xfId="0" applyFont="1" applyBorder="1" applyAlignment="1">
      <alignment horizontal="center"/>
    </xf>
    <xf numFmtId="0" fontId="6" fillId="0" borderId="0" xfId="730" applyNumberFormat="1" applyFont="1"/>
    <xf numFmtId="43" fontId="7" fillId="0" borderId="24" xfId="730" applyFont="1" applyBorder="1" applyAlignment="1">
      <alignment horizontal="right"/>
    </xf>
    <xf numFmtId="0" fontId="6" fillId="0" borderId="24" xfId="0" applyFont="1" applyBorder="1"/>
    <xf numFmtId="0" fontId="7" fillId="0" borderId="25" xfId="0" applyFont="1" applyBorder="1"/>
    <xf numFmtId="0" fontId="7" fillId="0" borderId="24" xfId="0" applyFont="1" applyBorder="1"/>
    <xf numFmtId="0" fontId="8" fillId="0" borderId="24" xfId="0" applyFont="1" applyBorder="1"/>
    <xf numFmtId="0" fontId="6" fillId="0" borderId="0" xfId="0" applyFont="1" applyAlignment="1">
      <alignment vertical="center"/>
    </xf>
    <xf numFmtId="0" fontId="8" fillId="0" borderId="0" xfId="0" applyFont="1"/>
    <xf numFmtId="194" fontId="6" fillId="0" borderId="0" xfId="0" applyNumberFormat="1" applyFont="1"/>
    <xf numFmtId="198" fontId="6" fillId="0" borderId="0" xfId="730" applyNumberFormat="1" applyFont="1"/>
    <xf numFmtId="200" fontId="6" fillId="0" borderId="0" xfId="0" applyNumberFormat="1" applyFont="1"/>
    <xf numFmtId="43" fontId="6" fillId="0" borderId="0" xfId="730" applyFont="1" applyAlignment="1">
      <alignment horizontal="center"/>
    </xf>
    <xf numFmtId="43" fontId="6" fillId="0" borderId="6" xfId="730" applyFont="1" applyBorder="1"/>
    <xf numFmtId="43" fontId="6" fillId="0" borderId="26" xfId="730" applyFont="1" applyBorder="1"/>
    <xf numFmtId="201" fontId="6" fillId="0" borderId="0" xfId="0" applyNumberFormat="1" applyFont="1"/>
    <xf numFmtId="199" fontId="6" fillId="0" borderId="0" xfId="0" applyNumberFormat="1" applyFont="1"/>
    <xf numFmtId="0" fontId="7" fillId="0" borderId="0" xfId="0" applyFont="1"/>
    <xf numFmtId="0" fontId="6" fillId="0" borderId="24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24" xfId="0" quotePrefix="1" applyNumberFormat="1" applyFont="1" applyBorder="1" applyAlignment="1">
      <alignment horizontal="center"/>
    </xf>
    <xf numFmtId="0" fontId="3" fillId="0" borderId="0" xfId="0" applyFont="1"/>
    <xf numFmtId="43" fontId="6" fillId="0" borderId="0" xfId="730" applyFont="1" applyAlignment="1">
      <alignment wrapText="1"/>
    </xf>
    <xf numFmtId="194" fontId="6" fillId="0" borderId="0" xfId="779" applyFont="1"/>
    <xf numFmtId="43" fontId="6" fillId="0" borderId="0" xfId="779" applyNumberFormat="1" applyFont="1"/>
    <xf numFmtId="194" fontId="6" fillId="0" borderId="0" xfId="730" applyNumberFormat="1" applyFont="1" applyAlignment="1">
      <alignment horizontal="center"/>
    </xf>
    <xf numFmtId="201" fontId="6" fillId="0" borderId="0" xfId="730" applyNumberFormat="1" applyFont="1" applyAlignment="1">
      <alignment horizontal="center"/>
    </xf>
    <xf numFmtId="0" fontId="115" fillId="0" borderId="0" xfId="0" applyFont="1" applyAlignment="1">
      <alignment horizontal="center"/>
    </xf>
    <xf numFmtId="0" fontId="155" fillId="0" borderId="0" xfId="0" applyFont="1"/>
    <xf numFmtId="0" fontId="156" fillId="0" borderId="0" xfId="0" applyFont="1"/>
    <xf numFmtId="0" fontId="157" fillId="0" borderId="0" xfId="0" applyFont="1"/>
    <xf numFmtId="43" fontId="155" fillId="0" borderId="0" xfId="730" applyFont="1"/>
    <xf numFmtId="0" fontId="6" fillId="0" borderId="0" xfId="1623" applyFont="1"/>
    <xf numFmtId="0" fontId="6" fillId="0" borderId="0" xfId="1624" applyFont="1"/>
    <xf numFmtId="0" fontId="6" fillId="0" borderId="0" xfId="1625" applyFont="1"/>
    <xf numFmtId="0" fontId="6" fillId="0" borderId="0" xfId="1629" applyFont="1"/>
    <xf numFmtId="0" fontId="6" fillId="0" borderId="0" xfId="1630" applyFont="1"/>
    <xf numFmtId="0" fontId="6" fillId="0" borderId="0" xfId="1631" applyFont="1"/>
    <xf numFmtId="0" fontId="6" fillId="0" borderId="0" xfId="1632" applyFont="1"/>
    <xf numFmtId="0" fontId="6" fillId="0" borderId="0" xfId="1636" applyFont="1"/>
    <xf numFmtId="252" fontId="7" fillId="0" borderId="24" xfId="1671" applyNumberFormat="1" applyFont="1" applyBorder="1" applyAlignment="1">
      <alignment horizontal="center"/>
    </xf>
    <xf numFmtId="0" fontId="7" fillId="0" borderId="0" xfId="1671" applyFont="1" applyAlignment="1">
      <alignment horizontal="center"/>
    </xf>
    <xf numFmtId="0" fontId="7" fillId="0" borderId="24" xfId="1671" applyFont="1" applyBorder="1" applyAlignment="1">
      <alignment horizontal="center"/>
    </xf>
    <xf numFmtId="0" fontId="7" fillId="0" borderId="24" xfId="1544" applyFont="1" applyBorder="1" applyAlignment="1">
      <alignment horizontal="center"/>
    </xf>
    <xf numFmtId="0" fontId="6" fillId="0" borderId="0" xfId="1718" applyFont="1"/>
    <xf numFmtId="0" fontId="6" fillId="0" borderId="0" xfId="1719" applyFont="1"/>
    <xf numFmtId="0" fontId="6" fillId="0" borderId="0" xfId="1728" applyFont="1"/>
    <xf numFmtId="0" fontId="6" fillId="0" borderId="0" xfId="1732" applyFont="1"/>
    <xf numFmtId="0" fontId="6" fillId="0" borderId="0" xfId="1731" applyFont="1"/>
    <xf numFmtId="0" fontId="6" fillId="0" borderId="0" xfId="1733" applyFont="1"/>
    <xf numFmtId="0" fontId="6" fillId="0" borderId="0" xfId="1734" applyFont="1"/>
    <xf numFmtId="0" fontId="7" fillId="0" borderId="24" xfId="0" quotePrefix="1" applyFont="1" applyBorder="1" applyAlignment="1">
      <alignment horizontal="center"/>
    </xf>
    <xf numFmtId="0" fontId="58" fillId="0" borderId="0" xfId="0" applyFont="1"/>
    <xf numFmtId="0" fontId="6" fillId="0" borderId="0" xfId="1525" applyFont="1"/>
    <xf numFmtId="43" fontId="6" fillId="0" borderId="0" xfId="730" applyFont="1" applyFill="1"/>
    <xf numFmtId="0" fontId="7" fillId="0" borderId="0" xfId="0" applyFont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0" xfId="1840" applyFont="1"/>
    <xf numFmtId="0" fontId="6" fillId="0" borderId="0" xfId="730" applyNumberFormat="1" applyFont="1" applyFill="1"/>
    <xf numFmtId="43" fontId="7" fillId="0" borderId="24" xfId="730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43" fontId="6" fillId="0" borderId="0" xfId="0" applyNumberFormat="1" applyFont="1" applyAlignment="1">
      <alignment horizontal="center"/>
    </xf>
    <xf numFmtId="197" fontId="6" fillId="0" borderId="0" xfId="0" applyNumberFormat="1" applyFont="1" applyAlignment="1">
      <alignment horizontal="center"/>
    </xf>
    <xf numFmtId="0" fontId="6" fillId="0" borderId="0" xfId="1637" applyFont="1"/>
    <xf numFmtId="197" fontId="6" fillId="0" borderId="0" xfId="730" applyNumberFormat="1" applyFont="1" applyFill="1"/>
    <xf numFmtId="197" fontId="6" fillId="0" borderId="6" xfId="730" applyNumberFormat="1" applyFont="1" applyFill="1" applyBorder="1"/>
    <xf numFmtId="0" fontId="6" fillId="0" borderId="0" xfId="1638" applyFont="1"/>
    <xf numFmtId="0" fontId="6" fillId="0" borderId="0" xfId="1639" applyFont="1"/>
    <xf numFmtId="197" fontId="6" fillId="0" borderId="0" xfId="742" applyNumberFormat="1" applyFont="1" applyFill="1"/>
    <xf numFmtId="0" fontId="6" fillId="0" borderId="0" xfId="1839" applyFont="1"/>
    <xf numFmtId="43" fontId="6" fillId="0" borderId="6" xfId="730" applyFont="1" applyFill="1" applyBorder="1"/>
    <xf numFmtId="197" fontId="6" fillId="0" borderId="25" xfId="730" applyNumberFormat="1" applyFont="1" applyFill="1" applyBorder="1"/>
    <xf numFmtId="197" fontId="6" fillId="0" borderId="26" xfId="730" applyNumberFormat="1" applyFont="1" applyFill="1" applyBorder="1"/>
    <xf numFmtId="194" fontId="6" fillId="0" borderId="0" xfId="730" applyNumberFormat="1" applyFont="1" applyFill="1"/>
    <xf numFmtId="0" fontId="155" fillId="0" borderId="0" xfId="0" applyFont="1" applyAlignment="1">
      <alignment horizontal="center"/>
    </xf>
    <xf numFmtId="43" fontId="6" fillId="0" borderId="0" xfId="730" applyFont="1" applyBorder="1"/>
    <xf numFmtId="196" fontId="6" fillId="0" borderId="0" xfId="730" applyNumberFormat="1" applyFont="1" applyFill="1"/>
    <xf numFmtId="43" fontId="6" fillId="0" borderId="0" xfId="730" applyFont="1" applyFill="1" applyAlignment="1">
      <alignment horizontal="center"/>
    </xf>
    <xf numFmtId="43" fontId="6" fillId="0" borderId="25" xfId="730" applyFont="1" applyBorder="1"/>
    <xf numFmtId="194" fontId="160" fillId="0" borderId="0" xfId="2403" applyNumberFormat="1" applyFont="1" applyAlignment="1">
      <alignment horizontal="right"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center"/>
    </xf>
    <xf numFmtId="196" fontId="58" fillId="0" borderId="0" xfId="730" applyNumberFormat="1" applyFont="1" applyFill="1" applyBorder="1"/>
    <xf numFmtId="196" fontId="58" fillId="0" borderId="27" xfId="730" applyNumberFormat="1" applyFont="1" applyFill="1" applyBorder="1"/>
    <xf numFmtId="196" fontId="58" fillId="0" borderId="0" xfId="730" applyNumberFormat="1" applyFont="1" applyFill="1"/>
    <xf numFmtId="192" fontId="6" fillId="0" borderId="0" xfId="0" applyNumberFormat="1" applyFont="1"/>
    <xf numFmtId="0" fontId="6" fillId="0" borderId="0" xfId="0" applyFont="1" applyAlignment="1">
      <alignment horizontal="left"/>
    </xf>
    <xf numFmtId="199" fontId="7" fillId="0" borderId="0" xfId="0" applyNumberFormat="1" applyFont="1" applyAlignment="1">
      <alignment horizontal="right"/>
    </xf>
    <xf numFmtId="201" fontId="6" fillId="0" borderId="0" xfId="730" applyNumberFormat="1" applyFont="1" applyFill="1" applyAlignment="1">
      <alignment horizontal="center"/>
    </xf>
    <xf numFmtId="43" fontId="6" fillId="0" borderId="0" xfId="730" applyFont="1" applyFill="1" applyBorder="1" applyAlignment="1">
      <alignment horizontal="center"/>
    </xf>
    <xf numFmtId="209" fontId="6" fillId="0" borderId="0" xfId="730" applyNumberFormat="1" applyFont="1" applyFill="1" applyBorder="1" applyAlignment="1">
      <alignment horizontal="center"/>
    </xf>
    <xf numFmtId="201" fontId="6" fillId="0" borderId="26" xfId="730" applyNumberFormat="1" applyFont="1" applyFill="1" applyBorder="1" applyAlignment="1">
      <alignment horizontal="center"/>
    </xf>
    <xf numFmtId="201" fontId="6" fillId="0" borderId="0" xfId="730" applyNumberFormat="1" applyFont="1" applyFill="1" applyBorder="1" applyAlignment="1">
      <alignment horizontal="center"/>
    </xf>
    <xf numFmtId="43" fontId="6" fillId="0" borderId="26" xfId="730" applyFont="1" applyFill="1" applyBorder="1" applyAlignment="1">
      <alignment horizontal="center"/>
    </xf>
    <xf numFmtId="201" fontId="7" fillId="0" borderId="0" xfId="0" applyNumberFormat="1" applyFont="1" applyAlignment="1">
      <alignment horizontal="center"/>
    </xf>
    <xf numFmtId="43" fontId="6" fillId="0" borderId="24" xfId="730" applyFont="1" applyFill="1" applyBorder="1"/>
    <xf numFmtId="49" fontId="7" fillId="0" borderId="0" xfId="730" applyNumberFormat="1" applyFont="1" applyFill="1" applyAlignment="1">
      <alignment horizontal="center"/>
    </xf>
    <xf numFmtId="199" fontId="6" fillId="0" borderId="0" xfId="730" applyNumberFormat="1" applyFont="1" applyFill="1"/>
    <xf numFmtId="194" fontId="6" fillId="0" borderId="24" xfId="0" applyNumberFormat="1" applyFont="1" applyBorder="1"/>
    <xf numFmtId="194" fontId="6" fillId="0" borderId="0" xfId="2404" applyNumberFormat="1" applyFont="1"/>
    <xf numFmtId="194" fontId="6" fillId="0" borderId="25" xfId="0" applyNumberFormat="1" applyFont="1" applyBorder="1"/>
    <xf numFmtId="199" fontId="6" fillId="0" borderId="6" xfId="0" applyNumberFormat="1" applyFont="1" applyBorder="1"/>
    <xf numFmtId="49" fontId="7" fillId="0" borderId="24" xfId="0" applyNumberFormat="1" applyFont="1" applyBorder="1" applyAlignment="1">
      <alignment horizontal="center"/>
    </xf>
    <xf numFmtId="199" fontId="6" fillId="0" borderId="26" xfId="0" applyNumberFormat="1" applyFont="1" applyBorder="1"/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115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</cellXfs>
  <cellStyles count="3107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¤d¤À¦Elaroux 2" xfId="2405" xr:uid="{82DF1414-88EF-4ED0-948C-F28BEB94286D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808" xr:uid="{3FF6D310-138F-457B-9A5C-CDB3F9B6A7D8}"/>
    <cellStyle name="20% - Accent1 2 2 3" xfId="2807" xr:uid="{F582F460-55AF-41F8-8121-175FCFC6FB61}"/>
    <cellStyle name="20% - Accent1 2 3" xfId="113" xr:uid="{00000000-0005-0000-0000-000070000000}"/>
    <cellStyle name="20% - Accent1 2 3 2" xfId="114" xr:uid="{00000000-0005-0000-0000-000071000000}"/>
    <cellStyle name="20% - Accent1 2 3 2 2" xfId="2810" xr:uid="{C7E7D10A-6F71-4DF8-9539-6E053754A548}"/>
    <cellStyle name="20% - Accent1 2 3 3" xfId="2809" xr:uid="{9ACFB95E-ED2E-4E14-99AB-BAAA984B1039}"/>
    <cellStyle name="20% - Accent1 2 4" xfId="115" xr:uid="{00000000-0005-0000-0000-000072000000}"/>
    <cellStyle name="20% - Accent1 2 4 2" xfId="116" xr:uid="{00000000-0005-0000-0000-000073000000}"/>
    <cellStyle name="20% - Accent1 2 4 2 2" xfId="2812" xr:uid="{24419B35-A2C1-4BEC-B7BD-8B6ADE986887}"/>
    <cellStyle name="20% - Accent1 2 4 3" xfId="2811" xr:uid="{016BE484-B8FB-41B0-ADD9-AB66945F6E78}"/>
    <cellStyle name="20% - Accent1 2 5" xfId="117" xr:uid="{00000000-0005-0000-0000-000074000000}"/>
    <cellStyle name="20% - Accent1 2 5 2" xfId="2813" xr:uid="{B6562B76-8454-4319-AFEF-672E7F15A002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2 2" xfId="2814" xr:uid="{289F03DE-05E1-482B-BD50-43DD669D2711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4 2 2" xfId="3050" xr:uid="{E942D290-8CA7-4107-9527-340322B6D36D}"/>
    <cellStyle name="20% - Accent1 4 2 3" xfId="2406" xr:uid="{519AEA9F-6777-4A95-96C0-439DA183DC0F}"/>
    <cellStyle name="20% - Accent1 5" xfId="124" xr:uid="{00000000-0005-0000-0000-00007B000000}"/>
    <cellStyle name="20% - Accent1 5 2" xfId="125" xr:uid="{00000000-0005-0000-0000-00007C000000}"/>
    <cellStyle name="20% - Accent1 5 2 2" xfId="3051" xr:uid="{0CC125DF-5066-4FE0-995F-A22F12ACD2C4}"/>
    <cellStyle name="20% - Accent1 5 2 3" xfId="2407" xr:uid="{AD06DC3F-6981-45EE-9DDE-EAA24631A084}"/>
    <cellStyle name="20% - Accent1 6" xfId="126" xr:uid="{00000000-0005-0000-0000-00007D000000}"/>
    <cellStyle name="20% - Accent1 6 2" xfId="127" xr:uid="{00000000-0005-0000-0000-00007E000000}"/>
    <cellStyle name="20% - Accent1 6 2 2" xfId="2815" xr:uid="{7FCCB791-1034-4F96-AB58-B1185A3A5A13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2 2 2" xfId="2817" xr:uid="{4E4D0460-5A60-4188-80E5-3AFE0D7A31A1}"/>
    <cellStyle name="20% - Accent2 2 2 3" xfId="2816" xr:uid="{BB362F61-8A16-4B30-B5F8-EC1664D47495}"/>
    <cellStyle name="20% - Accent2 2 3" xfId="139" xr:uid="{00000000-0005-0000-0000-00008A000000}"/>
    <cellStyle name="20% - Accent2 2 3 2" xfId="140" xr:uid="{00000000-0005-0000-0000-00008B000000}"/>
    <cellStyle name="20% - Accent2 2 3 2 2" xfId="2819" xr:uid="{A3C96BD7-7D08-4462-9BFD-7C862B07E8D1}"/>
    <cellStyle name="20% - Accent2 2 3 3" xfId="2818" xr:uid="{C4B974EA-A98C-4280-ABF6-BA1D6F3D3D74}"/>
    <cellStyle name="20% - Accent2 2 4" xfId="141" xr:uid="{00000000-0005-0000-0000-00008C000000}"/>
    <cellStyle name="20% - Accent2 2 4 2" xfId="142" xr:uid="{00000000-0005-0000-0000-00008D000000}"/>
    <cellStyle name="20% - Accent2 2 4 2 2" xfId="2821" xr:uid="{BCB2E4F8-1CE2-47E3-9E5B-6CE9D76A624C}"/>
    <cellStyle name="20% - Accent2 2 4 3" xfId="2820" xr:uid="{60754DEC-342C-408A-8838-79B7A3A5C527}"/>
    <cellStyle name="20% - Accent2 2 5" xfId="143" xr:uid="{00000000-0005-0000-0000-00008E000000}"/>
    <cellStyle name="20% - Accent2 2 5 2" xfId="2822" xr:uid="{22A1ACFB-A19D-4C93-B7CE-EA44F968727F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2 2" xfId="2823" xr:uid="{D8DA253F-F04A-4B84-9237-40882734316A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4 2 2" xfId="3052" xr:uid="{9DF13786-8355-4F8A-8A57-5A74B0A0CC3E}"/>
    <cellStyle name="20% - Accent2 4 2 3" xfId="2408" xr:uid="{87008D84-BF35-4EA7-987E-F417B4C10387}"/>
    <cellStyle name="20% - Accent2 5" xfId="150" xr:uid="{00000000-0005-0000-0000-000095000000}"/>
    <cellStyle name="20% - Accent2 5 2" xfId="151" xr:uid="{00000000-0005-0000-0000-000096000000}"/>
    <cellStyle name="20% - Accent2 5 2 2" xfId="3053" xr:uid="{AF781F0B-5D0B-4A6B-BF3B-6B0F780F791B}"/>
    <cellStyle name="20% - Accent2 5 2 3" xfId="2409" xr:uid="{36B05486-886D-4143-A8E2-C9E438CC1C9C}"/>
    <cellStyle name="20% - Accent2 6" xfId="152" xr:uid="{00000000-0005-0000-0000-000097000000}"/>
    <cellStyle name="20% - Accent2 6 2" xfId="153" xr:uid="{00000000-0005-0000-0000-000098000000}"/>
    <cellStyle name="20% - Accent2 6 2 2" xfId="2824" xr:uid="{29D4E5C8-558D-4E71-9665-EA13FD00C0E2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2 2 2" xfId="2826" xr:uid="{887B83C4-2A46-4965-B742-14D32727E135}"/>
    <cellStyle name="20% - Accent3 2 2 3" xfId="2825" xr:uid="{CF28267F-E970-41A0-972D-691F13ED0F6A}"/>
    <cellStyle name="20% - Accent3 2 3" xfId="165" xr:uid="{00000000-0005-0000-0000-0000A4000000}"/>
    <cellStyle name="20% - Accent3 2 3 2" xfId="166" xr:uid="{00000000-0005-0000-0000-0000A5000000}"/>
    <cellStyle name="20% - Accent3 2 3 2 2" xfId="2828" xr:uid="{613D0382-299A-483B-B237-156DFB7EB3F2}"/>
    <cellStyle name="20% - Accent3 2 3 3" xfId="2827" xr:uid="{55B290F2-EC92-4614-BC5E-DB0027DA2D75}"/>
    <cellStyle name="20% - Accent3 2 4" xfId="167" xr:uid="{00000000-0005-0000-0000-0000A6000000}"/>
    <cellStyle name="20% - Accent3 2 4 2" xfId="168" xr:uid="{00000000-0005-0000-0000-0000A7000000}"/>
    <cellStyle name="20% - Accent3 2 4 2 2" xfId="2830" xr:uid="{DFD71BAD-42E1-4864-ACF2-1CF6F5EF1FEE}"/>
    <cellStyle name="20% - Accent3 2 4 3" xfId="2829" xr:uid="{4E83A66E-4126-469F-8926-223C68DCE4C9}"/>
    <cellStyle name="20% - Accent3 2 5" xfId="169" xr:uid="{00000000-0005-0000-0000-0000A8000000}"/>
    <cellStyle name="20% - Accent3 2 5 2" xfId="2831" xr:uid="{12532ABD-6F8F-4218-B0F3-EA70D1643DEB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2 2" xfId="2832" xr:uid="{7E46C6EE-6E7A-4C10-B5E5-28913D3F9F94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4 2 2" xfId="3054" xr:uid="{02CDB1B1-0A15-4DB6-A84F-FC6723FDDC28}"/>
    <cellStyle name="20% - Accent3 4 2 3" xfId="2410" xr:uid="{A7DB313C-C6AE-41A5-9CCD-9D8A20E6DC75}"/>
    <cellStyle name="20% - Accent3 5" xfId="176" xr:uid="{00000000-0005-0000-0000-0000AF000000}"/>
    <cellStyle name="20% - Accent3 5 2" xfId="177" xr:uid="{00000000-0005-0000-0000-0000B0000000}"/>
    <cellStyle name="20% - Accent3 5 2 2" xfId="3055" xr:uid="{DEB5F427-1773-4F30-B98E-8F067978C8C2}"/>
    <cellStyle name="20% - Accent3 5 2 3" xfId="2411" xr:uid="{E889D37A-D8F1-4297-9119-1219B533A554}"/>
    <cellStyle name="20% - Accent3 6" xfId="178" xr:uid="{00000000-0005-0000-0000-0000B1000000}"/>
    <cellStyle name="20% - Accent3 6 2" xfId="179" xr:uid="{00000000-0005-0000-0000-0000B2000000}"/>
    <cellStyle name="20% - Accent3 6 2 2" xfId="2833" xr:uid="{CA2FAD57-DCD0-4D11-84AE-72BC707C769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2 2 2" xfId="2835" xr:uid="{E3E5FDFD-D276-466D-B63A-9431470872CC}"/>
    <cellStyle name="20% - Accent4 2 2 3" xfId="2834" xr:uid="{AB720083-54A5-47DB-B615-41901C2599CF}"/>
    <cellStyle name="20% - Accent4 2 3" xfId="191" xr:uid="{00000000-0005-0000-0000-0000BE000000}"/>
    <cellStyle name="20% - Accent4 2 3 2" xfId="192" xr:uid="{00000000-0005-0000-0000-0000BF000000}"/>
    <cellStyle name="20% - Accent4 2 3 2 2" xfId="2837" xr:uid="{0EDD5608-3697-4608-8C03-30FAD5CFB779}"/>
    <cellStyle name="20% - Accent4 2 3 3" xfId="2836" xr:uid="{03FB6407-4E9E-44EE-A3E6-9E7E4586F796}"/>
    <cellStyle name="20% - Accent4 2 4" xfId="193" xr:uid="{00000000-0005-0000-0000-0000C0000000}"/>
    <cellStyle name="20% - Accent4 2 4 2" xfId="194" xr:uid="{00000000-0005-0000-0000-0000C1000000}"/>
    <cellStyle name="20% - Accent4 2 4 2 2" xfId="2839" xr:uid="{67378B02-09B9-4B77-A47A-FBE4C21BB807}"/>
    <cellStyle name="20% - Accent4 2 4 3" xfId="2838" xr:uid="{6E4E19B5-426B-4DBD-BF17-C7183E281CCE}"/>
    <cellStyle name="20% - Accent4 2 5" xfId="195" xr:uid="{00000000-0005-0000-0000-0000C2000000}"/>
    <cellStyle name="20% - Accent4 2 5 2" xfId="2840" xr:uid="{E8010C5D-CE12-40F0-BDB4-2000DD76ACB7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2 2" xfId="2841" xr:uid="{AD19F472-38A1-495D-A0BF-DA4403EBE0CB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4 2 2" xfId="3057" xr:uid="{C1F6D283-39FE-4E29-83A7-122D393378B1}"/>
    <cellStyle name="20% - Accent4 4 2 3" xfId="2412" xr:uid="{E4EC640C-44BD-40A9-B4EC-6374AA352242}"/>
    <cellStyle name="20% - Accent4 5" xfId="202" xr:uid="{00000000-0005-0000-0000-0000C9000000}"/>
    <cellStyle name="20% - Accent4 5 2" xfId="203" xr:uid="{00000000-0005-0000-0000-0000CA000000}"/>
    <cellStyle name="20% - Accent4 5 2 2" xfId="3058" xr:uid="{D0D58E37-A13E-4587-8559-BEB2A06670EC}"/>
    <cellStyle name="20% - Accent4 5 2 3" xfId="2413" xr:uid="{8A86D2C9-B3C3-46D6-819A-D44C0BD39961}"/>
    <cellStyle name="20% - Accent4 6" xfId="204" xr:uid="{00000000-0005-0000-0000-0000CB000000}"/>
    <cellStyle name="20% - Accent4 6 2" xfId="205" xr:uid="{00000000-0005-0000-0000-0000CC000000}"/>
    <cellStyle name="20% - Accent4 6 2 2" xfId="2842" xr:uid="{0ADC4D47-72CC-4DB6-A0A7-4B9FFB3D0D95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2 2 2" xfId="2844" xr:uid="{E69C2253-B669-4194-817E-1FD5109EF06E}"/>
    <cellStyle name="20% - Accent5 2 2 3" xfId="2843" xr:uid="{31C0D945-5F40-4FBB-9955-0D74709EA487}"/>
    <cellStyle name="20% - Accent5 2 3" xfId="217" xr:uid="{00000000-0005-0000-0000-0000D8000000}"/>
    <cellStyle name="20% - Accent5 2 3 2" xfId="218" xr:uid="{00000000-0005-0000-0000-0000D9000000}"/>
    <cellStyle name="20% - Accent5 2 3 2 2" xfId="2846" xr:uid="{86554DBA-CD96-4533-A8C3-2930803F7E6F}"/>
    <cellStyle name="20% - Accent5 2 3 3" xfId="2845" xr:uid="{180EF02D-F4CD-4AC3-B71C-0BB9CE3B6CA2}"/>
    <cellStyle name="20% - Accent5 2 4" xfId="219" xr:uid="{00000000-0005-0000-0000-0000DA000000}"/>
    <cellStyle name="20% - Accent5 2 4 2" xfId="220" xr:uid="{00000000-0005-0000-0000-0000DB000000}"/>
    <cellStyle name="20% - Accent5 2 4 2 2" xfId="2848" xr:uid="{78DEF792-8EEF-43D0-AEBF-C8EC51C902B1}"/>
    <cellStyle name="20% - Accent5 2 4 3" xfId="2847" xr:uid="{93A74AC4-B294-4CC4-9A2E-D757D6415646}"/>
    <cellStyle name="20% - Accent5 2 5" xfId="221" xr:uid="{00000000-0005-0000-0000-0000DC000000}"/>
    <cellStyle name="20% - Accent5 2 5 2" xfId="2849" xr:uid="{F9758236-5834-4BA9-9118-F25D26C38624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2 2" xfId="2850" xr:uid="{DB59B9C7-6501-4301-9FCA-ADC3F4D7F70C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4 2 2" xfId="3059" xr:uid="{9DF38D79-1ACE-495D-9A36-5A9E4DEADCEC}"/>
    <cellStyle name="20% - Accent5 4 2 3" xfId="2414" xr:uid="{805350BB-AA8D-470A-B2E9-470F49E8141E}"/>
    <cellStyle name="20% - Accent5 5" xfId="228" xr:uid="{00000000-0005-0000-0000-0000E3000000}"/>
    <cellStyle name="20% - Accent5 5 2" xfId="229" xr:uid="{00000000-0005-0000-0000-0000E4000000}"/>
    <cellStyle name="20% - Accent5 5 2 2" xfId="3060" xr:uid="{D2CFD87A-B75F-405D-8A34-862234CA8E40}"/>
    <cellStyle name="20% - Accent5 5 2 3" xfId="2415" xr:uid="{A0E59457-5F82-4BB3-8A10-EAF22FDD83D2}"/>
    <cellStyle name="20% - Accent5 6" xfId="230" xr:uid="{00000000-0005-0000-0000-0000E5000000}"/>
    <cellStyle name="20% - Accent5 6 2" xfId="231" xr:uid="{00000000-0005-0000-0000-0000E6000000}"/>
    <cellStyle name="20% - Accent5 6 2 2" xfId="2851" xr:uid="{1962973C-5141-4016-85C4-96253C0F96F7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2 2 2" xfId="2853" xr:uid="{C3D1E4FA-7B60-4DF2-B3CF-7DC24B540551}"/>
    <cellStyle name="20% - Accent6 2 2 3" xfId="2852" xr:uid="{60789912-86A6-4389-923C-8DDCB00E3883}"/>
    <cellStyle name="20% - Accent6 2 3" xfId="243" xr:uid="{00000000-0005-0000-0000-0000F2000000}"/>
    <cellStyle name="20% - Accent6 2 3 2" xfId="244" xr:uid="{00000000-0005-0000-0000-0000F3000000}"/>
    <cellStyle name="20% - Accent6 2 3 2 2" xfId="2855" xr:uid="{ABEAA3F5-636D-4685-94B1-68656BDA0DF5}"/>
    <cellStyle name="20% - Accent6 2 3 3" xfId="2854" xr:uid="{ED487556-F4E0-48F5-9D2A-29F7088BF4BE}"/>
    <cellStyle name="20% - Accent6 2 4" xfId="245" xr:uid="{00000000-0005-0000-0000-0000F4000000}"/>
    <cellStyle name="20% - Accent6 2 4 2" xfId="246" xr:uid="{00000000-0005-0000-0000-0000F5000000}"/>
    <cellStyle name="20% - Accent6 2 4 2 2" xfId="2857" xr:uid="{9B2ED635-CD32-4FA1-8EBF-5AF7D031AE8A}"/>
    <cellStyle name="20% - Accent6 2 4 3" xfId="2856" xr:uid="{317C9B43-2591-4A2F-A4BD-A169F9BC85A2}"/>
    <cellStyle name="20% - Accent6 2 5" xfId="247" xr:uid="{00000000-0005-0000-0000-0000F6000000}"/>
    <cellStyle name="20% - Accent6 2 5 2" xfId="2858" xr:uid="{7D063221-F838-4D74-8CD0-72AE6FBD546C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2 2" xfId="2859" xr:uid="{56854FFF-544E-45CB-A3C0-428A183DAD11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4 2 2" xfId="3061" xr:uid="{2B01D7B6-9705-4F01-A24D-24C33706B5DD}"/>
    <cellStyle name="20% - Accent6 4 2 3" xfId="2416" xr:uid="{D8E19B3A-09F1-4EF2-9DAB-F169FEB59ED7}"/>
    <cellStyle name="20% - Accent6 5" xfId="254" xr:uid="{00000000-0005-0000-0000-0000FD000000}"/>
    <cellStyle name="20% - Accent6 5 2" xfId="255" xr:uid="{00000000-0005-0000-0000-0000FE000000}"/>
    <cellStyle name="20% - Accent6 5 2 2" xfId="3062" xr:uid="{E7A28894-C41A-4BA5-BCD8-9AB3C33DEDDD}"/>
    <cellStyle name="20% - Accent6 5 2 3" xfId="2417" xr:uid="{EBFABD57-AC11-4083-8165-CA5557AFAEC0}"/>
    <cellStyle name="20% - Accent6 6" xfId="256" xr:uid="{00000000-0005-0000-0000-0000FF000000}"/>
    <cellStyle name="20% - Accent6 6 2" xfId="257" xr:uid="{00000000-0005-0000-0000-000000010000}"/>
    <cellStyle name="20% - Accent6 6 2 2" xfId="2860" xr:uid="{837FDFDD-3A2E-4F59-BFC5-B97F53129B4A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2 2 2" xfId="2862" xr:uid="{DF4E6FAE-DC2E-4127-B95E-9190E15A4C3F}"/>
    <cellStyle name="40% - Accent1 2 2 3" xfId="2861" xr:uid="{1F4482E2-D393-4625-9598-AC8FD5B9A332}"/>
    <cellStyle name="40% - Accent1 2 3" xfId="272" xr:uid="{00000000-0005-0000-0000-00000F010000}"/>
    <cellStyle name="40% - Accent1 2 3 2" xfId="273" xr:uid="{00000000-0005-0000-0000-000010010000}"/>
    <cellStyle name="40% - Accent1 2 3 2 2" xfId="2864" xr:uid="{3B999EC0-CA70-4F40-9AB7-AA7AEFD19EBE}"/>
    <cellStyle name="40% - Accent1 2 3 3" xfId="2863" xr:uid="{A87569E4-2A4B-4BD7-A04D-B89B71359E0D}"/>
    <cellStyle name="40% - Accent1 2 4" xfId="274" xr:uid="{00000000-0005-0000-0000-000011010000}"/>
    <cellStyle name="40% - Accent1 2 4 2" xfId="275" xr:uid="{00000000-0005-0000-0000-000012010000}"/>
    <cellStyle name="40% - Accent1 2 4 2 2" xfId="2866" xr:uid="{C728B8B8-5A0F-46B3-A9BD-00D0A7CF262E}"/>
    <cellStyle name="40% - Accent1 2 4 3" xfId="2865" xr:uid="{3C8ED2F6-776E-458B-B506-373AEDC4546A}"/>
    <cellStyle name="40% - Accent1 2 5" xfId="276" xr:uid="{00000000-0005-0000-0000-000013010000}"/>
    <cellStyle name="40% - Accent1 2 5 2" xfId="2867" xr:uid="{18F3BC61-E40B-4A00-B1B0-3218431963B8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2 2" xfId="2868" xr:uid="{46A12643-350B-499B-B170-842D7508FFAC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4 2 2" xfId="3063" xr:uid="{479E32B3-9D7C-4EB8-8954-E880B3C1EA36}"/>
    <cellStyle name="40% - Accent1 4 2 3" xfId="2418" xr:uid="{CFB2B1F8-8823-4643-801E-7F16058D5388}"/>
    <cellStyle name="40% - Accent1 5" xfId="283" xr:uid="{00000000-0005-0000-0000-00001A010000}"/>
    <cellStyle name="40% - Accent1 5 2" xfId="284" xr:uid="{00000000-0005-0000-0000-00001B010000}"/>
    <cellStyle name="40% - Accent1 5 2 2" xfId="3064" xr:uid="{F8E470CB-32CA-4E9A-BC7B-969EF1B5E348}"/>
    <cellStyle name="40% - Accent1 5 2 3" xfId="2419" xr:uid="{FA29D84F-88DE-4D93-ADC9-335CBF8C4D31}"/>
    <cellStyle name="40% - Accent1 6" xfId="285" xr:uid="{00000000-0005-0000-0000-00001C010000}"/>
    <cellStyle name="40% - Accent1 6 2" xfId="286" xr:uid="{00000000-0005-0000-0000-00001D010000}"/>
    <cellStyle name="40% - Accent1 6 2 2" xfId="2869" xr:uid="{F856A452-4F86-4D81-9AAC-D3AE12468A0E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2 2 2" xfId="2871" xr:uid="{9208B541-B38E-4D60-A0AE-06B84173F902}"/>
    <cellStyle name="40% - Accent2 2 2 3" xfId="2870" xr:uid="{8D301648-BFA2-4B2B-8116-9B67F5EB5CBE}"/>
    <cellStyle name="40% - Accent2 2 3" xfId="298" xr:uid="{00000000-0005-0000-0000-000029010000}"/>
    <cellStyle name="40% - Accent2 2 3 2" xfId="299" xr:uid="{00000000-0005-0000-0000-00002A010000}"/>
    <cellStyle name="40% - Accent2 2 3 2 2" xfId="2873" xr:uid="{FAF9964E-567B-4ACB-88B2-2704005A01CF}"/>
    <cellStyle name="40% - Accent2 2 3 3" xfId="2872" xr:uid="{1A421418-DEF8-4D55-AAA3-18025B8D199B}"/>
    <cellStyle name="40% - Accent2 2 4" xfId="300" xr:uid="{00000000-0005-0000-0000-00002B010000}"/>
    <cellStyle name="40% - Accent2 2 4 2" xfId="301" xr:uid="{00000000-0005-0000-0000-00002C010000}"/>
    <cellStyle name="40% - Accent2 2 4 2 2" xfId="2875" xr:uid="{6B652335-6D69-4D1B-B84B-F7447ABD0290}"/>
    <cellStyle name="40% - Accent2 2 4 3" xfId="2874" xr:uid="{FEE0C4BB-047C-4D83-AD20-51FD6CC6AA5C}"/>
    <cellStyle name="40% - Accent2 2 5" xfId="302" xr:uid="{00000000-0005-0000-0000-00002D010000}"/>
    <cellStyle name="40% - Accent2 2 5 2" xfId="2876" xr:uid="{13453792-8ABE-4E2A-8271-358E1A0647B7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2 2" xfId="2877" xr:uid="{2DB827BE-4AD1-4801-A7D9-48BFF6123A5D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4 2 2" xfId="3065" xr:uid="{2BFA48F8-9E32-422A-B2D7-82BE397CA503}"/>
    <cellStyle name="40% - Accent2 4 2 3" xfId="2420" xr:uid="{512067EA-4A08-494D-A912-C10A710B6FE4}"/>
    <cellStyle name="40% - Accent2 5" xfId="309" xr:uid="{00000000-0005-0000-0000-000034010000}"/>
    <cellStyle name="40% - Accent2 5 2" xfId="310" xr:uid="{00000000-0005-0000-0000-000035010000}"/>
    <cellStyle name="40% - Accent2 5 2 2" xfId="3066" xr:uid="{B0C8635D-08D5-4441-982E-793898B064D5}"/>
    <cellStyle name="40% - Accent2 5 2 3" xfId="2421" xr:uid="{B012F6BC-00CC-415E-B267-D612761BB079}"/>
    <cellStyle name="40% - Accent2 6" xfId="311" xr:uid="{00000000-0005-0000-0000-000036010000}"/>
    <cellStyle name="40% - Accent2 6 2" xfId="312" xr:uid="{00000000-0005-0000-0000-000037010000}"/>
    <cellStyle name="40% - Accent2 6 2 2" xfId="2878" xr:uid="{80DA9802-242C-4E14-ABC5-E5C7B940B03C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2 2 2" xfId="2880" xr:uid="{D5FADD95-0282-4209-B477-0CF230DF50B7}"/>
    <cellStyle name="40% - Accent3 2 2 3" xfId="2879" xr:uid="{2C0C4958-3291-4A8D-A0C8-7962B661BA75}"/>
    <cellStyle name="40% - Accent3 2 3" xfId="324" xr:uid="{00000000-0005-0000-0000-000043010000}"/>
    <cellStyle name="40% - Accent3 2 3 2" xfId="325" xr:uid="{00000000-0005-0000-0000-000044010000}"/>
    <cellStyle name="40% - Accent3 2 3 2 2" xfId="2882" xr:uid="{DFC1914F-2A73-46F5-A0BC-AD7B1AB7624A}"/>
    <cellStyle name="40% - Accent3 2 3 3" xfId="2881" xr:uid="{2836A800-3063-41EB-BDFD-AE72FB61CEAE}"/>
    <cellStyle name="40% - Accent3 2 4" xfId="326" xr:uid="{00000000-0005-0000-0000-000045010000}"/>
    <cellStyle name="40% - Accent3 2 4 2" xfId="327" xr:uid="{00000000-0005-0000-0000-000046010000}"/>
    <cellStyle name="40% - Accent3 2 4 2 2" xfId="2884" xr:uid="{17A5A5F8-4815-4602-8274-BF6E0CEE0148}"/>
    <cellStyle name="40% - Accent3 2 4 3" xfId="2883" xr:uid="{D7334F7F-4DD4-42A3-B658-9D1EDE762D48}"/>
    <cellStyle name="40% - Accent3 2 5" xfId="328" xr:uid="{00000000-0005-0000-0000-000047010000}"/>
    <cellStyle name="40% - Accent3 2 5 2" xfId="2885" xr:uid="{FD384608-8C88-434E-A56B-D6B9F49CE93B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2 2" xfId="2886" xr:uid="{4E49223A-AB08-4D62-B37A-EBBB615D8F9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4 2 2" xfId="3067" xr:uid="{FB15286A-70E9-4111-900B-AFA0BE829515}"/>
    <cellStyle name="40% - Accent3 4 2 3" xfId="2422" xr:uid="{3D469ACB-4CDC-45A1-B74A-CB612E2B60E2}"/>
    <cellStyle name="40% - Accent3 5" xfId="335" xr:uid="{00000000-0005-0000-0000-00004E010000}"/>
    <cellStyle name="40% - Accent3 5 2" xfId="336" xr:uid="{00000000-0005-0000-0000-00004F010000}"/>
    <cellStyle name="40% - Accent3 5 2 2" xfId="3068" xr:uid="{EE5FEA48-CB40-4ECF-9A7A-477B7C600727}"/>
    <cellStyle name="40% - Accent3 5 2 3" xfId="2423" xr:uid="{3046B5A9-4900-4798-9E6F-069C95E28464}"/>
    <cellStyle name="40% - Accent3 6" xfId="337" xr:uid="{00000000-0005-0000-0000-000050010000}"/>
    <cellStyle name="40% - Accent3 6 2" xfId="338" xr:uid="{00000000-0005-0000-0000-000051010000}"/>
    <cellStyle name="40% - Accent3 6 2 2" xfId="2887" xr:uid="{1DC21398-6F6C-4609-B1E1-06ACA0E50C1A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2 2 2" xfId="2889" xr:uid="{7C05470A-3C47-4A72-9654-A004177452AC}"/>
    <cellStyle name="40% - Accent4 2 2 3" xfId="2888" xr:uid="{D62E46A5-CDD4-4297-9A12-C5EE256D4A83}"/>
    <cellStyle name="40% - Accent4 2 3" xfId="350" xr:uid="{00000000-0005-0000-0000-00005D010000}"/>
    <cellStyle name="40% - Accent4 2 3 2" xfId="351" xr:uid="{00000000-0005-0000-0000-00005E010000}"/>
    <cellStyle name="40% - Accent4 2 3 2 2" xfId="2891" xr:uid="{CA7DBD67-1343-43AE-B89A-ACB55FB00D66}"/>
    <cellStyle name="40% - Accent4 2 3 3" xfId="2890" xr:uid="{22CF9C54-9A8A-45A1-B1EE-5EA36DF9C66D}"/>
    <cellStyle name="40% - Accent4 2 4" xfId="352" xr:uid="{00000000-0005-0000-0000-00005F010000}"/>
    <cellStyle name="40% - Accent4 2 4 2" xfId="353" xr:uid="{00000000-0005-0000-0000-000060010000}"/>
    <cellStyle name="40% - Accent4 2 4 2 2" xfId="2893" xr:uid="{66D145C9-CB52-4F53-BFF2-CFC7F647E5FE}"/>
    <cellStyle name="40% - Accent4 2 4 3" xfId="2892" xr:uid="{511D68E4-70FB-43FE-9F0A-A33A2928F295}"/>
    <cellStyle name="40% - Accent4 2 5" xfId="354" xr:uid="{00000000-0005-0000-0000-000061010000}"/>
    <cellStyle name="40% - Accent4 2 5 2" xfId="2894" xr:uid="{6898529A-775C-43C3-A59D-FD69F439E153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2 2" xfId="2895" xr:uid="{D5BC3AE2-0654-4871-B07F-A4F5C59013CC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4 2 2" xfId="3069" xr:uid="{AB28C612-AD20-4772-9EDA-F46F07B23637}"/>
    <cellStyle name="40% - Accent4 4 2 3" xfId="2424" xr:uid="{5F45422B-5693-4A28-800D-136EF9589777}"/>
    <cellStyle name="40% - Accent4 5" xfId="361" xr:uid="{00000000-0005-0000-0000-000068010000}"/>
    <cellStyle name="40% - Accent4 5 2" xfId="362" xr:uid="{00000000-0005-0000-0000-000069010000}"/>
    <cellStyle name="40% - Accent4 5 2 2" xfId="3070" xr:uid="{C299EC39-469F-4A98-8CEB-CB031CBA5F06}"/>
    <cellStyle name="40% - Accent4 5 2 3" xfId="2425" xr:uid="{4A69ED30-45E8-4A84-BA4E-4101BF70AFA6}"/>
    <cellStyle name="40% - Accent4 6" xfId="363" xr:uid="{00000000-0005-0000-0000-00006A010000}"/>
    <cellStyle name="40% - Accent4 6 2" xfId="364" xr:uid="{00000000-0005-0000-0000-00006B010000}"/>
    <cellStyle name="40% - Accent4 6 2 2" xfId="2896" xr:uid="{98B69D60-6A9D-4E34-929D-64E8C31A9BB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2 2 2" xfId="2898" xr:uid="{4342BCCE-676D-4984-9D4E-A4BD4165EEFF}"/>
    <cellStyle name="40% - Accent5 2 2 3" xfId="2897" xr:uid="{F1D292E0-AE50-44E7-88C7-5B339AC4010D}"/>
    <cellStyle name="40% - Accent5 2 3" xfId="376" xr:uid="{00000000-0005-0000-0000-000077010000}"/>
    <cellStyle name="40% - Accent5 2 3 2" xfId="377" xr:uid="{00000000-0005-0000-0000-000078010000}"/>
    <cellStyle name="40% - Accent5 2 3 2 2" xfId="2900" xr:uid="{9C479D98-B90E-47C0-9F7E-4F75DC10A3A5}"/>
    <cellStyle name="40% - Accent5 2 3 3" xfId="2899" xr:uid="{1E98F421-5F58-4E60-8536-BD9813D0B8D8}"/>
    <cellStyle name="40% - Accent5 2 4" xfId="378" xr:uid="{00000000-0005-0000-0000-000079010000}"/>
    <cellStyle name="40% - Accent5 2 4 2" xfId="379" xr:uid="{00000000-0005-0000-0000-00007A010000}"/>
    <cellStyle name="40% - Accent5 2 4 2 2" xfId="2902" xr:uid="{38771793-2C61-4F46-8236-AD38C4ABAC3D}"/>
    <cellStyle name="40% - Accent5 2 4 3" xfId="2901" xr:uid="{1169D35D-070D-4654-859A-FA734E40F845}"/>
    <cellStyle name="40% - Accent5 2 5" xfId="380" xr:uid="{00000000-0005-0000-0000-00007B010000}"/>
    <cellStyle name="40% - Accent5 2 5 2" xfId="2903" xr:uid="{4EA3D847-04AC-4544-95B2-CAA486E5A2DF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2 2" xfId="2904" xr:uid="{4E6B9915-9FB1-4E62-B044-0120E1F256D6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4 2 2" xfId="3071" xr:uid="{859BB9F3-4B0E-48DB-8658-1E3B48A92AC2}"/>
    <cellStyle name="40% - Accent5 4 2 3" xfId="2426" xr:uid="{738EF9A6-3CFA-4BCC-96E9-0D36153DB919}"/>
    <cellStyle name="40% - Accent5 5" xfId="387" xr:uid="{00000000-0005-0000-0000-000082010000}"/>
    <cellStyle name="40% - Accent5 5 2" xfId="388" xr:uid="{00000000-0005-0000-0000-000083010000}"/>
    <cellStyle name="40% - Accent5 5 2 2" xfId="3072" xr:uid="{C1D11AFF-2ED6-429A-8462-0C8E50ABA410}"/>
    <cellStyle name="40% - Accent5 5 2 3" xfId="2427" xr:uid="{46E5BED8-DABE-4BB0-BAFF-7368A38BC80C}"/>
    <cellStyle name="40% - Accent5 6" xfId="389" xr:uid="{00000000-0005-0000-0000-000084010000}"/>
    <cellStyle name="40% - Accent5 6 2" xfId="390" xr:uid="{00000000-0005-0000-0000-000085010000}"/>
    <cellStyle name="40% - Accent5 6 2 2" xfId="2905" xr:uid="{B4E59CC2-E3FF-4897-A668-2B9BD84DBE5B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2 2 2" xfId="2907" xr:uid="{03AC6307-34F0-4FAB-99AB-0A7EFB64967E}"/>
    <cellStyle name="40% - Accent6 2 2 3" xfId="2906" xr:uid="{D1E809CC-B710-46A6-8237-9CFF4BB8FB7C}"/>
    <cellStyle name="40% - Accent6 2 3" xfId="402" xr:uid="{00000000-0005-0000-0000-000091010000}"/>
    <cellStyle name="40% - Accent6 2 3 2" xfId="403" xr:uid="{00000000-0005-0000-0000-000092010000}"/>
    <cellStyle name="40% - Accent6 2 3 2 2" xfId="2909" xr:uid="{B766DC89-3C62-4931-8AFC-F08967311B3A}"/>
    <cellStyle name="40% - Accent6 2 3 3" xfId="2908" xr:uid="{5B2F8179-CC8B-4068-98F6-47F99A4A177D}"/>
    <cellStyle name="40% - Accent6 2 4" xfId="404" xr:uid="{00000000-0005-0000-0000-000093010000}"/>
    <cellStyle name="40% - Accent6 2 4 2" xfId="405" xr:uid="{00000000-0005-0000-0000-000094010000}"/>
    <cellStyle name="40% - Accent6 2 4 2 2" xfId="2911" xr:uid="{549FB525-75AE-487D-9E2E-9FE37DF2D3D0}"/>
    <cellStyle name="40% - Accent6 2 4 3" xfId="2910" xr:uid="{51CA4E06-F291-4FA8-8C07-699535F6E99A}"/>
    <cellStyle name="40% - Accent6 2 5" xfId="406" xr:uid="{00000000-0005-0000-0000-000095010000}"/>
    <cellStyle name="40% - Accent6 2 5 2" xfId="2912" xr:uid="{FB1320D8-BCAB-4577-8C59-90CB9A775B2F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2 2" xfId="2913" xr:uid="{7E30D207-EE7F-4D12-8BE8-5FE9A1BD8A59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4 2 2" xfId="3073" xr:uid="{9A671E3C-EAFE-447A-B463-82CFDA3F29DB}"/>
    <cellStyle name="40% - Accent6 4 2 3" xfId="2428" xr:uid="{6B5D0C9C-F132-43FD-AD39-19907C99BE46}"/>
    <cellStyle name="40% - Accent6 5" xfId="413" xr:uid="{00000000-0005-0000-0000-00009C010000}"/>
    <cellStyle name="40% - Accent6 5 2" xfId="414" xr:uid="{00000000-0005-0000-0000-00009D010000}"/>
    <cellStyle name="40% - Accent6 5 2 2" xfId="3074" xr:uid="{EFB2FB62-E1BE-45C8-A935-72065B89B185}"/>
    <cellStyle name="40% - Accent6 5 2 3" xfId="2429" xr:uid="{1AA7FEEF-776E-4903-9E2C-886C1D8E19F9}"/>
    <cellStyle name="40% - Accent6 6" xfId="415" xr:uid="{00000000-0005-0000-0000-00009E010000}"/>
    <cellStyle name="40% - Accent6 6 2" xfId="416" xr:uid="{00000000-0005-0000-0000-00009F010000}"/>
    <cellStyle name="40% - Accent6 6 2 2" xfId="2914" xr:uid="{F3E767CA-00FD-4ED4-A661-342381A6CCF5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b_xd878_ïൖbï൦bï൶bïආbïඖbïඦb_xd8b8_ïබb_xd928_ïෆb_xd958_ïූb_xd98c_ï෦b_xd9a8_ï෶bïฆbïถbïฦbïึbïๆb_xd9cc_ï๖b_xd9f4_ 2" xfId="2430" xr:uid="{3B3344A4-6E07-4EAE-B043-27F71D0B0DD8}"/>
    <cellStyle name="Calc Currency (0)" xfId="686" xr:uid="{00000000-0005-0000-0000-0000AD020000}"/>
    <cellStyle name="Calc Currency (0) 2" xfId="2431" xr:uid="{A2E01518-4257-4B31-B505-496716B811AF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" xfId="730" builtinId="3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1 2 3 2" xfId="2434" xr:uid="{3081D379-2B49-4317-9A57-63CE4CA7909B}"/>
    <cellStyle name="Comma 10 12" xfId="743" xr:uid="{00000000-0005-0000-0000-0000E6020000}"/>
    <cellStyle name="Comma 10 12 2" xfId="2435" xr:uid="{4D255A48-A468-4029-A903-4FE18CCAC6C3}"/>
    <cellStyle name="Comma 10 12 3" xfId="744" xr:uid="{00000000-0005-0000-0000-0000E7020000}"/>
    <cellStyle name="Comma 10 12 3 2" xfId="2436" xr:uid="{FF7D570E-75D5-4E37-8183-95F4128D5918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2 2" xfId="2439" xr:uid="{B639C6CA-2F6A-426D-AAB0-6007FB59170F}"/>
    <cellStyle name="Comma 10 2 2 3" xfId="748" xr:uid="{00000000-0005-0000-0000-0000EB020000}"/>
    <cellStyle name="Comma 10 2 2 3 2" xfId="2440" xr:uid="{0F052F5C-7566-4611-8C95-2381B3CB16E4}"/>
    <cellStyle name="Comma 10 2 2 4" xfId="2438" xr:uid="{C1449E93-A6CA-4B6D-807A-4B5292F66444}"/>
    <cellStyle name="Comma 10 2 3" xfId="749" xr:uid="{00000000-0005-0000-0000-0000EC020000}"/>
    <cellStyle name="Comma 10 2 3 2" xfId="750" xr:uid="{00000000-0005-0000-0000-0000ED020000}"/>
    <cellStyle name="Comma 10 2 3 2 2" xfId="2442" xr:uid="{5403ADF1-42ED-4D93-90D9-36376DC832B9}"/>
    <cellStyle name="Comma 10 2 3 3" xfId="751" xr:uid="{00000000-0005-0000-0000-0000EE020000}"/>
    <cellStyle name="Comma 10 2 3 3 2" xfId="2443" xr:uid="{CD697C3E-ADEF-456B-B939-96471344BA58}"/>
    <cellStyle name="Comma 10 2 3 4" xfId="2441" xr:uid="{A1367CB5-45E8-4C1D-9E2D-3BCC0317689C}"/>
    <cellStyle name="Comma 10 2 4" xfId="752" xr:uid="{00000000-0005-0000-0000-0000EF020000}"/>
    <cellStyle name="Comma 10 2 4 2" xfId="2444" xr:uid="{7A40BCF6-64C2-47CC-92F1-47D608597031}"/>
    <cellStyle name="Comma 10 2 5" xfId="753" xr:uid="{00000000-0005-0000-0000-0000F0020000}"/>
    <cellStyle name="Comma 10 2 5 2" xfId="2445" xr:uid="{856247F6-117A-4131-8AF2-2E29A9302F60}"/>
    <cellStyle name="Comma 10 2 6" xfId="2437" xr:uid="{823C4E2B-8F85-4978-874B-06DB293357FB}"/>
    <cellStyle name="Comma 10 3" xfId="754" xr:uid="{00000000-0005-0000-0000-0000F1020000}"/>
    <cellStyle name="Comma 10 3 2" xfId="2446" xr:uid="{83363EC1-C0A0-4F13-9130-AE3240645769}"/>
    <cellStyle name="Comma 10 4" xfId="755" xr:uid="{00000000-0005-0000-0000-0000F2020000}"/>
    <cellStyle name="Comma 10 4 2" xfId="756" xr:uid="{00000000-0005-0000-0000-0000F3020000}"/>
    <cellStyle name="Comma 10 4 2 2" xfId="2448" xr:uid="{D00E78DB-EADB-4B3D-AEA6-BCDC86907F42}"/>
    <cellStyle name="Comma 10 4 3" xfId="2447" xr:uid="{552C4442-BF61-4B02-BA5B-9453265857FC}"/>
    <cellStyle name="Comma 10 5" xfId="757" xr:uid="{00000000-0005-0000-0000-0000F4020000}"/>
    <cellStyle name="Comma 10 5 2" xfId="2449" xr:uid="{6969AF87-4F7B-46FB-A55D-354BB3BA4096}"/>
    <cellStyle name="Comma 10 6" xfId="2433" xr:uid="{4E37F1EB-52CE-450B-A6D2-7583EA9FF22F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2" xfId="2451" xr:uid="{F1358E4F-7A18-48FC-88F5-CD7355304E0A}"/>
    <cellStyle name="Comma 11 2 2 5 2" xfId="762" xr:uid="{00000000-0005-0000-0000-0000F9020000}"/>
    <cellStyle name="Comma 11 2 2 5 2 2" xfId="2452" xr:uid="{BF6B50CE-A706-4CF1-8D0F-4D71464D71E8}"/>
    <cellStyle name="Comma 11 3" xfId="763" xr:uid="{00000000-0005-0000-0000-0000FA020000}"/>
    <cellStyle name="Comma 11 3 2" xfId="764" xr:uid="{00000000-0005-0000-0000-0000FB020000}"/>
    <cellStyle name="Comma 11 3 2 2" xfId="2454" xr:uid="{7EDF9476-DF1F-4920-A301-9F0F9ABBDC8D}"/>
    <cellStyle name="Comma 11 3 3" xfId="2453" xr:uid="{649EBAE8-8224-4894-9DDD-B90B8E9E8300}"/>
    <cellStyle name="Comma 11 4" xfId="765" xr:uid="{00000000-0005-0000-0000-0000FC020000}"/>
    <cellStyle name="Comma 11 4 2" xfId="2455" xr:uid="{F4D488C7-4E50-4961-96E3-9655321FB616}"/>
    <cellStyle name="Comma 11 5" xfId="2450" xr:uid="{D56C7F80-22A9-4715-9461-10C4B277B19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2 2 2" xfId="2915" xr:uid="{F4A3D683-883E-45CB-8F5A-7F5BF8D126D0}"/>
    <cellStyle name="Comma 12 2 2 3" xfId="2458" xr:uid="{EDCA5801-01DE-421A-9FE1-C289E0CE0C9F}"/>
    <cellStyle name="Comma 12 2 3" xfId="2457" xr:uid="{A35A9DB3-1934-42B3-8DC8-D8B699CDDBC9}"/>
    <cellStyle name="Comma 12 3" xfId="769" xr:uid="{00000000-0005-0000-0000-000000030000}"/>
    <cellStyle name="Comma 12 3 2" xfId="2459" xr:uid="{4F674A95-17FD-438F-B3B9-302E5E120780}"/>
    <cellStyle name="Comma 12 4" xfId="2456" xr:uid="{A87023F2-F45E-40B0-811D-BAEFB1DFAC8E}"/>
    <cellStyle name="Comma 12 6" xfId="770" xr:uid="{00000000-0005-0000-0000-000001030000}"/>
    <cellStyle name="Comma 12 6 2" xfId="2460" xr:uid="{620E8999-655A-4F9C-8F9C-A54DC5E95242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2 2" xfId="2462" xr:uid="{095EDC5B-5E56-4D57-99C1-75DC5D51AD53}"/>
    <cellStyle name="Comma 13 2 3" xfId="774" xr:uid="{00000000-0005-0000-0000-000005030000}"/>
    <cellStyle name="Comma 13 2 3 2" xfId="2916" xr:uid="{7061CBF7-4116-4B6E-929E-B971B6330588}"/>
    <cellStyle name="Comma 13 2 3 3" xfId="2463" xr:uid="{676107BE-FE6E-4786-8041-C606F8DD4F55}"/>
    <cellStyle name="Comma 13 3" xfId="775" xr:uid="{00000000-0005-0000-0000-000006030000}"/>
    <cellStyle name="Comma 13 3 2" xfId="2464" xr:uid="{B786DE2E-7834-4C40-9CB4-0E9BA7A188A9}"/>
    <cellStyle name="Comma 13 4" xfId="2461" xr:uid="{6451A24A-CED1-4A74-AC98-11F6369F139B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 2 2" xfId="2466" xr:uid="{6514F565-1E94-4049-B9A2-784640030081}"/>
    <cellStyle name="Comma 14 3" xfId="2465" xr:uid="{E481F52D-AD48-433D-8340-BC6B5FD0EA88}"/>
    <cellStyle name="Comma 144" xfId="779" xr:uid="{00000000-0005-0000-0000-00000A030000}"/>
    <cellStyle name="Comma 144 2" xfId="780" xr:uid="{00000000-0005-0000-0000-00000B030000}"/>
    <cellStyle name="Comma 144 2 2" xfId="2468" xr:uid="{4C537496-A610-4930-98BC-B1CC27E2F6C9}"/>
    <cellStyle name="Comma 144 3" xfId="2467" xr:uid="{050532D9-35F1-4910-B9D3-570F6A7AC5B8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5 2 2 2" xfId="2471" xr:uid="{53B8A9BC-B100-4A00-8E8C-527C2CC929D7}"/>
    <cellStyle name="Comma 15 2 3" xfId="2470" xr:uid="{E86EAB38-4A9B-42A4-8739-8B326BD0201A}"/>
    <cellStyle name="Comma 15 3" xfId="2469" xr:uid="{67E446C8-B453-4EAF-9EF5-3B06C22FB5C8}"/>
    <cellStyle name="Comma 16" xfId="784" xr:uid="{00000000-0005-0000-0000-00000F030000}"/>
    <cellStyle name="Comma 16 2" xfId="785" xr:uid="{00000000-0005-0000-0000-000010030000}"/>
    <cellStyle name="Comma 16 2 2" xfId="2473" xr:uid="{A5262AEC-5F7C-4FEB-981F-087A2B3D8C24}"/>
    <cellStyle name="Comma 16 3" xfId="2472" xr:uid="{C39653D4-25E7-4204-9E61-41A871CD7A20}"/>
    <cellStyle name="Comma 17" xfId="786" xr:uid="{00000000-0005-0000-0000-000011030000}"/>
    <cellStyle name="Comma 17 2" xfId="787" xr:uid="{00000000-0005-0000-0000-000012030000}"/>
    <cellStyle name="Comma 17 2 2" xfId="2475" xr:uid="{F1512A97-576A-44FC-A162-C681D415BCAF}"/>
    <cellStyle name="Comma 17 3" xfId="2474" xr:uid="{0D2AB00F-945F-411A-A6D4-41D6BF4C52CE}"/>
    <cellStyle name="Comma 18" xfId="788" xr:uid="{00000000-0005-0000-0000-000013030000}"/>
    <cellStyle name="Comma 18 2" xfId="789" xr:uid="{00000000-0005-0000-0000-000014030000}"/>
    <cellStyle name="Comma 18 2 2" xfId="2477" xr:uid="{48D785BF-CD5B-45A7-8137-C8A0E25B8C19}"/>
    <cellStyle name="Comma 18 3" xfId="2476" xr:uid="{554EB452-C47E-47A0-BF73-5C468A6D81CF}"/>
    <cellStyle name="Comma 19" xfId="790" xr:uid="{00000000-0005-0000-0000-000015030000}"/>
    <cellStyle name="Comma 19 2" xfId="791" xr:uid="{00000000-0005-0000-0000-000016030000}"/>
    <cellStyle name="Comma 19 2 2" xfId="2479" xr:uid="{60A7D55E-BC04-45E3-B71A-72DF679E1617}"/>
    <cellStyle name="Comma 19 3" xfId="2478" xr:uid="{E979A2FA-71FA-44E5-848D-B1C7ED2DA1B6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0 2" xfId="2481" xr:uid="{57A563FF-F131-4BD4-A1CE-ECB2BF096DBF}"/>
    <cellStyle name="Comma 2 11" xfId="795" xr:uid="{00000000-0005-0000-0000-00001A030000}"/>
    <cellStyle name="Comma 2 11 2" xfId="2482" xr:uid="{ECD15A13-216F-481A-A72A-E9D929300220}"/>
    <cellStyle name="Comma 2 12" xfId="796" xr:uid="{00000000-0005-0000-0000-00001B030000}"/>
    <cellStyle name="Comma 2 12 2" xfId="2483" xr:uid="{50370904-2E8C-4915-86D1-5CA9AC073292}"/>
    <cellStyle name="Comma 2 13" xfId="797" xr:uid="{00000000-0005-0000-0000-00001C030000}"/>
    <cellStyle name="Comma 2 13 2" xfId="2484" xr:uid="{BCD67348-E368-47EB-835C-23323BDF04BE}"/>
    <cellStyle name="Comma 2 14" xfId="798" xr:uid="{00000000-0005-0000-0000-00001D030000}"/>
    <cellStyle name="Comma 2 14 2" xfId="2485" xr:uid="{E0D4706E-6E54-4C9B-847C-BA4A55026E0B}"/>
    <cellStyle name="Comma 2 15" xfId="799" xr:uid="{00000000-0005-0000-0000-00001E030000}"/>
    <cellStyle name="Comma 2 15 2" xfId="2486" xr:uid="{6FD0ED61-3CBD-4DD1-8918-BDF0FB74CBEA}"/>
    <cellStyle name="Comma 2 16" xfId="800" xr:uid="{00000000-0005-0000-0000-00001F030000}"/>
    <cellStyle name="Comma 2 16 2" xfId="2487" xr:uid="{0F2F4CE1-3DD1-4CAF-819A-F88C411DDD7F}"/>
    <cellStyle name="Comma 2 17" xfId="801" xr:uid="{00000000-0005-0000-0000-000020030000}"/>
    <cellStyle name="Comma 2 17 2" xfId="2488" xr:uid="{C59F7EBF-6ABF-4A6B-BCBE-5061D54116EA}"/>
    <cellStyle name="Comma 2 18" xfId="802" xr:uid="{00000000-0005-0000-0000-000021030000}"/>
    <cellStyle name="Comma 2 18 2" xfId="2489" xr:uid="{734AA3EF-AD04-4126-9AF9-C2001482ACF2}"/>
    <cellStyle name="Comma 2 19" xfId="803" xr:uid="{00000000-0005-0000-0000-000022030000}"/>
    <cellStyle name="Comma 2 19 2" xfId="2490" xr:uid="{2C7E9D13-A779-4684-AA2A-DFC47F842294}"/>
    <cellStyle name="Comma 2 2" xfId="804" xr:uid="{00000000-0005-0000-0000-000023030000}"/>
    <cellStyle name="Comma 2 2 10" xfId="805" xr:uid="{00000000-0005-0000-0000-000024030000}"/>
    <cellStyle name="Comma 2 2 10 2" xfId="2492" xr:uid="{02FA9200-B726-4B21-9659-A4CBAE790C89}"/>
    <cellStyle name="Comma 2 2 11" xfId="806" xr:uid="{00000000-0005-0000-0000-000025030000}"/>
    <cellStyle name="Comma 2 2 11 2" xfId="2493" xr:uid="{AE32DF3F-629B-4D04-A538-D7B98E390546}"/>
    <cellStyle name="Comma 2 2 12" xfId="2491" xr:uid="{52C19110-3AED-4B3D-A1AD-2692EE0A89E9}"/>
    <cellStyle name="Comma 2 2 2" xfId="807" xr:uid="{00000000-0005-0000-0000-000026030000}"/>
    <cellStyle name="Comma 2 2 2 10" xfId="2494" xr:uid="{3EA2EB04-81B8-41F2-8AC3-BBBD2EA01B42}"/>
    <cellStyle name="Comma 2 2 2 2" xfId="808" xr:uid="{00000000-0005-0000-0000-000027030000}"/>
    <cellStyle name="Comma 2 2 2 2 2" xfId="2495" xr:uid="{C049222C-F79F-41D0-A4E7-A1A32E4D8FE9}"/>
    <cellStyle name="Comma 2 2 2 3" xfId="809" xr:uid="{00000000-0005-0000-0000-000028030000}"/>
    <cellStyle name="Comma 2 2 2 3 2" xfId="2496" xr:uid="{FA80D262-61DA-4A75-B540-E00AB7C2D46A}"/>
    <cellStyle name="Comma 2 2 2 4" xfId="810" xr:uid="{00000000-0005-0000-0000-000029030000}"/>
    <cellStyle name="Comma 2 2 2 4 2" xfId="2497" xr:uid="{E8CFEFDD-030A-46F9-ABE4-5B133CBC2BE1}"/>
    <cellStyle name="Comma 2 2 2 5" xfId="811" xr:uid="{00000000-0005-0000-0000-00002A030000}"/>
    <cellStyle name="Comma 2 2 2 5 2" xfId="2498" xr:uid="{0AD81F02-E450-4B7A-ABA8-15057E150361}"/>
    <cellStyle name="Comma 2 2 2 6" xfId="812" xr:uid="{00000000-0005-0000-0000-00002B030000}"/>
    <cellStyle name="Comma 2 2 2 6 2" xfId="2499" xr:uid="{D84F732E-F29E-4EA6-8E07-A9FFA82058BA}"/>
    <cellStyle name="Comma 2 2 2 7" xfId="813" xr:uid="{00000000-0005-0000-0000-00002C030000}"/>
    <cellStyle name="Comma 2 2 2 7 2" xfId="2500" xr:uid="{60E0D2AA-6EF1-4263-BC0E-959D022CAFD9}"/>
    <cellStyle name="Comma 2 2 2 8" xfId="814" xr:uid="{00000000-0005-0000-0000-00002D030000}"/>
    <cellStyle name="Comma 2 2 2 8 2" xfId="2501" xr:uid="{81564A8C-CDF7-484F-89FA-F99F2B4C4FB6}"/>
    <cellStyle name="Comma 2 2 2 9" xfId="815" xr:uid="{00000000-0005-0000-0000-00002E030000}"/>
    <cellStyle name="Comma 2 2 2 9 2" xfId="2502" xr:uid="{2A4555A2-50F2-47B1-8CC7-15C6788FD311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2 2" xfId="2503" xr:uid="{1CB996F5-DA84-4F43-97DC-81FD133E011E}"/>
    <cellStyle name="Comma 2 2 4 3" xfId="821" xr:uid="{00000000-0005-0000-0000-000034030000}"/>
    <cellStyle name="Comma 2 2 4 3 2" xfId="2504" xr:uid="{F4279C84-426C-4304-BFCF-34ABBCAD3A43}"/>
    <cellStyle name="Comma 2 2 4 4" xfId="822" xr:uid="{00000000-0005-0000-0000-000035030000}"/>
    <cellStyle name="Comma 2 2 4 4 2" xfId="2505" xr:uid="{9329C7D8-D7EF-458B-A096-AA5BAE832827}"/>
    <cellStyle name="Comma 2 2 5" xfId="823" xr:uid="{00000000-0005-0000-0000-000036030000}"/>
    <cellStyle name="Comma 2 2 5 2" xfId="824" xr:uid="{00000000-0005-0000-0000-000037030000}"/>
    <cellStyle name="Comma 2 2 5 2 2" xfId="2507" xr:uid="{F87DBD07-8140-4F45-AFBA-3A66E9F14E92}"/>
    <cellStyle name="Comma 2 2 5 3" xfId="825" xr:uid="{00000000-0005-0000-0000-000038030000}"/>
    <cellStyle name="Comma 2 2 5 3 2" xfId="2917" xr:uid="{50E16E31-23E5-473F-A832-F34C1FF020A7}"/>
    <cellStyle name="Comma 2 2 5 3 3" xfId="2508" xr:uid="{782F7F9C-0F7E-4198-9338-6F75451274EF}"/>
    <cellStyle name="Comma 2 2 5 4" xfId="2506" xr:uid="{0BB1E350-C3D8-419B-A134-C82E1A892B24}"/>
    <cellStyle name="Comma 2 2 6" xfId="826" xr:uid="{00000000-0005-0000-0000-000039030000}"/>
    <cellStyle name="Comma 2 2 6 2" xfId="2509" xr:uid="{685A002A-E4D8-4402-817C-C8C8739C6D6B}"/>
    <cellStyle name="Comma 2 2 7" xfId="827" xr:uid="{00000000-0005-0000-0000-00003A030000}"/>
    <cellStyle name="Comma 2 2 7 2" xfId="2510" xr:uid="{C01ED9BC-5340-4D5B-B690-75D86DAFEFD3}"/>
    <cellStyle name="Comma 2 2 8" xfId="828" xr:uid="{00000000-0005-0000-0000-00003B030000}"/>
    <cellStyle name="Comma 2 2 8 2" xfId="2511" xr:uid="{90BE3EBE-B320-4964-A8BA-DA1F5C053819}"/>
    <cellStyle name="Comma 2 2 9" xfId="829" xr:uid="{00000000-0005-0000-0000-00003C030000}"/>
    <cellStyle name="Comma 2 2 9 2" xfId="2512" xr:uid="{D167E4B1-1F18-4274-A3C4-7A385DC99F52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1 2" xfId="2513" xr:uid="{4F33C003-AA6A-423A-900F-C911F9C18BC7}"/>
    <cellStyle name="Comma 2 22" xfId="833" xr:uid="{00000000-0005-0000-0000-000040030000}"/>
    <cellStyle name="Comma 2 22 2" xfId="834" xr:uid="{00000000-0005-0000-0000-000041030000}"/>
    <cellStyle name="Comma 2 22 2 2" xfId="2515" xr:uid="{8B3D2FB2-33EC-4656-A4B3-2DA0A4ABA461}"/>
    <cellStyle name="Comma 2 22 3" xfId="2514" xr:uid="{108C0E77-0851-4EF1-B93B-6D6BCDDAD7BE}"/>
    <cellStyle name="Comma 2 23" xfId="835" xr:uid="{00000000-0005-0000-0000-000042030000}"/>
    <cellStyle name="Comma 2 23 2" xfId="836" xr:uid="{00000000-0005-0000-0000-000043030000}"/>
    <cellStyle name="Comma 2 23 2 2" xfId="2517" xr:uid="{5EFA753F-D2E2-470B-B60F-4CE1901F9774}"/>
    <cellStyle name="Comma 2 23 3" xfId="2516" xr:uid="{A54087A0-1837-45E4-B22B-257A6AB8A9C6}"/>
    <cellStyle name="Comma 2 24" xfId="837" xr:uid="{00000000-0005-0000-0000-000044030000}"/>
    <cellStyle name="Comma 2 24 2" xfId="838" xr:uid="{00000000-0005-0000-0000-000045030000}"/>
    <cellStyle name="Comma 2 24 2 2" xfId="2519" xr:uid="{1868D18A-7BD0-4193-99B1-2281D85266D3}"/>
    <cellStyle name="Comma 2 24 3" xfId="2518" xr:uid="{7FE3294D-2351-40F8-83F6-253884C8CC45}"/>
    <cellStyle name="Comma 2 25" xfId="839" xr:uid="{00000000-0005-0000-0000-000046030000}"/>
    <cellStyle name="Comma 2 25 2" xfId="840" xr:uid="{00000000-0005-0000-0000-000047030000}"/>
    <cellStyle name="Comma 2 25 2 2" xfId="2521" xr:uid="{629C1BC2-1F7C-48A7-A6C1-D527C9B763B2}"/>
    <cellStyle name="Comma 2 25 3" xfId="2520" xr:uid="{9D290007-C183-432F-BA23-E5E1E4BCC1F8}"/>
    <cellStyle name="Comma 2 26" xfId="841" xr:uid="{00000000-0005-0000-0000-000048030000}"/>
    <cellStyle name="Comma 2 26 2" xfId="842" xr:uid="{00000000-0005-0000-0000-000049030000}"/>
    <cellStyle name="Comma 2 26 2 2" xfId="2523" xr:uid="{F1F254D6-2E44-4AE8-99B0-1967498A38E6}"/>
    <cellStyle name="Comma 2 26 3" xfId="2522" xr:uid="{05524B93-AECA-4ECE-A189-3CBEE7E30484}"/>
    <cellStyle name="Comma 2 27" xfId="2480" xr:uid="{46E67858-9C4E-4ECD-8E5D-035EC29C6741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2 2 2" xfId="2918" xr:uid="{FC6F7F83-8A7F-48EA-855E-3158402CEA0C}"/>
    <cellStyle name="Comma 2 3 2 2 2 2 3" xfId="2528" xr:uid="{F1473946-C66A-461B-A7E6-9A585946F42C}"/>
    <cellStyle name="Comma 2 3 2 2 2 3" xfId="2527" xr:uid="{10467CBC-BDEA-4B75-AD0A-E15CE9F13911}"/>
    <cellStyle name="Comma 2 3 2 2 3" xfId="848" xr:uid="{00000000-0005-0000-0000-00004F030000}"/>
    <cellStyle name="Comma 2 3 2 2 3 2" xfId="2919" xr:uid="{C537A75D-34EF-4C1F-9AC4-3A477AEFFBA1}"/>
    <cellStyle name="Comma 2 3 2 2 3 3" xfId="2529" xr:uid="{2F4AB294-2A15-4FD5-821F-87F7AA8754EA}"/>
    <cellStyle name="Comma 2 3 2 2 4" xfId="2526" xr:uid="{31EF1975-70BE-4369-9C88-8E5534CF1DED}"/>
    <cellStyle name="Comma 2 3 2 3" xfId="849" xr:uid="{00000000-0005-0000-0000-000050030000}"/>
    <cellStyle name="Comma 2 3 2 3 2" xfId="850" xr:uid="{00000000-0005-0000-0000-000051030000}"/>
    <cellStyle name="Comma 2 3 2 3 2 2" xfId="2920" xr:uid="{536290ED-F22F-40D1-9D6D-13F33CF8363F}"/>
    <cellStyle name="Comma 2 3 2 3 2 3" xfId="2531" xr:uid="{0D4D5844-ED02-4289-9D30-A85C35C4960C}"/>
    <cellStyle name="Comma 2 3 2 3 3" xfId="2530" xr:uid="{518F1425-AAE7-43CE-A5F7-226AACB6402E}"/>
    <cellStyle name="Comma 2 3 2 4" xfId="2525" xr:uid="{0AA94818-31BF-433C-8530-F266DB70ADD2}"/>
    <cellStyle name="Comma 2 3 3" xfId="851" xr:uid="{00000000-0005-0000-0000-000052030000}"/>
    <cellStyle name="Comma 2 3 3 2" xfId="852" xr:uid="{00000000-0005-0000-0000-000053030000}"/>
    <cellStyle name="Comma 2 3 3 2 2" xfId="2533" xr:uid="{28AE9EB7-C72D-4402-B3D4-5077C7AA2833}"/>
    <cellStyle name="Comma 2 3 3 3" xfId="853" xr:uid="{00000000-0005-0000-0000-000054030000}"/>
    <cellStyle name="Comma 2 3 3 3 2" xfId="2921" xr:uid="{4BD71A9B-D3A7-46FC-A0B7-D65B74BA472E}"/>
    <cellStyle name="Comma 2 3 3 3 3" xfId="2534" xr:uid="{DAEDBC55-3CFE-4AC2-BA0B-2DB012D6C851}"/>
    <cellStyle name="Comma 2 3 3 4" xfId="2532" xr:uid="{4CE8E5F9-C7BC-46EC-9A55-5540DA2F526B}"/>
    <cellStyle name="Comma 2 3 4" xfId="854" xr:uid="{00000000-0005-0000-0000-000055030000}"/>
    <cellStyle name="Comma 2 3 4 2" xfId="2535" xr:uid="{B213DA01-AE34-4CF4-8B1A-8716C2BAAFDC}"/>
    <cellStyle name="Comma 2 3 5" xfId="2524" xr:uid="{9D7A79C4-02CF-4009-AAD9-67F74F9216B7}"/>
    <cellStyle name="Comma 2 4" xfId="855" xr:uid="{00000000-0005-0000-0000-000056030000}"/>
    <cellStyle name="Comma 2 4 10" xfId="856" xr:uid="{00000000-0005-0000-0000-000057030000}"/>
    <cellStyle name="Comma 2 4 10 2" xfId="2537" xr:uid="{11912BA5-A7E7-4373-8E5B-DF1928EBA5B0}"/>
    <cellStyle name="Comma 2 4 11" xfId="2536" xr:uid="{F200CFE1-439B-431F-AF1A-F03381FA74DE}"/>
    <cellStyle name="Comma 2 4 2" xfId="857" xr:uid="{00000000-0005-0000-0000-000058030000}"/>
    <cellStyle name="Comma 2 4 2 2" xfId="858" xr:uid="{00000000-0005-0000-0000-000059030000}"/>
    <cellStyle name="Comma 2 4 2 2 2" xfId="2539" xr:uid="{A2452FB5-0F27-4F34-9E5A-D3E29E8DD17A}"/>
    <cellStyle name="Comma 2 4 2 3" xfId="2538" xr:uid="{F0C744C0-6E6D-48F0-A452-6BA00B1A30C8}"/>
    <cellStyle name="Comma 2 4 3" xfId="859" xr:uid="{00000000-0005-0000-0000-00005A030000}"/>
    <cellStyle name="Comma 2 4 3 2" xfId="2540" xr:uid="{CA04C6AD-D48C-455B-9CC3-1C89480C4710}"/>
    <cellStyle name="Comma 2 4 4" xfId="860" xr:uid="{00000000-0005-0000-0000-00005B030000}"/>
    <cellStyle name="Comma 2 4 4 2" xfId="2541" xr:uid="{F0C897CA-F9AF-487A-ABC0-EF426907D7C7}"/>
    <cellStyle name="Comma 2 4 5" xfId="861" xr:uid="{00000000-0005-0000-0000-00005C030000}"/>
    <cellStyle name="Comma 2 4 5 2" xfId="2542" xr:uid="{D0B7628C-3F8F-479A-8C08-7693E3F2E279}"/>
    <cellStyle name="Comma 2 4 6" xfId="862" xr:uid="{00000000-0005-0000-0000-00005D030000}"/>
    <cellStyle name="Comma 2 4 6 2" xfId="2543" xr:uid="{33DB4694-058A-403A-93D1-2EBCC9D3AB04}"/>
    <cellStyle name="Comma 2 4 7" xfId="863" xr:uid="{00000000-0005-0000-0000-00005E030000}"/>
    <cellStyle name="Comma 2 4 7 2" xfId="2544" xr:uid="{39EC7DA7-BFED-4FDE-AA2B-63FFCD0F9BB0}"/>
    <cellStyle name="Comma 2 4 8" xfId="864" xr:uid="{00000000-0005-0000-0000-00005F030000}"/>
    <cellStyle name="Comma 2 4 8 2" xfId="2545" xr:uid="{D8F288E8-0468-478C-B53C-5A80155CF9C9}"/>
    <cellStyle name="Comma 2 4 9" xfId="865" xr:uid="{00000000-0005-0000-0000-000060030000}"/>
    <cellStyle name="Comma 2 4 9 2" xfId="2546" xr:uid="{6895FEE5-468E-4A44-93F1-7C0A039D6525}"/>
    <cellStyle name="Comma 2 5" xfId="866" xr:uid="{00000000-0005-0000-0000-000061030000}"/>
    <cellStyle name="Comma 2 5 2" xfId="867" xr:uid="{00000000-0005-0000-0000-000062030000}"/>
    <cellStyle name="Comma 2 5 2 2" xfId="2548" xr:uid="{5B041171-C827-4BD4-A46C-714B0C983D66}"/>
    <cellStyle name="Comma 2 5 3" xfId="868" xr:uid="{00000000-0005-0000-0000-000063030000}"/>
    <cellStyle name="Comma 2 5 4" xfId="2547" xr:uid="{530D05D0-7CC6-4494-A74D-DCCA02CFD866}"/>
    <cellStyle name="Comma 2 6" xfId="869" xr:uid="{00000000-0005-0000-0000-000064030000}"/>
    <cellStyle name="Comma 2 6 2" xfId="870" xr:uid="{00000000-0005-0000-0000-000065030000}"/>
    <cellStyle name="Comma 2 6 2 2" xfId="2550" xr:uid="{35DBEAB5-A852-40A2-A78B-C1BB6D49A55D}"/>
    <cellStyle name="Comma 2 6 3" xfId="871" xr:uid="{00000000-0005-0000-0000-000066030000}"/>
    <cellStyle name="Comma 2 6 3 2" xfId="2922" xr:uid="{008090E7-7B6A-4024-8913-3A408D69ED73}"/>
    <cellStyle name="Comma 2 6 3 3" xfId="2551" xr:uid="{7AFDDA26-42E2-4000-BAAE-14226B3CFEAB}"/>
    <cellStyle name="Comma 2 6 4" xfId="2549" xr:uid="{4AB3DAD4-94B0-4B7D-9474-9D77B4F359DE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7 2 2 2" xfId="2923" xr:uid="{B4ABB96D-7E26-4310-9473-42775E188887}"/>
    <cellStyle name="Comma 2 7 2 2 3" xfId="2554" xr:uid="{77203971-7152-495B-BEC3-350776ED90C3}"/>
    <cellStyle name="Comma 2 7 2 3" xfId="2553" xr:uid="{0BA1C94C-03B3-4201-A348-A4D72137BC15}"/>
    <cellStyle name="Comma 2 7 3" xfId="2552" xr:uid="{F43C2EFF-2064-4F67-81E2-473029380E0F}"/>
    <cellStyle name="Comma 2 8" xfId="875" xr:uid="{00000000-0005-0000-0000-00006A030000}"/>
    <cellStyle name="Comma 2 8 2" xfId="2555" xr:uid="{2C81F290-ABFD-4BFF-9580-F15A712619F4}"/>
    <cellStyle name="Comma 2 9" xfId="876" xr:uid="{00000000-0005-0000-0000-00006B030000}"/>
    <cellStyle name="Comma 2 9 2" xfId="2556" xr:uid="{2CE53DF1-131B-4526-B97C-19199DBEFF8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2 2" xfId="2558" xr:uid="{D566E734-FB53-4EDA-ABB0-30AA95EEB90E}"/>
    <cellStyle name="Comma 20 3" xfId="880" xr:uid="{00000000-0005-0000-0000-00006F030000}"/>
    <cellStyle name="Comma 20 3 2" xfId="2559" xr:uid="{E8FA278F-D676-4810-B5CA-0DBBD60B5AE4}"/>
    <cellStyle name="Comma 20 4" xfId="2557" xr:uid="{7C0C163C-46A0-47DD-82FE-9429E9F59D78}"/>
    <cellStyle name="Comma 21" xfId="881" xr:uid="{00000000-0005-0000-0000-000070030000}"/>
    <cellStyle name="Comma 21 2" xfId="882" xr:uid="{00000000-0005-0000-0000-000071030000}"/>
    <cellStyle name="Comma 21 3" xfId="2560" xr:uid="{7057AA88-BC79-409C-9CB8-5E44C44F1363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2 2 2" xfId="2562" xr:uid="{BD9EA087-7C83-41ED-8627-15CDCA704F0E}"/>
    <cellStyle name="Comma 22 3" xfId="2561" xr:uid="{0BC5D6EF-7C73-4E45-A288-70768D8AF516}"/>
    <cellStyle name="Comma 23" xfId="886" xr:uid="{00000000-0005-0000-0000-000075030000}"/>
    <cellStyle name="Comma 23 2" xfId="887" xr:uid="{00000000-0005-0000-0000-000076030000}"/>
    <cellStyle name="Comma 23 2 2" xfId="2564" xr:uid="{D5CEB39B-6306-41C9-837F-6F9DD4256D1A}"/>
    <cellStyle name="Comma 23 3" xfId="2563" xr:uid="{DE88F1C2-DF5B-4C8A-9080-4B8812175177}"/>
    <cellStyle name="Comma 24" xfId="888" xr:uid="{00000000-0005-0000-0000-000077030000}"/>
    <cellStyle name="Comma 24 2" xfId="889" xr:uid="{00000000-0005-0000-0000-000078030000}"/>
    <cellStyle name="Comma 24 2 2" xfId="2566" xr:uid="{CB318782-0FD7-416D-9D7C-491FB82A6458}"/>
    <cellStyle name="Comma 24 3" xfId="2565" xr:uid="{97F7589D-88B1-4B81-80AE-B804EAC6D3CC}"/>
    <cellStyle name="Comma 25" xfId="890" xr:uid="{00000000-0005-0000-0000-000079030000}"/>
    <cellStyle name="Comma 25 2" xfId="891" xr:uid="{00000000-0005-0000-0000-00007A030000}"/>
    <cellStyle name="Comma 25 2 2" xfId="2567" xr:uid="{0311D55C-DE86-4007-900D-C7F4168D5F04}"/>
    <cellStyle name="Comma 26" xfId="892" xr:uid="{00000000-0005-0000-0000-00007B030000}"/>
    <cellStyle name="Comma 26 2" xfId="893" xr:uid="{00000000-0005-0000-0000-00007C030000}"/>
    <cellStyle name="Comma 26 2 2" xfId="2568" xr:uid="{127D600A-D4FD-4D03-834A-4FD5F591F082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" xfId="2570" xr:uid="{F1AC4E0A-B109-4B9A-A1DB-20E226E7915F}"/>
    <cellStyle name="Comma 27 2 2 2 2" xfId="897" xr:uid="{00000000-0005-0000-0000-000080030000}"/>
    <cellStyle name="Comma 27 2 2 2 2 2" xfId="898" xr:uid="{00000000-0005-0000-0000-000081030000}"/>
    <cellStyle name="Comma 27 2 2 2 2 2 2" xfId="2924" xr:uid="{624D2899-349A-49A9-8BF3-4A9BAD443D8E}"/>
    <cellStyle name="Comma 27 2 2 2 2 2 3" xfId="2572" xr:uid="{7A4D3864-CE6D-4EE3-AF45-63896B2E49DE}"/>
    <cellStyle name="Comma 27 2 2 2 2 3" xfId="2571" xr:uid="{E2B3F51A-8FD9-42AF-A839-49F7AE167A8D}"/>
    <cellStyle name="Comma 27 2 3" xfId="2569" xr:uid="{BBC413D9-4869-4316-8FE3-383B1797DA0C}"/>
    <cellStyle name="Comma 27 3" xfId="899" xr:uid="{00000000-0005-0000-0000-000082030000}"/>
    <cellStyle name="Comma 27 3 2" xfId="2573" xr:uid="{991B35BD-E52D-49CC-82A0-4F2172AC7FC6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8 2 2" xfId="2575" xr:uid="{498D062E-B783-422A-86FC-2B554D63E4E0}"/>
    <cellStyle name="Comma 28 3" xfId="2574" xr:uid="{B1983E12-D47C-4414-AE5E-7854F31425BC}"/>
    <cellStyle name="Comma 29" xfId="903" xr:uid="{00000000-0005-0000-0000-000086030000}"/>
    <cellStyle name="Comma 29 2" xfId="904" xr:uid="{00000000-0005-0000-0000-000087030000}"/>
    <cellStyle name="Comma 29 2 2" xfId="2577" xr:uid="{18881893-033D-48A5-8A8F-DE42935E4829}"/>
    <cellStyle name="Comma 29 3" xfId="2576" xr:uid="{2122238F-243C-49D0-B02A-B816FA15ABCC}"/>
    <cellStyle name="Comma 3" xfId="905" xr:uid="{00000000-0005-0000-0000-000088030000}"/>
    <cellStyle name="Comma 3 10" xfId="906" xr:uid="{00000000-0005-0000-0000-000089030000}"/>
    <cellStyle name="Comma 3 10 2" xfId="2578" xr:uid="{7FB36812-5014-4185-B0D0-6034AF9F859D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2 2 2" xfId="2580" xr:uid="{E93F260F-2CCE-4ACE-AFD8-2A77BAF2480A}"/>
    <cellStyle name="Comma 3 2 2 2 3" xfId="2579" xr:uid="{85D2FE18-6F2D-48BE-8F2A-D25221D1FDD4}"/>
    <cellStyle name="Comma 3 2 2 3" xfId="911" xr:uid="{00000000-0005-0000-0000-00008E030000}"/>
    <cellStyle name="Comma 3 2 2 3 2" xfId="2581" xr:uid="{BC22D733-135C-417C-BA9A-DFE4DAEC61A2}"/>
    <cellStyle name="Comma 3 2 3" xfId="912" xr:uid="{00000000-0005-0000-0000-00008F030000}"/>
    <cellStyle name="Comma 3 2 3 2" xfId="2582" xr:uid="{BB812579-B9A5-4074-B058-719EB8904FCC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2 2 2" xfId="2584" xr:uid="{57BD54E8-9410-4AF9-80D7-0CC4561B3F20}"/>
    <cellStyle name="Comma 3 3 2 3" xfId="2583" xr:uid="{C75906B6-C905-4E0A-B875-774B3E83CE5F}"/>
    <cellStyle name="Comma 3 3 3" xfId="917" xr:uid="{00000000-0005-0000-0000-000094030000}"/>
    <cellStyle name="Comma 3 3 3 2" xfId="2585" xr:uid="{D09C5B49-063F-4FF9-B95E-129E519081D0}"/>
    <cellStyle name="Comma 3 3 5" xfId="918" xr:uid="{00000000-0005-0000-0000-000095030000}"/>
    <cellStyle name="Comma 3 3 5 2" xfId="2586" xr:uid="{A3FF3C88-61CD-4AE8-BDC1-7BD40D56658F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5 2 2" xfId="2587" xr:uid="{F2A49EEA-8CCE-446C-83D8-16E52513F9D1}"/>
    <cellStyle name="Comma 3 6" xfId="923" xr:uid="{00000000-0005-0000-0000-00009A030000}"/>
    <cellStyle name="Comma 3 7" xfId="924" xr:uid="{00000000-0005-0000-0000-00009B030000}"/>
    <cellStyle name="Comma 3 7 2" xfId="2588" xr:uid="{C185D55E-344D-42BB-8D0A-8B4902429D6B}"/>
    <cellStyle name="Comma 3 8" xfId="925" xr:uid="{00000000-0005-0000-0000-00009C030000}"/>
    <cellStyle name="Comma 3 8 2" xfId="2589" xr:uid="{492BFECA-0B2B-4679-B5BD-E2767D103449}"/>
    <cellStyle name="Comma 3 9" xfId="926" xr:uid="{00000000-0005-0000-0000-00009D030000}"/>
    <cellStyle name="Comma 3 9 2" xfId="2590" xr:uid="{1C066CCC-AB74-4782-BC59-6889218D3488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0 2 2" xfId="2591" xr:uid="{09CDE85C-AC45-43E0-9EFC-2A61C67500C6}"/>
    <cellStyle name="Comma 31" xfId="930" xr:uid="{00000000-0005-0000-0000-0000A1030000}"/>
    <cellStyle name="Comma 31 2" xfId="931" xr:uid="{00000000-0005-0000-0000-0000A2030000}"/>
    <cellStyle name="Comma 31 2 2" xfId="2592" xr:uid="{64916682-5A63-44E8-B22C-8614CD23DDB3}"/>
    <cellStyle name="Comma 32" xfId="932" xr:uid="{00000000-0005-0000-0000-0000A3030000}"/>
    <cellStyle name="Comma 32 2" xfId="933" xr:uid="{00000000-0005-0000-0000-0000A4030000}"/>
    <cellStyle name="Comma 32 2 2" xfId="2594" xr:uid="{B3231FD1-2118-41CE-A0EE-6406651613C1}"/>
    <cellStyle name="Comma 32 3" xfId="934" xr:uid="{00000000-0005-0000-0000-0000A5030000}"/>
    <cellStyle name="Comma 32 3 2" xfId="2595" xr:uid="{617265A6-0116-4DFA-BD10-E1AF37CBB61D}"/>
    <cellStyle name="Comma 32 4" xfId="2593" xr:uid="{212A5B2C-763A-43D2-B892-C65C9AB52B3D}"/>
    <cellStyle name="Comma 33" xfId="935" xr:uid="{00000000-0005-0000-0000-0000A6030000}"/>
    <cellStyle name="Comma 33 2" xfId="936" xr:uid="{00000000-0005-0000-0000-0000A7030000}"/>
    <cellStyle name="Comma 33 2 2" xfId="2597" xr:uid="{60C9519B-0346-461D-B684-52ECBE970F90}"/>
    <cellStyle name="Comma 33 3" xfId="2596" xr:uid="{1CA1A1CA-6B64-448E-934B-C00B2E0BDB2F}"/>
    <cellStyle name="Comma 34" xfId="937" xr:uid="{00000000-0005-0000-0000-0000A8030000}"/>
    <cellStyle name="Comma 34 2" xfId="2598" xr:uid="{F81DAD5B-878D-42BD-8E97-51D5DE92B367}"/>
    <cellStyle name="Comma 35" xfId="938" xr:uid="{00000000-0005-0000-0000-0000A9030000}"/>
    <cellStyle name="Comma 35 2" xfId="939" xr:uid="{00000000-0005-0000-0000-0000AA030000}"/>
    <cellStyle name="Comma 35 2 2" xfId="2600" xr:uid="{5F3B7D32-D5CF-4A3F-906B-67E23F79D6F3}"/>
    <cellStyle name="Comma 35 3" xfId="940" xr:uid="{00000000-0005-0000-0000-0000AB030000}"/>
    <cellStyle name="Comma 35 3 2" xfId="2601" xr:uid="{A5B6BDAA-C62D-402E-A53E-D06838529509}"/>
    <cellStyle name="Comma 35 4" xfId="941" xr:uid="{00000000-0005-0000-0000-0000AC030000}"/>
    <cellStyle name="Comma 35 4 2" xfId="2602" xr:uid="{83701E8D-FBA7-4282-9063-1C7577C4FBBE}"/>
    <cellStyle name="Comma 35 5" xfId="2599" xr:uid="{7118D280-AC56-456D-8A3B-859005B87317}"/>
    <cellStyle name="Comma 36" xfId="942" xr:uid="{00000000-0005-0000-0000-0000AD030000}"/>
    <cellStyle name="Comma 36 2" xfId="943" xr:uid="{00000000-0005-0000-0000-0000AE030000}"/>
    <cellStyle name="Comma 36 2 2" xfId="2604" xr:uid="{72CD3973-95C7-4411-BDAA-6EB9DE033B2E}"/>
    <cellStyle name="Comma 36 3" xfId="944" xr:uid="{00000000-0005-0000-0000-0000AF030000}"/>
    <cellStyle name="Comma 36 3 2" xfId="2605" xr:uid="{C7801D2E-44FE-41E7-84B6-FF029158250B}"/>
    <cellStyle name="Comma 36 4" xfId="2603" xr:uid="{63E97528-DD4A-4021-A2BC-4DB9232F70CD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7 3 2" xfId="2607" xr:uid="{E84E5145-F29C-484B-B94F-D50BEA961CB1}"/>
    <cellStyle name="Comma 37 4" xfId="2606" xr:uid="{5A59A089-0129-412A-8C41-2B8DBFCB387A}"/>
    <cellStyle name="Comma 38" xfId="948" xr:uid="{00000000-0005-0000-0000-0000B3030000}"/>
    <cellStyle name="Comma 38 2" xfId="949" xr:uid="{00000000-0005-0000-0000-0000B4030000}"/>
    <cellStyle name="Comma 38 2 2" xfId="2609" xr:uid="{C8D1ADEC-EF47-485A-9B8A-599DFA24A10E}"/>
    <cellStyle name="Comma 38 3" xfId="950" xr:uid="{00000000-0005-0000-0000-0000B5030000}"/>
    <cellStyle name="Comma 38 3 2" xfId="2610" xr:uid="{8B41B6A1-16DA-4BD0-8BF3-1C21ED69BA4D}"/>
    <cellStyle name="Comma 38 4" xfId="2608" xr:uid="{1C8B0FF1-D82E-40EE-ACDA-81BB0FBB6C44}"/>
    <cellStyle name="Comma 39" xfId="951" xr:uid="{00000000-0005-0000-0000-0000B6030000}"/>
    <cellStyle name="Comma 39 2" xfId="952" xr:uid="{00000000-0005-0000-0000-0000B7030000}"/>
    <cellStyle name="Comma 39 2 2" xfId="2612" xr:uid="{433F1E13-9E9D-4A57-9327-94F6033728DE}"/>
    <cellStyle name="Comma 39 3" xfId="953" xr:uid="{00000000-0005-0000-0000-0000B8030000}"/>
    <cellStyle name="Comma 39 3 2" xfId="2613" xr:uid="{189A0E68-71CA-4A59-99CE-B015DF1FE759}"/>
    <cellStyle name="Comma 39 4" xfId="954" xr:uid="{00000000-0005-0000-0000-0000B9030000}"/>
    <cellStyle name="Comma 39 4 2" xfId="2925" xr:uid="{989FC0D9-18ED-40DF-A870-DA8B4D5E86E2}"/>
    <cellStyle name="Comma 39 4 3" xfId="2614" xr:uid="{FB224882-A511-4D37-9A1C-41C1CC60E320}"/>
    <cellStyle name="Comma 39 5" xfId="2611" xr:uid="{D1DD7876-2D90-49ED-8D18-57EBC0835975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11 2 2" xfId="2617" xr:uid="{10295A0A-7817-4F13-9A81-D7B4AB1B704E}"/>
    <cellStyle name="Comma 4 2 11 3" xfId="2616" xr:uid="{FEB67C6E-766B-4CA4-A54F-2ECAE3C73737}"/>
    <cellStyle name="Comma 4 2 2" xfId="959" xr:uid="{00000000-0005-0000-0000-0000BE030000}"/>
    <cellStyle name="Comma 4 2 2 2" xfId="2618" xr:uid="{8AC7F2CF-1E90-4B0C-B697-5A7BCD718323}"/>
    <cellStyle name="Comma 4 22" xfId="960" xr:uid="{00000000-0005-0000-0000-0000BF030000}"/>
    <cellStyle name="Comma 4 22 2" xfId="2619" xr:uid="{EBDDE39C-5DE0-41A1-ABF6-2289D0D2B7DF}"/>
    <cellStyle name="Comma 4 3" xfId="961" xr:uid="{00000000-0005-0000-0000-0000C0030000}"/>
    <cellStyle name="Comma 4 3 2" xfId="962" xr:uid="{00000000-0005-0000-0000-0000C1030000}"/>
    <cellStyle name="Comma 4 3 2 2" xfId="2620" xr:uid="{2CFDB724-7837-4DCE-A048-7DCD1AD7752C}"/>
    <cellStyle name="Comma 4 4" xfId="963" xr:uid="{00000000-0005-0000-0000-0000C2030000}"/>
    <cellStyle name="Comma 4 4 2" xfId="2621" xr:uid="{14364C1E-6B2E-4376-8357-61DC484D4F49}"/>
    <cellStyle name="Comma 4 5" xfId="964" xr:uid="{00000000-0005-0000-0000-0000C3030000}"/>
    <cellStyle name="Comma 4 5 2" xfId="2622" xr:uid="{CC24D908-A7AA-4258-8CC1-2D485B083802}"/>
    <cellStyle name="Comma 4 6" xfId="965" xr:uid="{00000000-0005-0000-0000-0000C4030000}"/>
    <cellStyle name="Comma 4 6 2" xfId="966" xr:uid="{00000000-0005-0000-0000-0000C5030000}"/>
    <cellStyle name="Comma 4 6 2 2" xfId="2926" xr:uid="{FBD94C32-84ED-4CA1-B35E-8E4DF22AC4F9}"/>
    <cellStyle name="Comma 4 6 2 3" xfId="2624" xr:uid="{ED0412EB-23F5-49F6-9A05-0C5D38BCFFE2}"/>
    <cellStyle name="Comma 4 6 3" xfId="2623" xr:uid="{8DBC072A-E53C-47D0-AC07-9A6A243961EF}"/>
    <cellStyle name="Comma 4 7" xfId="2615" xr:uid="{156132D5-6981-4863-A81D-F84FE32D7F31}"/>
    <cellStyle name="Comma 40" xfId="967" xr:uid="{00000000-0005-0000-0000-0000C6030000}"/>
    <cellStyle name="Comma 40 2" xfId="2625" xr:uid="{54723DEB-4EDE-47FF-8ACC-B87FF64CBB14}"/>
    <cellStyle name="Comma 41" xfId="968" xr:uid="{00000000-0005-0000-0000-0000C7030000}"/>
    <cellStyle name="Comma 41 2" xfId="2626" xr:uid="{3F3BFC29-25FA-4F6A-8B34-0289656984EA}"/>
    <cellStyle name="Comma 42" xfId="969" xr:uid="{00000000-0005-0000-0000-0000C8030000}"/>
    <cellStyle name="Comma 42 2" xfId="2627" xr:uid="{20BA0935-9A7B-43BF-A4B5-3FB7CD60756C}"/>
    <cellStyle name="Comma 43" xfId="970" xr:uid="{00000000-0005-0000-0000-0000C9030000}"/>
    <cellStyle name="Comma 43 2" xfId="2628" xr:uid="{D80B187E-75FE-4E64-B227-1B51E7541F8E}"/>
    <cellStyle name="Comma 44" xfId="971" xr:uid="{00000000-0005-0000-0000-0000CA030000}"/>
    <cellStyle name="Comma 44 2" xfId="972" xr:uid="{00000000-0005-0000-0000-0000CB030000}"/>
    <cellStyle name="Comma 44 2 2" xfId="2927" xr:uid="{B23ECD10-7758-42F8-9A89-0A78E6751566}"/>
    <cellStyle name="Comma 44 2 3" xfId="2630" xr:uid="{41F09AD3-76A6-42E5-8F3C-FD2026EA7973}"/>
    <cellStyle name="Comma 44 3" xfId="2629" xr:uid="{305341EA-8517-4148-A02B-B40DD136F860}"/>
    <cellStyle name="Comma 45" xfId="973" xr:uid="{00000000-0005-0000-0000-0000CC030000}"/>
    <cellStyle name="Comma 45 2" xfId="974" xr:uid="{00000000-0005-0000-0000-0000CD030000}"/>
    <cellStyle name="Comma 45 2 2" xfId="2928" xr:uid="{07E5FEF0-9635-43E2-B80D-23F6D6028E6E}"/>
    <cellStyle name="Comma 45 2 3" xfId="2632" xr:uid="{798F952F-0C0E-4D48-BB6E-E3C1C27D0017}"/>
    <cellStyle name="Comma 45 3" xfId="2631" xr:uid="{B3C8D282-EB25-4829-B418-F790F6C2F3F4}"/>
    <cellStyle name="Comma 46" xfId="975" xr:uid="{00000000-0005-0000-0000-0000CE030000}"/>
    <cellStyle name="Comma 46 2" xfId="976" xr:uid="{00000000-0005-0000-0000-0000CF030000}"/>
    <cellStyle name="Comma 46 2 2" xfId="2929" xr:uid="{34A81747-2F43-4E56-B94E-E1D419BEBE1C}"/>
    <cellStyle name="Comma 46 2 3" xfId="2634" xr:uid="{C1CB7D4A-D409-4CCC-A5D7-E7F208530E08}"/>
    <cellStyle name="Comma 46 3" xfId="2633" xr:uid="{41000025-D7A0-4A79-A151-7636B6030F14}"/>
    <cellStyle name="Comma 47" xfId="977" xr:uid="{00000000-0005-0000-0000-0000D0030000}"/>
    <cellStyle name="Comma 47 2" xfId="978" xr:uid="{00000000-0005-0000-0000-0000D1030000}"/>
    <cellStyle name="Comma 47 2 2" xfId="2930" xr:uid="{645B3993-2EF6-4420-A155-FBAC804D4583}"/>
    <cellStyle name="Comma 47 2 3" xfId="2636" xr:uid="{31AFC6D1-6173-4A35-8F79-8D0D89EE24EA}"/>
    <cellStyle name="Comma 47 3" xfId="2635" xr:uid="{3FC3EA9E-59F6-44A0-8979-A8E82BC6E515}"/>
    <cellStyle name="Comma 48" xfId="979" xr:uid="{00000000-0005-0000-0000-0000D2030000}"/>
    <cellStyle name="Comma 48 2" xfId="980" xr:uid="{00000000-0005-0000-0000-0000D3030000}"/>
    <cellStyle name="Comma 48 2 2" xfId="2931" xr:uid="{DFC86EE8-75B9-4182-9789-041B29511430}"/>
    <cellStyle name="Comma 48 2 3" xfId="2638" xr:uid="{EE9AC39F-404A-4AE9-92FE-65F07DEC420E}"/>
    <cellStyle name="Comma 48 3" xfId="2637" xr:uid="{D3D310B2-B033-4B21-850F-D3A9448AB053}"/>
    <cellStyle name="Comma 49" xfId="981" xr:uid="{00000000-0005-0000-0000-0000D4030000}"/>
    <cellStyle name="Comma 49 2" xfId="2639" xr:uid="{EE12C94D-62D3-4B53-9505-95223824716F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2 2 2" xfId="2932" xr:uid="{86600A50-624C-4FEC-A39E-3E734BC5A308}"/>
    <cellStyle name="Comma 5 2 2 2 2 3" xfId="2643" xr:uid="{C9EBF440-F9D8-4DF8-A2C7-93C22407A58A}"/>
    <cellStyle name="Comma 5 2 2 2 3" xfId="2642" xr:uid="{B8E3356F-57E8-4D08-B9A7-9FB5059118F7}"/>
    <cellStyle name="Comma 5 2 2 3" xfId="987" xr:uid="{00000000-0005-0000-0000-0000DA030000}"/>
    <cellStyle name="Comma 5 2 2 3 2" xfId="2933" xr:uid="{A8B2E933-DE49-4133-976F-4643322579F2}"/>
    <cellStyle name="Comma 5 2 2 3 3" xfId="2644" xr:uid="{C249F4D5-EF15-45DC-9AAE-34BACA78A58E}"/>
    <cellStyle name="Comma 5 2 2 4" xfId="2641" xr:uid="{A14C78D5-28C1-48CC-B420-77D219F565FE}"/>
    <cellStyle name="Comma 5 2 3" xfId="988" xr:uid="{00000000-0005-0000-0000-0000DB030000}"/>
    <cellStyle name="Comma 5 2 3 2" xfId="989" xr:uid="{00000000-0005-0000-0000-0000DC030000}"/>
    <cellStyle name="Comma 5 2 3 2 2" xfId="2934" xr:uid="{7A52050E-A0A4-43CE-BAEA-1EC1E9169839}"/>
    <cellStyle name="Comma 5 2 3 2 3" xfId="2646" xr:uid="{19305A18-8F69-44FF-A51F-CABC444FBFFC}"/>
    <cellStyle name="Comma 5 2 3 3" xfId="2645" xr:uid="{9DAB6682-621D-4E97-838A-011A3A084DC1}"/>
    <cellStyle name="Comma 5 2 4" xfId="990" xr:uid="{00000000-0005-0000-0000-0000DD030000}"/>
    <cellStyle name="Comma 5 2 4 2" xfId="2647" xr:uid="{470475CF-C05A-452F-96CD-CE4CCCE73A7F}"/>
    <cellStyle name="Comma 5 2 5" xfId="2640" xr:uid="{2624D603-2FC5-4166-80C3-F5C0BBD6EFF1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3 2 2 2" xfId="2935" xr:uid="{148772DD-5EA0-4D1C-B416-584101BE49A4}"/>
    <cellStyle name="Comma 5 3 2 2 3" xfId="2650" xr:uid="{3429B5D0-12E1-4B16-A042-CC9EEAB9FA61}"/>
    <cellStyle name="Comma 5 3 2 3" xfId="2649" xr:uid="{B23AA6C5-6EAB-4615-BB20-E632AFB4F066}"/>
    <cellStyle name="Comma 5 3 3" xfId="2648" xr:uid="{EEBF307E-6569-42F3-BAD4-093AF5E10ADC}"/>
    <cellStyle name="Comma 5 4" xfId="994" xr:uid="{00000000-0005-0000-0000-0000E1030000}"/>
    <cellStyle name="Comma 5 4 2" xfId="2651" xr:uid="{17D7C6EE-D7F8-4363-8F2D-2CF97AF6064E}"/>
    <cellStyle name="Comma 5 5" xfId="995" xr:uid="{00000000-0005-0000-0000-0000E2030000}"/>
    <cellStyle name="Comma 5 5 2" xfId="996" xr:uid="{00000000-0005-0000-0000-0000E3030000}"/>
    <cellStyle name="Comma 5 5 2 2" xfId="2936" xr:uid="{7A19300F-C5A2-4D7D-9478-A3B22F91BB16}"/>
    <cellStyle name="Comma 5 5 2 3" xfId="2653" xr:uid="{FD5DB967-BEAC-4DA2-BE95-A2A428BBC647}"/>
    <cellStyle name="Comma 5 5 3" xfId="2652" xr:uid="{4E1F6FBD-ACEB-49F6-B949-7402807E1998}"/>
    <cellStyle name="Comma 5 6" xfId="997" xr:uid="{00000000-0005-0000-0000-0000E4030000}"/>
    <cellStyle name="Comma 5 6 2" xfId="2654" xr:uid="{DCD7BE46-1BA1-4765-AAC2-966FF7EA3B16}"/>
    <cellStyle name="Comma 50" xfId="998" xr:uid="{00000000-0005-0000-0000-0000E5030000}"/>
    <cellStyle name="Comma 50 2" xfId="2655" xr:uid="{AA20A2F6-9A7E-4B93-963C-2E71539393E6}"/>
    <cellStyle name="Comma 51" xfId="999" xr:uid="{00000000-0005-0000-0000-0000E6030000}"/>
    <cellStyle name="Comma 51 2" xfId="2656" xr:uid="{6398D86A-652F-4E39-93EA-E7EF1E4026E7}"/>
    <cellStyle name="Comma 52" xfId="1000" xr:uid="{00000000-0005-0000-0000-0000E7030000}"/>
    <cellStyle name="Comma 52 2" xfId="2657" xr:uid="{C7204DC5-4B56-469C-AD61-71288D43645B}"/>
    <cellStyle name="Comma 53" xfId="1001" xr:uid="{00000000-0005-0000-0000-0000E8030000}"/>
    <cellStyle name="Comma 53 2" xfId="2658" xr:uid="{AB06BA56-02DC-48DE-ADEE-8FF3A6270D30}"/>
    <cellStyle name="Comma 54" xfId="1002" xr:uid="{00000000-0005-0000-0000-0000E9030000}"/>
    <cellStyle name="Comma 54 2" xfId="2937" xr:uid="{AAAB761A-E575-4A87-A377-BA53CBE799D9}"/>
    <cellStyle name="Comma 54 3" xfId="2659" xr:uid="{FF802DA0-FD2D-4C48-8527-A8FFF20DBC78}"/>
    <cellStyle name="Comma 55" xfId="1003" xr:uid="{00000000-0005-0000-0000-0000EA030000}"/>
    <cellStyle name="Comma 55 2" xfId="2938" xr:uid="{28B786C2-A2D7-46FF-B652-2078D331B212}"/>
    <cellStyle name="Comma 55 3" xfId="2660" xr:uid="{74DE74CC-C393-48D7-B292-029AE8EB5B09}"/>
    <cellStyle name="Comma 56" xfId="1004" xr:uid="{00000000-0005-0000-0000-0000EB030000}"/>
    <cellStyle name="Comma 56 2" xfId="2939" xr:uid="{1C72F52F-3A9C-44FE-9A3B-68C6762913E6}"/>
    <cellStyle name="Comma 56 3" xfId="2661" xr:uid="{CA911BFB-33DD-4D51-9D73-F9A89BE5565A}"/>
    <cellStyle name="Comma 57" xfId="1005" xr:uid="{00000000-0005-0000-0000-0000EC030000}"/>
    <cellStyle name="Comma 57 2" xfId="2940" xr:uid="{54C12D53-B15A-4258-9D68-46623859224D}"/>
    <cellStyle name="Comma 57 3" xfId="2662" xr:uid="{95BCFE9A-BB21-414E-8B3B-0046E8E0EE38}"/>
    <cellStyle name="Comma 58" xfId="1006" xr:uid="{00000000-0005-0000-0000-0000ED030000}"/>
    <cellStyle name="Comma 58 2" xfId="2941" xr:uid="{EE4A08B3-7E75-4BC9-B063-8F6D386B642F}"/>
    <cellStyle name="Comma 58 3" xfId="2663" xr:uid="{C0AAA1AA-A977-4A82-8BB2-B48D3F125E87}"/>
    <cellStyle name="Comma 59" xfId="1007" xr:uid="{00000000-0005-0000-0000-0000EE030000}"/>
    <cellStyle name="Comma 59 2" xfId="2664" xr:uid="{60148054-488D-4ADD-BE98-5F5F4EEDF638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3 3" xfId="2665" xr:uid="{B1095ADF-9EBD-435E-ADB9-5505D987A4D8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0 2" xfId="2666" xr:uid="{19AC7D69-C508-4BF6-9093-4370E4FAA2FF}"/>
    <cellStyle name="Comma 61" xfId="1017" xr:uid="{00000000-0005-0000-0000-0000F8030000}"/>
    <cellStyle name="Comma 61 2" xfId="2667" xr:uid="{F7F81E37-F9F0-4C22-8E55-B54F8F004886}"/>
    <cellStyle name="Comma 62" xfId="1018" xr:uid="{00000000-0005-0000-0000-0000F9030000}"/>
    <cellStyle name="Comma 62 2" xfId="2668" xr:uid="{69E89C30-C8B7-4418-9185-C427073E5837}"/>
    <cellStyle name="Comma 63" xfId="1019" xr:uid="{00000000-0005-0000-0000-0000FA030000}"/>
    <cellStyle name="Comma 63 2" xfId="2669" xr:uid="{BFEB56D9-9C3F-44E9-9E88-5E0F2B007939}"/>
    <cellStyle name="Comma 64" xfId="1020" xr:uid="{00000000-0005-0000-0000-0000FB030000}"/>
    <cellStyle name="Comma 64 2" xfId="2670" xr:uid="{F4C11A7B-DB38-4AEE-B3B1-4FE7E993A565}"/>
    <cellStyle name="Comma 65" xfId="1021" xr:uid="{00000000-0005-0000-0000-0000FC030000}"/>
    <cellStyle name="Comma 65 2" xfId="2671" xr:uid="{7F17988A-2822-4E36-BFE6-ED3C1EA8D83D}"/>
    <cellStyle name="Comma 66" xfId="1022" xr:uid="{00000000-0005-0000-0000-0000FD030000}"/>
    <cellStyle name="Comma 66 2" xfId="2672" xr:uid="{B71756AF-8A2A-46EB-A1B5-1FACC600F0C5}"/>
    <cellStyle name="Comma 67" xfId="1023" xr:uid="{00000000-0005-0000-0000-0000FE030000}"/>
    <cellStyle name="Comma 67 2" xfId="2673" xr:uid="{E959A6AB-ADD7-475C-A08E-0A6A92E55515}"/>
    <cellStyle name="Comma 68" xfId="2432" xr:uid="{5CBF1214-A067-4ECC-83AD-AD0EC06FF82B}"/>
    <cellStyle name="Comma 69" xfId="2702" xr:uid="{AD240F90-E5E5-4DCB-80D7-F41748CACD8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2 5 2" xfId="2676" xr:uid="{F8BD2983-06EF-404C-A197-72F0B8888367}"/>
    <cellStyle name="Comma 7 2 6" xfId="2675" xr:uid="{7DC7A36B-4506-4B6E-8EAC-A31411C8FDB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 5" xfId="2674" xr:uid="{4F5379DF-E45E-4752-969B-F79530EAA761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2 5 2" xfId="2678" xr:uid="{BB651F66-76FE-440D-80AC-3E76463EA084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3 4" xfId="2679" xr:uid="{32577081-05C3-4076-A769-FE2D445375F5}"/>
    <cellStyle name="Comma 8 4" xfId="1044" xr:uid="{00000000-0005-0000-0000-000013040000}"/>
    <cellStyle name="Comma 8 4 2" xfId="1045" xr:uid="{00000000-0005-0000-0000-000014040000}"/>
    <cellStyle name="Comma 8 4 3" xfId="2680" xr:uid="{3C2DCBF5-D439-42AA-994C-592CB3235A4B}"/>
    <cellStyle name="Comma 8 5" xfId="2677" xr:uid="{AE6703BB-85A3-4ED7-A968-AEDA823AB908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2 2" xfId="2683" xr:uid="{DA4DC0E1-EA75-47D2-A38C-B5EEDBF26AB7}"/>
    <cellStyle name="Comma 9 2 3" xfId="1050" xr:uid="{00000000-0005-0000-0000-000019040000}"/>
    <cellStyle name="Comma 9 2 3 2" xfId="2684" xr:uid="{E3F6CCDB-829E-4DF8-95BE-8E3D04470921}"/>
    <cellStyle name="Comma 9 2 4" xfId="2682" xr:uid="{080AF3AE-21B9-4DD7-B197-457C1388B6D6}"/>
    <cellStyle name="Comma 9 3" xfId="1051" xr:uid="{00000000-0005-0000-0000-00001A040000}"/>
    <cellStyle name="Comma 9 3 2" xfId="2685" xr:uid="{CE93F5B5-1466-43C5-84F0-335E3C7C4186}"/>
    <cellStyle name="Comma 9 4" xfId="2681" xr:uid="{90CB79AF-880F-4BCA-8568-7A91CF77A144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] 3 2" xfId="2686" xr:uid="{0EAD6BBA-A5E5-4CD1-94D6-23429F3A844D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adsheet 2" xfId="2687" xr:uid="{E506B19A-3B9F-43C1-B7DE-9458FA27A392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" xfId="0" builtinId="0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2" xfId="2942" xr:uid="{B159FF48-5E7D-456F-8703-81DC988DD732}"/>
    <cellStyle name="Normal 10 2 2 3" xfId="1468" xr:uid="{00000000-0005-0000-0000-0000BC050000}"/>
    <cellStyle name="Normal 10 2 2 3 2" xfId="1469" xr:uid="{00000000-0005-0000-0000-0000BD050000}"/>
    <cellStyle name="Normal 10 2 2 3 2 2" xfId="2944" xr:uid="{9AC7E976-39E5-4878-BDEA-5E8CAB5474A6}"/>
    <cellStyle name="Normal 10 2 2 3 3" xfId="2943" xr:uid="{E9098759-4E6B-4016-9E31-BFEB4DA73DD5}"/>
    <cellStyle name="Normal 10 2 3" xfId="1470" xr:uid="{00000000-0005-0000-0000-0000BE050000}"/>
    <cellStyle name="Normal 10 2 3 2" xfId="2945" xr:uid="{743733B2-006C-41E2-BCB1-021F7A36B26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2 2 2" xfId="2947" xr:uid="{5DF7AFFF-4763-4B9C-83AA-6CFE1C4E1D7A}"/>
    <cellStyle name="Normal 10 3 2 3" xfId="2946" xr:uid="{AC711C5B-429B-4FC1-83C0-D8C8BD732782}"/>
    <cellStyle name="Normal 10 3 3" xfId="1475" xr:uid="{00000000-0005-0000-0000-0000C3050000}"/>
    <cellStyle name="Normal 10 3 3 2" xfId="2948" xr:uid="{24182698-79D9-455A-93B4-F0DEEF5275FA}"/>
    <cellStyle name="Normal 10 4" xfId="1476" xr:uid="{00000000-0005-0000-0000-0000C4050000}"/>
    <cellStyle name="Normal 10 4 2" xfId="2949" xr:uid="{BB69BC76-8178-46D3-BB65-84F61EDA2E89}"/>
    <cellStyle name="Normal 10 5" xfId="1477" xr:uid="{00000000-0005-0000-0000-0000C5050000}"/>
    <cellStyle name="Normal 10 5 2" xfId="2950" xr:uid="{25151368-898E-458C-A52A-BDE0477CADBC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0 2 2 2" xfId="2953" xr:uid="{C2170B0B-00C8-4002-AB60-1C41E1109953}"/>
    <cellStyle name="Normal 100 2 3" xfId="2952" xr:uid="{FF2E9187-BC47-4F4B-BC72-1869BE785292}"/>
    <cellStyle name="Normal 100 3" xfId="2951" xr:uid="{3E7A6C20-3C2A-43B0-BC40-258681D8C8EA}"/>
    <cellStyle name="Normal 101" xfId="1483" xr:uid="{00000000-0005-0000-0000-0000CB050000}"/>
    <cellStyle name="Normal 101 2" xfId="2954" xr:uid="{C9544098-CF12-4150-B3C4-4E7B56EDC1CB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3 2" xfId="2955" xr:uid="{F00D15A6-00B9-4C5D-BEF5-B001441F7F7F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0 2" xfId="2956" xr:uid="{10AB4524-907A-49EC-A356-0B0B9F2A52F7}"/>
    <cellStyle name="Normal 110 3" xfId="2688" xr:uid="{5563D4AB-3E2F-4A2A-9F0D-B52B7B54B2D3}"/>
    <cellStyle name="Normal 111" xfId="1498" xr:uid="{00000000-0005-0000-0000-0000DA050000}"/>
    <cellStyle name="Normal 111 2" xfId="2957" xr:uid="{7A9A1CB5-4261-4FEC-9E2F-B9F8C8409000}"/>
    <cellStyle name="Normal 111 3" xfId="2689" xr:uid="{CD666C85-8CED-41BF-97E5-607F8D27F584}"/>
    <cellStyle name="Normal 112" xfId="1499" xr:uid="{00000000-0005-0000-0000-0000DB050000}"/>
    <cellStyle name="Normal 112 2" xfId="2958" xr:uid="{3D301DCF-6D9C-49B7-B084-628335E245DB}"/>
    <cellStyle name="Normal 112 3" xfId="2690" xr:uid="{84AE9D09-EB50-4CB5-8A5C-ACCBAAD040B5}"/>
    <cellStyle name="Normal 113" xfId="1500" xr:uid="{00000000-0005-0000-0000-0000DC050000}"/>
    <cellStyle name="Normal 113 2" xfId="2959" xr:uid="{43A9C515-4280-44FF-9F85-AAE787BEC8D1}"/>
    <cellStyle name="Normal 113 3" xfId="2691" xr:uid="{852CD705-DB00-4C78-980C-DB78A7EEE247}"/>
    <cellStyle name="Normal 114" xfId="1501" xr:uid="{00000000-0005-0000-0000-0000DD050000}"/>
    <cellStyle name="Normal 114 2" xfId="2960" xr:uid="{928EACFA-46F4-4E5E-97BE-8CB060104DA3}"/>
    <cellStyle name="Normal 114 3" xfId="2692" xr:uid="{0A61DB23-8BE0-4AAC-BEC9-B1E5BD028961}"/>
    <cellStyle name="Normal 115" xfId="1502" xr:uid="{00000000-0005-0000-0000-0000DE050000}"/>
    <cellStyle name="Normal 115 2" xfId="2961" xr:uid="{D2DFB56C-8557-4720-82DF-662A81B7B8FC}"/>
    <cellStyle name="Normal 115 3" xfId="2693" xr:uid="{C6515DC9-89E2-4BAC-8D43-E3C50F417BCF}"/>
    <cellStyle name="Normal 116" xfId="1503" xr:uid="{00000000-0005-0000-0000-0000DF050000}"/>
    <cellStyle name="Normal 116 2" xfId="2962" xr:uid="{60FB737D-127E-47F5-A98C-ABD4519B0D05}"/>
    <cellStyle name="Normal 116 3" xfId="2694" xr:uid="{D2CC352B-86B8-4C27-B8FB-3CA0E8C300A9}"/>
    <cellStyle name="Normal 117" xfId="1504" xr:uid="{00000000-0005-0000-0000-0000E0050000}"/>
    <cellStyle name="Normal 117 2" xfId="2963" xr:uid="{75CB9621-C50E-43AB-B6E8-E338C11AB0A7}"/>
    <cellStyle name="Normal 117 3" xfId="2695" xr:uid="{F9F039AE-F53B-4BA9-AB88-B98EE8A97A5F}"/>
    <cellStyle name="Normal 118" xfId="1505" xr:uid="{00000000-0005-0000-0000-0000E1050000}"/>
    <cellStyle name="Normal 118 2" xfId="2964" xr:uid="{74DC9729-B662-4AB2-8FE9-499CA1D7FEAE}"/>
    <cellStyle name="Normal 118 3" xfId="2696" xr:uid="{FA7279D1-FF1E-4262-80DE-FFC93A27A314}"/>
    <cellStyle name="Normal 119" xfId="1506" xr:uid="{00000000-0005-0000-0000-0000E2050000}"/>
    <cellStyle name="Normal 119 2" xfId="2965" xr:uid="{23D3728B-823F-45CB-AC44-63499C675055}"/>
    <cellStyle name="Normal 119 3" xfId="2697" xr:uid="{517E8D43-C7BF-44CD-AA11-A1855A82B6A1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3 2" xfId="2966" xr:uid="{A1875CF3-6108-433C-AC8B-9CDE30F5F88E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0 2" xfId="2967" xr:uid="{5124C97F-16B1-4EBD-AC70-04C7C908D5F0}"/>
    <cellStyle name="Normal 120 3" xfId="2698" xr:uid="{68E0CBC4-6F87-4246-AB1B-910DDEEA9B1C}"/>
    <cellStyle name="Normal 121" xfId="1515" xr:uid="{00000000-0005-0000-0000-0000EB050000}"/>
    <cellStyle name="Normal 121 2" xfId="2968" xr:uid="{7023BCB6-BC53-41E2-A022-C1B1C19D6C75}"/>
    <cellStyle name="Normal 121 3" xfId="2699" xr:uid="{2CDFD9F2-6C36-4837-AB8C-96603BC3DB78}"/>
    <cellStyle name="Normal 122" xfId="1516" xr:uid="{00000000-0005-0000-0000-0000EC050000}"/>
    <cellStyle name="Normal 122 2" xfId="2969" xr:uid="{059FC058-0E57-4C30-B0DF-606F4B435859}"/>
    <cellStyle name="Normal 122 3" xfId="2700" xr:uid="{C6881DE1-811A-4F0B-AE04-65A93BF28DB0}"/>
    <cellStyle name="Normal 123" xfId="1517" xr:uid="{00000000-0005-0000-0000-0000ED050000}"/>
    <cellStyle name="Normal 123 2" xfId="2970" xr:uid="{C2C78172-203D-432D-BE67-082F08F4D5F6}"/>
    <cellStyle name="Normal 123 3" xfId="2701" xr:uid="{B99CD848-3C58-4764-A46E-DC4F48C793C9}"/>
    <cellStyle name="Normal 124" xfId="3083" xr:uid="{CA4E58B4-1E79-4410-885A-DD16A9CB2A36}"/>
    <cellStyle name="Normal 125" xfId="3056" xr:uid="{2B301754-7B0F-48EB-90E7-82BBDC6634D2}"/>
    <cellStyle name="Normal 126" xfId="3084" xr:uid="{7BB7FFE7-CA01-49F0-9046-910F5148E113}"/>
    <cellStyle name="Normal 127" xfId="3049" xr:uid="{0F06C7DE-6DB3-4D07-9026-4CFF4709D419}"/>
    <cellStyle name="Normal 128" xfId="3085" xr:uid="{ED27CDBA-3284-49E4-8457-731A00D0E58E}"/>
    <cellStyle name="Normal 129" xfId="3086" xr:uid="{5F18619F-D33F-4E75-B137-C976FC68BA21}"/>
    <cellStyle name="Normal 13" xfId="1518" xr:uid="{00000000-0005-0000-0000-0000EE050000}"/>
    <cellStyle name="Normal 13 2" xfId="1519" xr:uid="{00000000-0005-0000-0000-0000EF050000}"/>
    <cellStyle name="Normal 130" xfId="3087" xr:uid="{97154B3C-8329-4EE1-96CB-8521E77AE53B}"/>
    <cellStyle name="Normal 131" xfId="2404" xr:uid="{2879BF77-5BDB-4BCD-958F-DDFB4ED149C9}"/>
    <cellStyle name="Normal 132" xfId="3088" xr:uid="{3FB5D205-E845-426E-BAE6-9970EE81C1E8}"/>
    <cellStyle name="Normal 133" xfId="3089" xr:uid="{0AF3716E-5E9F-45A3-A8EF-12B96BAF7655}"/>
    <cellStyle name="Normal 134" xfId="3090" xr:uid="{38EF3DA6-8FDB-4898-97B3-608A09E6A25A}"/>
    <cellStyle name="Normal 135" xfId="3091" xr:uid="{B9161D34-D1FA-450A-B911-4B6BF11BB308}"/>
    <cellStyle name="Normal 136" xfId="3092" xr:uid="{3ED16786-A35B-4F6C-91C3-B61BE4C67ABD}"/>
    <cellStyle name="Normal 137" xfId="3093" xr:uid="{67270C28-6953-45E6-832F-74E98B26285A}"/>
    <cellStyle name="Normal 138" xfId="3094" xr:uid="{AD4CAD0A-2F1A-41C0-B128-062B68414C8C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" xfId="2971" xr:uid="{F042950E-CCC3-41FD-8EF7-CE072480530B}"/>
    <cellStyle name="Normal 14 2 2 2 2" xfId="1523" xr:uid="{00000000-0005-0000-0000-0000F3050000}"/>
    <cellStyle name="Normal 14 2 2 2 2 2" xfId="2972" xr:uid="{F48BA296-E1BC-4133-80CB-C27C883747FF}"/>
    <cellStyle name="Normal 14 3" xfId="1524" xr:uid="{00000000-0005-0000-0000-0000F4050000}"/>
    <cellStyle name="Normal 140" xfId="3095" xr:uid="{954218A7-B1A2-49D5-A1F8-8006BFC5F80D}"/>
    <cellStyle name="Normal 141" xfId="3096" xr:uid="{CED85123-50A4-4402-B36D-BA68CE47121E}"/>
    <cellStyle name="Normal 142" xfId="3097" xr:uid="{FC657CA4-5651-454A-9876-56F109EDDAE3}"/>
    <cellStyle name="Normal 143" xfId="3098" xr:uid="{5D1DDAEE-876C-435B-B5F0-C2C0E8D0CD4A}"/>
    <cellStyle name="Normal 144" xfId="3099" xr:uid="{FA52B55F-65F0-43AE-B08D-D7EBBF302B05}"/>
    <cellStyle name="Normal 145" xfId="3100" xr:uid="{3B1E73BC-E07A-4E6B-A1D2-2843279F4C62}"/>
    <cellStyle name="Normal 146" xfId="3101" xr:uid="{9A1A4BBB-8FFD-43F6-8DD2-E1A6B39744EC}"/>
    <cellStyle name="Normal 147" xfId="3102" xr:uid="{A5727B90-33E9-4E29-9963-544E57379A94}"/>
    <cellStyle name="Normal 148" xfId="3103" xr:uid="{FAF1D22F-96CC-440B-99FA-603DC3032B53}"/>
    <cellStyle name="Normal 149" xfId="3104" xr:uid="{159250CF-D961-4220-8D2A-28CFA2B44474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50" xfId="3105" xr:uid="{C2E7B6A6-DC4A-4582-B90C-BBA287983F14}"/>
    <cellStyle name="Normal 151" xfId="3106" xr:uid="{4F1FA5E6-09DF-42E8-A188-30067365A4E5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71 2 2" xfId="2973" xr:uid="{0CFE1683-1406-4B65-9E64-533937A8A1D1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1 2" xfId="2974" xr:uid="{870070F0-77D0-4653-BA8F-0971FA9E3C1F}"/>
    <cellStyle name="Normal 2 22" xfId="1585" xr:uid="{00000000-0005-0000-0000-000031060000}"/>
    <cellStyle name="Normal 2 22 2" xfId="2975" xr:uid="{96A9B8A1-A4AE-470A-B47E-4033789FCC62}"/>
    <cellStyle name="Normal 2 23" xfId="1586" xr:uid="{00000000-0005-0000-0000-000032060000}"/>
    <cellStyle name="Normal 2 23 2" xfId="2976" xr:uid="{4116ED2F-4480-44D7-8AE7-ECB726EB8B2A}"/>
    <cellStyle name="Normal 2 24" xfId="1587" xr:uid="{00000000-0005-0000-0000-000033060000}"/>
    <cellStyle name="Normal 2 24 2" xfId="2977" xr:uid="{85C0ACCD-BE91-4DE1-A445-730A7BE8E501}"/>
    <cellStyle name="Normal 2 25" xfId="1588" xr:uid="{00000000-0005-0000-0000-000034060000}"/>
    <cellStyle name="Normal 2 25 2" xfId="2978" xr:uid="{45149000-3678-42C6-9FA5-4533FF7583FC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2 5 2" xfId="2979" xr:uid="{46809E6E-F56D-40F6-BD9D-872549D669AB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2 2 2" xfId="2982" xr:uid="{CADEE88A-760A-45C9-B4F6-7D4EE5C8F7A2}"/>
    <cellStyle name="Normal 27 2 2 3" xfId="2981" xr:uid="{99DA610D-F3D2-4DCA-9D51-04AA7AA0FCF9}"/>
    <cellStyle name="Normal 27 2 3" xfId="1644" xr:uid="{00000000-0005-0000-0000-00006C060000}"/>
    <cellStyle name="Normal 27 2 3 2" xfId="1645" xr:uid="{00000000-0005-0000-0000-00006D060000}"/>
    <cellStyle name="Normal 27 2 3 2 2" xfId="2984" xr:uid="{47DBD878-3C3B-4DF8-B711-5EF05123077C}"/>
    <cellStyle name="Normal 27 2 3 3" xfId="2983" xr:uid="{D3880D2E-E1B5-488F-A25C-97F471C28681}"/>
    <cellStyle name="Normal 27 2 4" xfId="1646" xr:uid="{00000000-0005-0000-0000-00006E060000}"/>
    <cellStyle name="Normal 27 2 4 2" xfId="1647" xr:uid="{00000000-0005-0000-0000-00006F060000}"/>
    <cellStyle name="Normal 27 2 4 2 2" xfId="2986" xr:uid="{BBDC7937-7F20-4618-8B0B-FEF81E9622B1}"/>
    <cellStyle name="Normal 27 2 4 3" xfId="2985" xr:uid="{25EAC2D7-3AA1-4163-A827-78F46B598294}"/>
    <cellStyle name="Normal 27 2 5" xfId="1648" xr:uid="{00000000-0005-0000-0000-000070060000}"/>
    <cellStyle name="Normal 27 2 5 2" xfId="2987" xr:uid="{D34A098E-9116-43B5-AE8D-5950D1D2E1EB}"/>
    <cellStyle name="Normal 27 2 6" xfId="2980" xr:uid="{2ED6E658-EE8E-4419-8459-1735BF2BC818}"/>
    <cellStyle name="Normal 27 3" xfId="1649" xr:uid="{00000000-0005-0000-0000-000071060000}"/>
    <cellStyle name="Normal 27 3 2" xfId="1650" xr:uid="{00000000-0005-0000-0000-000072060000}"/>
    <cellStyle name="Normal 27 3 2 2" xfId="2989" xr:uid="{BD5A8226-6223-4CBC-9D54-55D8BC74B44E}"/>
    <cellStyle name="Normal 27 3 3" xfId="2988" xr:uid="{04291CC9-DA6A-4424-9266-AADD4B2D9C4E}"/>
    <cellStyle name="Normal 27 4" xfId="1651" xr:uid="{00000000-0005-0000-0000-000073060000}"/>
    <cellStyle name="Normal 27 4 2" xfId="1652" xr:uid="{00000000-0005-0000-0000-000074060000}"/>
    <cellStyle name="Normal 27 4 2 2" xfId="2991" xr:uid="{D08ABA0C-63B7-4435-9B26-B926BE7C2B54}"/>
    <cellStyle name="Normal 27 4 3" xfId="2990" xr:uid="{97E5F0CF-11AC-483A-90CB-57AFC4B26B38}"/>
    <cellStyle name="Normal 27 5" xfId="1653" xr:uid="{00000000-0005-0000-0000-000075060000}"/>
    <cellStyle name="Normal 27 5 2" xfId="1654" xr:uid="{00000000-0005-0000-0000-000076060000}"/>
    <cellStyle name="Normal 27 5 2 2" xfId="2993" xr:uid="{2498C697-678F-4EFA-9400-4A2A12362B45}"/>
    <cellStyle name="Normal 27 5 3" xfId="2992" xr:uid="{8041B622-C73A-4E4B-BF88-889821173C13}"/>
    <cellStyle name="Normal 27 6" xfId="1655" xr:uid="{00000000-0005-0000-0000-000077060000}"/>
    <cellStyle name="Normal 27 6 2" xfId="2994" xr:uid="{B0C7D5F3-041B-4184-BC02-A876A754F089}"/>
    <cellStyle name="Normal 27 7" xfId="1656" xr:uid="{00000000-0005-0000-0000-000078060000}"/>
    <cellStyle name="Normal 27 7 2" xfId="2995" xr:uid="{0BBC2591-635E-44C0-9B84-4C44D22D258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2 2" xfId="2996" xr:uid="{1DA7EC44-F9FD-4BA7-9F00-096D3358799D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2 3" xfId="3075" xr:uid="{206FE079-5791-46E6-BE76-B19AA0897F74}"/>
    <cellStyle name="Normal 32 4" xfId="2703" xr:uid="{C82CE0E4-A4F6-4056-84F2-86E10464F63D}"/>
    <cellStyle name="Normal 33" xfId="1706" xr:uid="{00000000-0005-0000-0000-0000AA060000}"/>
    <cellStyle name="Normal 33 2" xfId="1707" xr:uid="{00000000-0005-0000-0000-0000AB060000}"/>
    <cellStyle name="Normal 33 3" xfId="3076" xr:uid="{942BB0E9-57E1-42E3-9507-AEAA5C4056F4}"/>
    <cellStyle name="Normal 33 4" xfId="2704" xr:uid="{9CB54DC9-34C4-4BC5-B8A9-C21884CD2994}"/>
    <cellStyle name="Normal 34" xfId="1708" xr:uid="{00000000-0005-0000-0000-0000AC060000}"/>
    <cellStyle name="Normal 34 2" xfId="1709" xr:uid="{00000000-0005-0000-0000-0000AD060000}"/>
    <cellStyle name="Normal 34 3" xfId="3077" xr:uid="{C5AF3FB0-55C6-48BE-BA63-627FF6673771}"/>
    <cellStyle name="Normal 34 4" xfId="2705" xr:uid="{70A0D0D7-3BA1-4844-B51E-DC7E58326BF1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6 3" xfId="3078" xr:uid="{8953B6C6-D5DC-4083-9780-18715F83BA91}"/>
    <cellStyle name="Normal 36 4" xfId="2706" xr:uid="{1D3CA77B-87D4-4C99-B69E-366B5207E03A}"/>
    <cellStyle name="Normal 37" xfId="1714" xr:uid="{00000000-0005-0000-0000-0000B2060000}"/>
    <cellStyle name="Normal 37 2" xfId="1715" xr:uid="{00000000-0005-0000-0000-0000B3060000}"/>
    <cellStyle name="Normal 37 2 2" xfId="2997" xr:uid="{611DEBDE-D336-46F3-BCFE-15136A45BA82}"/>
    <cellStyle name="Normal 37 3" xfId="3079" xr:uid="{FA5EECCB-BADC-4B15-A888-1330D2ADC3FC}"/>
    <cellStyle name="Normal 37 4" xfId="2707" xr:uid="{3A492FE5-9650-4ACC-A0A0-03567A3292AD}"/>
    <cellStyle name="Normal 38" xfId="1716" xr:uid="{00000000-0005-0000-0000-0000B4060000}"/>
    <cellStyle name="Normal 38 2" xfId="2998" xr:uid="{1A718587-D2AA-4C70-BDF0-6E9E3FFB3DFA}"/>
    <cellStyle name="Normal 39" xfId="1717" xr:uid="{00000000-0005-0000-0000-0000B5060000}"/>
    <cellStyle name="Normal 39 2" xfId="2999" xr:uid="{2FBC5811-F848-421C-A3A9-D6662313E14A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4 2" xfId="3080" xr:uid="{40A8EE83-D58D-43AB-8923-A33A48705963}"/>
    <cellStyle name="Normal 4 4 3" xfId="2708" xr:uid="{AF938A5A-137A-40F2-8C74-8567D7DD32A4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 2" xfId="3000" xr:uid="{214C8828-57E8-4674-820D-56FBC3D7C8B9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2 2" xfId="3001" xr:uid="{CD726B24-8953-450F-8DAF-7AEADD0AF7AF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5 2 2" xfId="3002" xr:uid="{06A8ACCC-F5B5-4CD2-982F-7810D11FBB0E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3 2 2" xfId="3003" xr:uid="{3C37C553-F2D8-4EA8-99D4-B310A79DE281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3 3" xfId="3081" xr:uid="{08790522-6DFF-4C61-8E22-4A806B20EB85}"/>
    <cellStyle name="Normal 63 4" xfId="2709" xr:uid="{67DB12EE-4661-4563-8E58-D66E0A60EA31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2 2 2" xfId="3082" xr:uid="{B87C38E5-7C34-4B2F-A5F7-10A46210F341}"/>
    <cellStyle name="Normal 7 2 2 3" xfId="2710" xr:uid="{8F778449-5056-45A5-BBA7-427F37D620FC}"/>
    <cellStyle name="Normal 7 3" xfId="1792" xr:uid="{00000000-0005-0000-0000-000000070000}"/>
    <cellStyle name="Normal 7 3 2" xfId="1793" xr:uid="{00000000-0005-0000-0000-000001070000}"/>
    <cellStyle name="Normal 7 3 2 2" xfId="3004" xr:uid="{05AE830B-8156-4186-AAFE-0320A286C98B}"/>
    <cellStyle name="Normal 7 3 3" xfId="1794" xr:uid="{00000000-0005-0000-0000-000002070000}"/>
    <cellStyle name="Normal 7 3 3 2" xfId="3005" xr:uid="{5974042B-6D2C-44D7-B4A7-D4E7F584DB39}"/>
    <cellStyle name="Normal 7 4" xfId="1795" xr:uid="{00000000-0005-0000-0000-000003070000}"/>
    <cellStyle name="Normal 7 4 2" xfId="3006" xr:uid="{CE8930BE-D6AE-47DF-915E-E17AC57E4008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2 2" xfId="3007" xr:uid="{A59D712B-524D-416B-86B7-032AA537F189}"/>
    <cellStyle name="Normal 9 2 3" xfId="1826" xr:uid="{00000000-0005-0000-0000-000022070000}"/>
    <cellStyle name="Normal 9 3" xfId="1827" xr:uid="{00000000-0005-0000-0000-000023070000}"/>
    <cellStyle name="Normal 9 3 2" xfId="3008" xr:uid="{0FFABCFE-193F-4DE2-B36F-D04F45875C6F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5 2" xfId="3009" xr:uid="{9839ED47-F8D4-4126-B6E7-39EB515C5ABF}"/>
    <cellStyle name="Normal 96" xfId="1835" xr:uid="{00000000-0005-0000-0000-00002B070000}"/>
    <cellStyle name="Normal 96 2" xfId="3010" xr:uid="{1AD5430A-8371-43C5-94BC-A1FC794904B1}"/>
    <cellStyle name="Normal 97" xfId="1836" xr:uid="{00000000-0005-0000-0000-00002C070000}"/>
    <cellStyle name="Normal 98" xfId="1837" xr:uid="{00000000-0005-0000-0000-00002D070000}"/>
    <cellStyle name="Normal 98 2" xfId="3011" xr:uid="{87E17DE9-6B19-47FC-AFF9-344717A8F282}"/>
    <cellStyle name="Normal 99" xfId="1838" xr:uid="{00000000-0005-0000-0000-00002E070000}"/>
    <cellStyle name="Normal 99 2" xfId="3012" xr:uid="{AD632899-E447-42AF-93CE-F59710D0EC46}"/>
    <cellStyle name="Normal_Book1" xfId="2403" xr:uid="{1D27CE69-4142-4B73-B356-E23F036F99E1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2 2 2" xfId="3013" xr:uid="{B43D1D59-252F-4C18-902D-06472D5B448F}"/>
    <cellStyle name="Note 2 2 2 2 2 3" xfId="2711" xr:uid="{8F06C4AF-791D-4324-B600-BC8B5D5E5AAD}"/>
    <cellStyle name="Note 2 2 2 3" xfId="1854" xr:uid="{00000000-0005-0000-0000-00003E070000}"/>
    <cellStyle name="Note 2 2 2 3 2" xfId="3014" xr:uid="{FDB16660-B739-4032-8FF1-FC458AD8ADE5}"/>
    <cellStyle name="Note 2 2 2 3 3" xfId="2712" xr:uid="{104C2F86-1DED-4E85-817F-F9589A631F89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2 2 2" xfId="3015" xr:uid="{A16C2601-7E79-4B31-98EF-3DAB6C8C32D8}"/>
    <cellStyle name="Note 2 2 3 2 2 3" xfId="2713" xr:uid="{5F31048F-3017-44D7-9811-E7172710C45B}"/>
    <cellStyle name="Note 2 2 3 3" xfId="1858" xr:uid="{00000000-0005-0000-0000-000042070000}"/>
    <cellStyle name="Note 2 2 3 3 2" xfId="3016" xr:uid="{8CE2C1C6-1F77-437C-ACCB-3D8E743E3776}"/>
    <cellStyle name="Note 2 2 3 3 3" xfId="2714" xr:uid="{F9766A7B-15A9-4EBC-98A2-66A4E1D21C42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2 2 2" xfId="3017" xr:uid="{93E53182-4324-4952-8F30-0E3F2D8B1ACA}"/>
    <cellStyle name="Note 2 2 4 2 2 3" xfId="2715" xr:uid="{119FD05B-B3EC-4D3E-BABC-FC278C90F62B}"/>
    <cellStyle name="Note 2 2 4 3" xfId="1862" xr:uid="{00000000-0005-0000-0000-000046070000}"/>
    <cellStyle name="Note 2 2 4 3 2" xfId="3018" xr:uid="{2F9DEAD1-1A87-4C43-AD05-79298DF86929}"/>
    <cellStyle name="Note 2 2 4 3 3" xfId="2716" xr:uid="{30F5D793-9DCF-4BD9-B152-5319FE0786BA}"/>
    <cellStyle name="Note 2 2 5" xfId="1863" xr:uid="{00000000-0005-0000-0000-000047070000}"/>
    <cellStyle name="Note 2 2 5 2" xfId="1864" xr:uid="{00000000-0005-0000-0000-000048070000}"/>
    <cellStyle name="Note 2 2 5 2 2" xfId="3019" xr:uid="{6CCF975D-F7AF-4C92-88E6-EAF2DD94A42B}"/>
    <cellStyle name="Note 2 2 5 2 3" xfId="2717" xr:uid="{2D0E0399-1B31-4B58-A470-86AE9383C8DA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2 2 2" xfId="3020" xr:uid="{91D1320E-A41F-4237-A9AD-DFDD0888DEB4}"/>
    <cellStyle name="Note 2 3 2 2 3" xfId="2718" xr:uid="{247B269D-637F-4422-8BAB-C251CC7894B4}"/>
    <cellStyle name="Note 2 3 3" xfId="1868" xr:uid="{00000000-0005-0000-0000-00004C070000}"/>
    <cellStyle name="Note 2 3 3 2" xfId="3021" xr:uid="{81856A4A-17D9-4259-96AE-17179292D0F4}"/>
    <cellStyle name="Note 2 3 3 3" xfId="2719" xr:uid="{93EB2979-7B47-445C-9DB9-4DF71A09EB5B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2 2 2" xfId="3022" xr:uid="{B989A571-9362-4562-AD04-28D845379CB3}"/>
    <cellStyle name="Note 2 4 2 2 3" xfId="2720" xr:uid="{2AFBBB5D-DEDF-42CC-9456-A3430133580F}"/>
    <cellStyle name="Note 2 4 3" xfId="1872" xr:uid="{00000000-0005-0000-0000-000050070000}"/>
    <cellStyle name="Note 2 4 3 2" xfId="3023" xr:uid="{3FC98220-4135-430A-A926-CC03AF82DFAA}"/>
    <cellStyle name="Note 2 4 3 3" xfId="2721" xr:uid="{96D37479-0563-4710-B759-8365F3808301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2 2 2" xfId="3024" xr:uid="{714BE2D1-ACE9-4592-B7A1-A23FAEB0C0DD}"/>
    <cellStyle name="Note 2 5 2 2 3" xfId="2722" xr:uid="{290AB811-CB93-4396-B37C-85D43A8DB8E3}"/>
    <cellStyle name="Note 2 5 3" xfId="1876" xr:uid="{00000000-0005-0000-0000-000054070000}"/>
    <cellStyle name="Note 2 5 3 2" xfId="3025" xr:uid="{35A41DF4-9BBF-4A49-A19D-A6E58A3C6A05}"/>
    <cellStyle name="Note 2 5 3 3" xfId="2723" xr:uid="{87C3AFC8-AEA1-4D41-B896-A82AF4AB9935}"/>
    <cellStyle name="Note 2 6" xfId="1877" xr:uid="{00000000-0005-0000-0000-000055070000}"/>
    <cellStyle name="Note 2 6 2" xfId="1878" xr:uid="{00000000-0005-0000-0000-000056070000}"/>
    <cellStyle name="Note 2 6 2 2" xfId="3026" xr:uid="{AB3B4447-47A4-4290-AF0C-D16A0D20A5EC}"/>
    <cellStyle name="Note 2 6 2 3" xfId="2724" xr:uid="{DA95030D-8AF3-4232-AFAA-81B95114E891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2 2 2" xfId="3027" xr:uid="{CF830DCD-60EB-4396-8CE7-0E1B70AF912E}"/>
    <cellStyle name="Note 4 2 2 3" xfId="2725" xr:uid="{014A8E95-127F-4BB0-99AD-138507AAA248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2 2 2" xfId="3028" xr:uid="{6FEFECAF-C689-4B89-896D-654FA34503A7}"/>
    <cellStyle name="Note 5 2 2 3" xfId="2726" xr:uid="{729B2106-EB8C-47F2-B249-CFFF316007E8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0 2" xfId="2728" xr:uid="{9C9ECA91-F254-47CE-A502-9EFF5895866C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1 2" xfId="2729" xr:uid="{25A781A4-6C76-4A94-86A6-C18280F8343D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2 2" xfId="2730" xr:uid="{B51CCBE7-3CA8-4A05-90B2-D299212B78E7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3 2" xfId="2731" xr:uid="{86A8FDCD-0D2F-4634-A958-5F2E9D6C75DE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4 2" xfId="2732" xr:uid="{2C24D018-D056-4DF0-B4C5-E5472BFB441B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5 2" xfId="2733" xr:uid="{94FDDFA8-6946-48CC-867B-C5C51E9ACDCA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6 2" xfId="2734" xr:uid="{0D2584D8-DB98-4DBB-AE9B-5608A95214D6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7 2" xfId="2735" xr:uid="{42A22B38-2DE1-4572-A85A-B0AE5A70C1F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8 2" xfId="2736" xr:uid="{E62211BE-1E66-4064-9BF5-6EC16D57074C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19 2" xfId="2737" xr:uid="{475EE841-F523-45EC-A403-279C4DCE638E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 2" xfId="2738" xr:uid="{F7B3824A-319C-4C2B-B149-CDA7C0992D8D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0 2" xfId="2739" xr:uid="{C2BB8AB5-92CD-49C1-944D-961D76CE6863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21 2" xfId="2740" xr:uid="{74A0D611-9C12-4ACF-9AB4-437760BE420A}"/>
    <cellStyle name="oft Excel]_x000d__x000a_Comment=The open=/f lines load custom functions into the Paste Function list._x000d__x000a_Maximized=3_x000d__x000a_Basics=1_x000d__x000a_A 22" xfId="2727" xr:uid="{3C249023-81DA-45CA-9A2B-1E464CB4099F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3 2" xfId="2741" xr:uid="{A5FBD4CF-CA3F-4A3B-9B1A-7F2314C7F299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4 2" xfId="2742" xr:uid="{FE2543CF-C47A-4C29-B6FB-DA2A60B89A57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5 2" xfId="2743" xr:uid="{8624FC63-7467-4145-89B4-901DDFE972CC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6 2" xfId="2744" xr:uid="{4E04B82C-C407-4B5E-8B1E-CA0FA5734A34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7 2" xfId="2745" xr:uid="{688724DB-6F1A-47A5-B745-7013CB851E79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8 2" xfId="2746" xr:uid="{9AA44978-E7BD-46EA-9513-76B14FF3184C}"/>
    <cellStyle name="oft Excel]_x000d__x000a_Comment=The open=/f lines load custom functions into the Paste Function list._x000d__x000a_Maximized=3_x000d__x000a_Basics=1_x000d__x000a_A 9" xfId="1920" xr:uid="{00000000-0005-0000-0000-000080070000}"/>
    <cellStyle name="oft Excel]_x000d__x000a_Comment=The open=/f lines load custom functions into the Paste Function list._x000d__x000a_Maximized=3_x000d__x000a_Basics=1_x000d__x000a_A 9 2" xfId="2747" xr:uid="{6C5CDF76-D736-4007-8E72-BEC4492D917F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0 5 2" xfId="3029" xr:uid="{0382F0BD-1921-4C02-B2E8-64A7C2FE8550}"/>
    <cellStyle name="Percent 10 5 3" xfId="2748" xr:uid="{E57BE22C-13E8-447B-9A3F-5562757FF752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 5 2 2 2" xfId="3030" xr:uid="{31E6C0C2-86B6-4F83-87BD-77965DDE8C44}"/>
    <cellStyle name="Percent 2 5 2 2 3" xfId="2749" xr:uid="{805D40CB-82BD-4833-80C0-CA624407A452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1 2" xfId="3031" xr:uid="{5D88F6F0-C310-410E-BA78-1D9B2711EF2A}"/>
    <cellStyle name="Percent 31 3" xfId="2750" xr:uid="{B6E07056-BED9-40A9-B85D-FDE4C335A2D0}"/>
    <cellStyle name="Percent 32" xfId="2010" xr:uid="{00000000-0005-0000-0000-0000DA070000}"/>
    <cellStyle name="Percent 32 2" xfId="3032" xr:uid="{2628C8AF-3407-40E8-B708-4E90705740F3}"/>
    <cellStyle name="Percent 32 3" xfId="2751" xr:uid="{6C6F7641-8EF7-428C-BFF5-53DCA0F7A0CC}"/>
    <cellStyle name="Percent 33" xfId="2011" xr:uid="{00000000-0005-0000-0000-0000DB070000}"/>
    <cellStyle name="Percent 33 2" xfId="3033" xr:uid="{36E96F5A-63B6-49C2-A9B8-8A34FB2CDF76}"/>
    <cellStyle name="Percent 33 3" xfId="2752" xr:uid="{70D59224-FE8B-43D0-8062-672BE0896E14}"/>
    <cellStyle name="Percent 34" xfId="2012" xr:uid="{00000000-0005-0000-0000-0000DC070000}"/>
    <cellStyle name="Percent 34 2" xfId="3034" xr:uid="{D9D99EB0-249E-49E7-95E4-185E81A026A0}"/>
    <cellStyle name="Percent 34 3" xfId="2753" xr:uid="{E8A84208-20A0-4B24-B9E6-27433E1DACEA}"/>
    <cellStyle name="Percent 35" xfId="2013" xr:uid="{00000000-0005-0000-0000-0000DD070000}"/>
    <cellStyle name="Percent 35 2" xfId="3035" xr:uid="{8A4F03FF-98E1-4F53-86EC-6441101615E6}"/>
    <cellStyle name="Percent 35 3" xfId="2754" xr:uid="{653B85D5-F4E6-46B8-BF46-925576D95E1E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rap 2" xfId="2755" xr:uid="{B8789CCD-3F32-4BF0-9C7C-14F76E873313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10 2 2" xfId="3036" xr:uid="{9146A512-50D2-49DC-9A74-164CF251803D}"/>
    <cellStyle name="เครื่องหมายจุลภาค 10 2 3" xfId="2757" xr:uid="{4417446E-9B79-4433-9177-A8E1827A5ACF}"/>
    <cellStyle name="เครื่องหมายจุลภาค 10 3" xfId="2756" xr:uid="{97911897-E6BE-4D74-9AD0-4797B9BD2603}"/>
    <cellStyle name="เครื่องหมายจุลภาค 2 10" xfId="2248" xr:uid="{00000000-0005-0000-0000-0000C8080000}"/>
    <cellStyle name="เครื่องหมายจุลภาค 2 10 2" xfId="2758" xr:uid="{F164FAB7-4B8F-4426-AE66-D530A53347C7}"/>
    <cellStyle name="เครื่องหมายจุลภาค 2 2" xfId="2249" xr:uid="{00000000-0005-0000-0000-0000C9080000}"/>
    <cellStyle name="เครื่องหมายจุลภาค 2 2 2" xfId="2759" xr:uid="{08F340A9-875D-419A-AA3B-797DB7C7524B}"/>
    <cellStyle name="เครื่องหมายจุลภาค 2 3" xfId="2250" xr:uid="{00000000-0005-0000-0000-0000CA080000}"/>
    <cellStyle name="เครื่องหมายจุลภาค 2 3 2" xfId="2760" xr:uid="{FA043B7A-A170-4C27-B187-4C839064B400}"/>
    <cellStyle name="เครื่องหมายจุลภาค 2 4" xfId="2251" xr:uid="{00000000-0005-0000-0000-0000CB080000}"/>
    <cellStyle name="เครื่องหมายจุลภาค 2 4 2" xfId="2761" xr:uid="{23B87C18-55F4-4126-BCE3-41DB29431A65}"/>
    <cellStyle name="เครื่องหมายจุลภาค 2 5" xfId="2252" xr:uid="{00000000-0005-0000-0000-0000CC080000}"/>
    <cellStyle name="เครื่องหมายจุลภาค 2 5 2" xfId="2762" xr:uid="{1AD414C8-9945-4959-AE00-1BB2CFB289B1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2 2" xfId="2764" xr:uid="{75043777-F8FA-4488-A230-B5588E0039E6}"/>
    <cellStyle name="เครื่องหมายจุลภาค 3 2 3" xfId="2255" xr:uid="{00000000-0005-0000-0000-0000CF080000}"/>
    <cellStyle name="เครื่องหมายจุลภาค 3 2 3 2" xfId="2765" xr:uid="{D92910B6-84FD-4184-8AC3-E7065A54C4C2}"/>
    <cellStyle name="เครื่องหมายจุลภาค 3 2 4" xfId="2763" xr:uid="{C5882D99-8124-4A80-846B-155D130E9273}"/>
    <cellStyle name="เครื่องหมายจุลภาค 4 2" xfId="2256" xr:uid="{00000000-0005-0000-0000-0000D0080000}"/>
    <cellStyle name="เครื่องหมายจุลภาค 4 2 2" xfId="2766" xr:uid="{7053E7E1-D6F0-4635-B07C-1B517141704E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2 2" xfId="2769" xr:uid="{9F6276E8-6D85-427E-B14D-9AACC9920222}"/>
    <cellStyle name="เครื่องหมายจุลภาค 5 2 3" xfId="2261" xr:uid="{00000000-0005-0000-0000-0000D5080000}"/>
    <cellStyle name="เครื่องหมายจุลภาค 5 2 3 2" xfId="3037" xr:uid="{6FC74BFB-D519-432D-9D70-75674493AB5D}"/>
    <cellStyle name="เครื่องหมายจุลภาค 5 2 3 3" xfId="2770" xr:uid="{1CEA07D1-D4B5-4FA5-8A37-2FF15B5B2107}"/>
    <cellStyle name="เครื่องหมายจุลภาค 5 2 4" xfId="2768" xr:uid="{27249553-DB70-4403-B4DC-C0026F8F73F1}"/>
    <cellStyle name="เครื่องหมายจุลภาค 5 3" xfId="2767" xr:uid="{45D6E6E7-074F-4650-A0F1-8CBB4F87AE23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10 2" xfId="2772" xr:uid="{56AD10EF-884E-4E2A-8914-C0DB1E9AFE8C}"/>
    <cellStyle name="เครื่องหมายจุลภาค 6 11" xfId="2771" xr:uid="{5540A9C3-AD6D-4339-9605-05D09A95B917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2 2 2" xfId="2774" xr:uid="{50D8FDD1-E756-42D5-8F92-2510A924C558}"/>
    <cellStyle name="เครื่องหมายจุลภาค 6 2 3" xfId="2773" xr:uid="{45631CE8-CE11-48B9-9198-18FB22764B58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3 2 2" xfId="2776" xr:uid="{31B5113B-36C9-4D9A-8B94-CFA29ADD5738}"/>
    <cellStyle name="เครื่องหมายจุลภาค 6 3 3" xfId="2775" xr:uid="{D883F88B-D777-4A6F-A417-307F5DCF2DDE}"/>
    <cellStyle name="เครื่องหมายจุลภาค 6 4" xfId="2269" xr:uid="{00000000-0005-0000-0000-0000DD080000}"/>
    <cellStyle name="เครื่องหมายจุลภาค 6 4 2" xfId="2777" xr:uid="{4D9C8988-D14E-4D5F-BA6D-5AF9613B9CCB}"/>
    <cellStyle name="เครื่องหมายจุลภาค 6 5" xfId="2270" xr:uid="{00000000-0005-0000-0000-0000DE080000}"/>
    <cellStyle name="เครื่องหมายจุลภาค 6 5 2" xfId="2778" xr:uid="{5813A94A-5234-45BD-952D-A2E1E5CB9AB0}"/>
    <cellStyle name="เครื่องหมายจุลภาค 6 6" xfId="2271" xr:uid="{00000000-0005-0000-0000-0000DF080000}"/>
    <cellStyle name="เครื่องหมายจุลภาค 6 6 2" xfId="2779" xr:uid="{56B28D3A-27D3-4AE3-A7DE-F58B690EE597}"/>
    <cellStyle name="เครื่องหมายจุลภาค 6 7" xfId="2272" xr:uid="{00000000-0005-0000-0000-0000E0080000}"/>
    <cellStyle name="เครื่องหมายจุลภาค 6 7 2" xfId="2780" xr:uid="{D8EAFA93-8277-493B-BDEF-55D388562A08}"/>
    <cellStyle name="เครื่องหมายจุลภาค 6 8" xfId="2273" xr:uid="{00000000-0005-0000-0000-0000E1080000}"/>
    <cellStyle name="เครื่องหมายจุลภาค 6 8 2" xfId="2781" xr:uid="{5865D370-D29F-4197-B746-E30B73E765FB}"/>
    <cellStyle name="เครื่องหมายจุลภาค 6 9" xfId="2274" xr:uid="{00000000-0005-0000-0000-0000E2080000}"/>
    <cellStyle name="เครื่องหมายจุลภาค 6 9 2" xfId="2782" xr:uid="{EE5C12B1-7422-46D4-AA96-16F55E3C378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2 3" xfId="2784" xr:uid="{35E84C94-B256-4C14-8ACF-C5AB03714F6C}"/>
    <cellStyle name="เครื่องหมายจุลภาค 7 3" xfId="2278" xr:uid="{00000000-0005-0000-0000-0000E6080000}"/>
    <cellStyle name="เครื่องหมายจุลภาค 7 4" xfId="2783" xr:uid="{FB2BA4A7-62E3-4C0E-A24C-ABABF8802C78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10 2" xfId="2786" xr:uid="{B26B30C4-4FF1-4EA1-8A87-3A4DE93E8E8E}"/>
    <cellStyle name="เครื่องหมายจุลภาค 8 11" xfId="2785" xr:uid="{AED69D68-B29E-4B75-AD4E-6A9CAB754187}"/>
    <cellStyle name="เครื่องหมายจุลภาค 8 2" xfId="2282" xr:uid="{00000000-0005-0000-0000-0000EA080000}"/>
    <cellStyle name="เครื่องหมายจุลภาค 8 2 2" xfId="2787" xr:uid="{86B2060C-2852-4763-A2A6-5D9E4EFB4476}"/>
    <cellStyle name="เครื่องหมายจุลภาค 8 3" xfId="2283" xr:uid="{00000000-0005-0000-0000-0000EB080000}"/>
    <cellStyle name="เครื่องหมายจุลภาค 8 3 2" xfId="2788" xr:uid="{79C53626-EED4-4967-83ED-0B95BF93283E}"/>
    <cellStyle name="เครื่องหมายจุลภาค 8 4" xfId="2284" xr:uid="{00000000-0005-0000-0000-0000EC080000}"/>
    <cellStyle name="เครื่องหมายจุลภาค 8 4 2" xfId="2789" xr:uid="{C407CA43-5E8E-4223-8A32-87EAF80AF532}"/>
    <cellStyle name="เครื่องหมายจุลภาค 8 5" xfId="2285" xr:uid="{00000000-0005-0000-0000-0000ED080000}"/>
    <cellStyle name="เครื่องหมายจุลภาค 8 5 2" xfId="2790" xr:uid="{1D28EDD3-7E9C-4C4D-B88B-020CA5AEBB38}"/>
    <cellStyle name="เครื่องหมายจุลภาค 8 6" xfId="2286" xr:uid="{00000000-0005-0000-0000-0000EE080000}"/>
    <cellStyle name="เครื่องหมายจุลภาค 8 6 2" xfId="2791" xr:uid="{C631CB0E-2631-41AE-8394-9F2E124DFD3B}"/>
    <cellStyle name="เครื่องหมายจุลภาค 8 7" xfId="2287" xr:uid="{00000000-0005-0000-0000-0000EF080000}"/>
    <cellStyle name="เครื่องหมายจุลภาค 8 7 2" xfId="2792" xr:uid="{74C31FD7-5E9F-4A40-9054-DDD5FF100665}"/>
    <cellStyle name="เครื่องหมายจุลภาค 8 8" xfId="2288" xr:uid="{00000000-0005-0000-0000-0000F0080000}"/>
    <cellStyle name="เครื่องหมายจุลภาค 8 8 2" xfId="2793" xr:uid="{7623CE83-E8CF-4FB2-8CD7-9CE874DA0DF3}"/>
    <cellStyle name="เครื่องหมายจุลภาค 8 9" xfId="2289" xr:uid="{00000000-0005-0000-0000-0000F1080000}"/>
    <cellStyle name="เครื่องหมายจุลภาค 8 9 2" xfId="2794" xr:uid="{1473B069-BE30-464C-8221-CDBD2F01B7A6}"/>
    <cellStyle name="เครื่องหมายจุลภาค 9" xfId="2290" xr:uid="{00000000-0005-0000-0000-0000F2080000}"/>
    <cellStyle name="เครื่องหมายจุลภาค 9 2" xfId="2795" xr:uid="{6236DFDC-7A81-43C0-9849-CBD950990D06}"/>
    <cellStyle name="เครื่องหมายเปอร์เซ็นต์_Book2" xfId="2291" xr:uid="{00000000-0005-0000-0000-0000F3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จุลภาค 2" xfId="2296" xr:uid="{00000000-0005-0000-0000-0000F8080000}"/>
    <cellStyle name="จุลภาค 2 2" xfId="2297" xr:uid="{00000000-0005-0000-0000-0000F9080000}"/>
    <cellStyle name="จุลภาค 2 2 2" xfId="2797" xr:uid="{0E7005ED-D041-40C6-8993-BBA6E19DB5CF}"/>
    <cellStyle name="จุลภาค 2 3" xfId="2796" xr:uid="{81A8141C-2973-49F6-80F9-0FC3EED61039}"/>
    <cellStyle name="จุลภาค 3" xfId="2298" xr:uid="{00000000-0005-0000-0000-0000FA080000}"/>
    <cellStyle name="จุลภาค 3 2" xfId="2798" xr:uid="{3D810670-349F-4E0E-8E92-0B0495DFEEDB}"/>
    <cellStyle name="จุลภาค 4" xfId="2299" xr:uid="{00000000-0005-0000-0000-0000FB080000}"/>
    <cellStyle name="จุลภาค 4 2" xfId="2300" xr:uid="{00000000-0005-0000-0000-0000FC080000}"/>
    <cellStyle name="จุลภาค 4 2 2" xfId="3038" xr:uid="{51C1CB11-C24D-4DF5-A6B5-D6A3A4B9AE16}"/>
    <cellStyle name="จุลภาค 4 2 3" xfId="2800" xr:uid="{618C705C-EE5F-4F89-A7B9-F70E7643F9C0}"/>
    <cellStyle name="จุลภาค 4 3" xfId="2799" xr:uid="{84BC2387-54EC-48D0-97CC-6E94E5525B3F}"/>
    <cellStyle name="จุลภาค 5" xfId="2301" xr:uid="{00000000-0005-0000-0000-0000FD080000}"/>
    <cellStyle name="จุลภาค 5 2" xfId="2302" xr:uid="{00000000-0005-0000-0000-0000FE080000}"/>
    <cellStyle name="จุลภาค 5 2 2" xfId="3039" xr:uid="{114A1B2F-E3CE-4286-AEBD-024CA1C4D1F7}"/>
    <cellStyle name="จุลภาค 5 2 3" xfId="2802" xr:uid="{E8EDCF62-DA1B-4479-B827-289A4983D2AF}"/>
    <cellStyle name="จุลภาค 5 3" xfId="2801" xr:uid="{428F9BC5-A836-463E-BB71-D6C7B634C194}"/>
    <cellStyle name="จุลภาค 6" xfId="2303" xr:uid="{00000000-0005-0000-0000-0000FF080000}"/>
    <cellStyle name="จุลภาค 6 2" xfId="2304" xr:uid="{00000000-0005-0000-0000-000000090000}"/>
    <cellStyle name="จุลภาค 6 2 2" xfId="3040" xr:uid="{8EEC0DF8-488F-4D87-AEE9-5448E29A411F}"/>
    <cellStyle name="จุลภาค 6 2 3" xfId="2804" xr:uid="{561F561D-26C9-471C-A513-0E1951D1917A}"/>
    <cellStyle name="จุลภาค 6 3" xfId="2803" xr:uid="{6F9A245F-0B07-4251-B048-056C8DA0A88E}"/>
    <cellStyle name="จุลภาค 7" xfId="2305" xr:uid="{00000000-0005-0000-0000-000001090000}"/>
    <cellStyle name="จุลภาค 7 2" xfId="2306" xr:uid="{00000000-0005-0000-0000-000002090000}"/>
    <cellStyle name="จุลภาค 7 2 2" xfId="3041" xr:uid="{030A2901-DC75-4A39-9808-2D235FB6FBEE}"/>
    <cellStyle name="จุลภาค 7 2 3" xfId="2806" xr:uid="{AC35B6DB-DAA3-4186-980E-9EF710661B6E}"/>
    <cellStyle name="จุลภาค 7 3" xfId="2805" xr:uid="{5423F67D-6E6C-4722-A498-C977E5DA6BED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 10" xfId="2330" xr:uid="{00000000-0005-0000-0000-00001A090000}"/>
    <cellStyle name="ปกติ 10 2" xfId="3042" xr:uid="{386B4D4B-5D89-4278-8E90-5C1D096CD165}"/>
    <cellStyle name="ปกติ 2 10" xfId="2331" xr:uid="{00000000-0005-0000-0000-00001B090000}"/>
    <cellStyle name="ปกติ 2 11" xfId="2332" xr:uid="{00000000-0005-0000-0000-00001C090000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2 2 2" xfId="3043" xr:uid="{24E56D8E-4819-44F2-B703-8BA72FB8D55B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2 2 2" xfId="3044" xr:uid="{7FB20833-86EB-4B62-9367-E16D9EB8F5CD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6 2 2" xfId="3045" xr:uid="{D288F224-5F0B-4DFB-84D2-BCB481C78C58}"/>
    <cellStyle name="ปกติ 7" xfId="2364" xr:uid="{00000000-0005-0000-0000-00003C090000}"/>
    <cellStyle name="ปกติ 7 2" xfId="3046" xr:uid="{06A7F6B9-667F-4A50-8248-F1E1C2F80BB6}"/>
    <cellStyle name="ปกติ 8" xfId="2365" xr:uid="{00000000-0005-0000-0000-00003D090000}"/>
    <cellStyle name="ปกติ 8 2" xfId="3047" xr:uid="{C4746664-E26E-482B-B34E-C9898360C41B}"/>
    <cellStyle name="ปกติ 9" xfId="2366" xr:uid="{00000000-0005-0000-0000-00003E090000}"/>
    <cellStyle name="ปกติ 9 2" xfId="3048" xr:uid="{B1A4B37D-3856-4A53-AD3F-8FCF5FE3B1E1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8"/>
  <sheetViews>
    <sheetView view="pageBreakPreview" topLeftCell="A101" zoomScale="80" zoomScaleNormal="90" zoomScaleSheetLayoutView="80" workbookViewId="0">
      <selection activeCell="G101" sqref="G1:O1048576"/>
    </sheetView>
  </sheetViews>
  <sheetFormatPr defaultColWidth="9.109375" defaultRowHeight="13.2"/>
  <cols>
    <col min="1" max="1" width="3.44140625" customWidth="1"/>
    <col min="2" max="2" width="2.88671875" customWidth="1"/>
    <col min="3" max="3" width="49.6640625" customWidth="1"/>
    <col min="4" max="4" width="8.88671875" style="25" customWidth="1"/>
    <col min="5" max="5" width="19.88671875" style="25" customWidth="1"/>
    <col min="6" max="6" width="19.88671875" customWidth="1"/>
  </cols>
  <sheetData>
    <row r="1" spans="1:15" ht="23.25" customHeight="1">
      <c r="A1" s="3"/>
      <c r="B1" s="3"/>
      <c r="C1" s="3"/>
      <c r="D1" s="4"/>
      <c r="E1" s="4"/>
      <c r="F1" s="7">
        <v>2</v>
      </c>
      <c r="G1" s="1"/>
      <c r="H1" s="1"/>
      <c r="I1" s="1"/>
      <c r="J1" s="1"/>
      <c r="K1" s="1"/>
      <c r="L1" s="1"/>
      <c r="M1" s="1"/>
      <c r="N1" s="1"/>
      <c r="O1" s="1"/>
    </row>
    <row r="2" spans="1:15" ht="23.25" customHeight="1">
      <c r="A2" s="114" t="s">
        <v>94</v>
      </c>
      <c r="B2" s="114"/>
      <c r="C2" s="114"/>
      <c r="D2" s="114"/>
      <c r="E2" s="114"/>
      <c r="F2" s="114"/>
      <c r="G2" s="1"/>
      <c r="H2" s="1"/>
      <c r="I2" s="1"/>
      <c r="J2" s="1"/>
      <c r="K2" s="1"/>
      <c r="L2" s="1"/>
      <c r="M2" s="1"/>
      <c r="N2" s="1"/>
      <c r="O2" s="1"/>
    </row>
    <row r="3" spans="1:15" ht="23.25" customHeight="1">
      <c r="A3" s="113" t="s">
        <v>1</v>
      </c>
      <c r="B3" s="113"/>
      <c r="C3" s="113"/>
      <c r="D3" s="113"/>
      <c r="E3" s="113"/>
      <c r="F3" s="113"/>
      <c r="G3" s="1"/>
      <c r="H3" s="1"/>
      <c r="I3" s="1"/>
      <c r="J3" s="1"/>
      <c r="K3" s="1"/>
      <c r="L3" s="1"/>
      <c r="M3" s="1"/>
      <c r="N3" s="1"/>
      <c r="O3" s="1"/>
    </row>
    <row r="4" spans="1:15" ht="23.25" customHeight="1">
      <c r="A4" s="112" t="s">
        <v>134</v>
      </c>
      <c r="B4" s="112"/>
      <c r="C4" s="112"/>
      <c r="D4" s="112"/>
      <c r="E4" s="112"/>
      <c r="F4" s="112"/>
      <c r="G4" s="1"/>
      <c r="H4" s="1"/>
      <c r="I4" s="1"/>
      <c r="J4" s="1"/>
      <c r="K4" s="1"/>
      <c r="L4" s="1"/>
      <c r="M4" s="1"/>
      <c r="N4" s="1"/>
      <c r="O4" s="1"/>
    </row>
    <row r="5" spans="1:15" ht="23.25" customHeight="1">
      <c r="A5" s="9"/>
      <c r="B5" s="9"/>
      <c r="C5" s="9"/>
      <c r="D5" s="24"/>
      <c r="E5" s="24"/>
      <c r="F5" s="8" t="s">
        <v>11</v>
      </c>
      <c r="G5" s="1"/>
      <c r="H5" s="1"/>
      <c r="I5" s="1"/>
      <c r="J5" s="1"/>
      <c r="K5" s="1"/>
      <c r="L5" s="1"/>
      <c r="M5" s="1"/>
      <c r="N5" s="1"/>
      <c r="O5" s="1"/>
    </row>
    <row r="6" spans="1:15" ht="23.25" customHeight="1">
      <c r="A6" s="9"/>
      <c r="B6" s="9"/>
      <c r="C6" s="12"/>
      <c r="D6" s="6" t="s">
        <v>2</v>
      </c>
      <c r="E6" s="28" t="s">
        <v>135</v>
      </c>
      <c r="F6" s="28" t="s">
        <v>95</v>
      </c>
      <c r="G6" s="1"/>
      <c r="H6" s="1"/>
      <c r="I6" s="1"/>
      <c r="J6" s="1"/>
      <c r="K6" s="1"/>
      <c r="L6" s="1"/>
      <c r="M6" s="1"/>
      <c r="N6" s="1"/>
      <c r="O6" s="1"/>
    </row>
    <row r="7" spans="1:15" ht="23.25" customHeight="1">
      <c r="A7" s="3"/>
      <c r="B7" s="3"/>
      <c r="C7" s="14"/>
      <c r="D7" s="63"/>
      <c r="E7" s="35" t="s">
        <v>71</v>
      </c>
      <c r="F7" s="35" t="s">
        <v>72</v>
      </c>
      <c r="G7" s="1"/>
      <c r="H7" s="1"/>
      <c r="I7" s="1"/>
      <c r="J7" s="1"/>
      <c r="K7" s="1"/>
      <c r="L7" s="1"/>
      <c r="M7" s="1"/>
      <c r="N7" s="1"/>
      <c r="O7" s="1"/>
    </row>
    <row r="8" spans="1:15" ht="23.25" customHeight="1">
      <c r="A8" s="115" t="s">
        <v>3</v>
      </c>
      <c r="B8" s="115"/>
      <c r="C8" s="115"/>
      <c r="D8" s="4"/>
      <c r="E8" s="4"/>
      <c r="F8" s="63"/>
      <c r="G8" s="1"/>
      <c r="H8" s="1"/>
      <c r="I8" s="1"/>
      <c r="J8" s="1"/>
      <c r="K8" s="1"/>
      <c r="L8" s="1"/>
      <c r="M8" s="1"/>
      <c r="N8" s="1"/>
      <c r="O8" s="1"/>
    </row>
    <row r="9" spans="1:15" ht="23.25" customHeight="1">
      <c r="A9" s="3" t="s">
        <v>56</v>
      </c>
      <c r="B9" s="3"/>
      <c r="C9" s="4"/>
      <c r="D9" s="4"/>
      <c r="E9" s="4"/>
      <c r="F9" s="4"/>
      <c r="G9" s="1"/>
      <c r="H9" s="1"/>
      <c r="I9" s="1"/>
      <c r="J9" s="1"/>
      <c r="K9" s="1"/>
      <c r="L9" s="1"/>
      <c r="M9" s="1"/>
      <c r="N9" s="1"/>
      <c r="O9" s="1"/>
    </row>
    <row r="10" spans="1:15" ht="23.25" customHeight="1">
      <c r="A10" s="3"/>
      <c r="B10" s="13" t="s">
        <v>4</v>
      </c>
      <c r="C10" s="3"/>
      <c r="D10" s="4"/>
      <c r="E10" s="2">
        <v>94647783.760000005</v>
      </c>
      <c r="F10" s="2">
        <v>22934152.479999997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23.25" customHeight="1">
      <c r="A11" s="3"/>
      <c r="B11" s="88" t="s">
        <v>116</v>
      </c>
      <c r="C11" s="60"/>
      <c r="D11" s="4" t="s">
        <v>114</v>
      </c>
      <c r="E11" s="2">
        <v>42873229.729999997</v>
      </c>
      <c r="F11" s="2">
        <v>1784271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23.25" customHeight="1">
      <c r="A12" s="3"/>
      <c r="B12" s="88" t="s">
        <v>96</v>
      </c>
      <c r="C12" s="60"/>
      <c r="D12" s="4">
        <v>6</v>
      </c>
      <c r="E12" s="18">
        <v>142511547.5</v>
      </c>
      <c r="F12" s="2">
        <v>247651426.09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s="29" customFormat="1" ht="23.25" customHeight="1">
      <c r="A13" s="3"/>
      <c r="B13" s="88" t="s">
        <v>86</v>
      </c>
      <c r="C13" s="60"/>
      <c r="D13" s="4" t="s">
        <v>115</v>
      </c>
      <c r="E13" s="18">
        <v>40380435.170000002</v>
      </c>
      <c r="F13" s="2">
        <v>29295294.670000002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23.25" customHeight="1">
      <c r="A14" s="3"/>
      <c r="B14" s="13" t="s">
        <v>87</v>
      </c>
      <c r="C14" s="3"/>
      <c r="D14" s="4">
        <v>8</v>
      </c>
      <c r="E14" s="18">
        <v>112811521.17</v>
      </c>
      <c r="F14" s="2">
        <v>97020957.670000002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ht="23.25" customHeight="1">
      <c r="A15" s="3"/>
      <c r="B15" s="13" t="s">
        <v>8</v>
      </c>
      <c r="C15" s="3"/>
      <c r="D15" s="4"/>
      <c r="E15" s="18">
        <v>45871723.039999999</v>
      </c>
      <c r="F15" s="2">
        <v>11098022.609999999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23.25" customHeight="1">
      <c r="A16" s="3"/>
      <c r="B16" s="88" t="s">
        <v>68</v>
      </c>
      <c r="C16" s="3"/>
      <c r="D16" s="4"/>
      <c r="E16" s="18">
        <v>0</v>
      </c>
      <c r="F16" s="2">
        <v>8076799.3399999999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ht="23.25" customHeight="1">
      <c r="A17" s="3"/>
      <c r="B17" s="88" t="s">
        <v>124</v>
      </c>
      <c r="C17" s="3"/>
      <c r="D17" s="4"/>
      <c r="E17" s="18">
        <v>2913896</v>
      </c>
      <c r="F17" s="2">
        <v>18182386.170000002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ht="23.25" customHeight="1">
      <c r="A18" s="3"/>
      <c r="B18" s="13" t="s">
        <v>9</v>
      </c>
      <c r="C18" s="3"/>
      <c r="D18" s="4"/>
      <c r="E18" s="2">
        <v>2993477.61</v>
      </c>
      <c r="F18" s="2">
        <v>2176932.4</v>
      </c>
      <c r="G18" s="1"/>
      <c r="H18" s="1"/>
      <c r="I18" s="1"/>
      <c r="J18" s="1"/>
      <c r="K18" s="1"/>
      <c r="L18" s="1"/>
      <c r="M18" s="1"/>
      <c r="N18" s="1"/>
      <c r="O18" s="1"/>
    </row>
    <row r="19" spans="1:15" ht="23.25" customHeight="1">
      <c r="A19" s="3"/>
      <c r="B19" s="13" t="s">
        <v>140</v>
      </c>
      <c r="C19" s="3"/>
      <c r="D19" s="4"/>
      <c r="E19" s="2">
        <v>7998248</v>
      </c>
      <c r="F19" s="2">
        <v>0</v>
      </c>
      <c r="G19" s="1"/>
      <c r="H19" s="1"/>
      <c r="I19" s="1"/>
      <c r="J19" s="1"/>
      <c r="K19" s="1"/>
      <c r="L19" s="1"/>
      <c r="M19" s="1"/>
      <c r="N19" s="1"/>
      <c r="O19" s="1"/>
    </row>
    <row r="20" spans="1:15" ht="23.25" customHeight="1">
      <c r="A20" s="3"/>
      <c r="B20" s="13" t="s">
        <v>61</v>
      </c>
      <c r="C20" s="3"/>
      <c r="D20" s="4"/>
      <c r="E20" s="2">
        <v>3064197.0700000003</v>
      </c>
      <c r="F20" s="2">
        <v>22641113.009999998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ht="23.25" customHeight="1">
      <c r="A21" s="3"/>
      <c r="B21" s="14"/>
      <c r="C21" s="13" t="s">
        <v>57</v>
      </c>
      <c r="D21" s="4"/>
      <c r="E21" s="19">
        <f>SUM(E10:E20)</f>
        <v>496066059.05000007</v>
      </c>
      <c r="F21" s="19">
        <f>SUM(F10:F20)</f>
        <v>460861355.44</v>
      </c>
      <c r="G21" s="1"/>
      <c r="H21" s="1"/>
      <c r="I21" s="1"/>
      <c r="J21" s="1"/>
      <c r="K21" s="1"/>
      <c r="L21" s="1"/>
      <c r="M21" s="1"/>
      <c r="N21" s="1"/>
      <c r="O21" s="1"/>
    </row>
    <row r="22" spans="1:15" ht="23.25" customHeight="1">
      <c r="A22" s="3" t="s">
        <v>58</v>
      </c>
      <c r="B22" s="3"/>
      <c r="C22" s="3"/>
      <c r="D22" s="4"/>
      <c r="E22" s="4"/>
      <c r="F22" s="4"/>
      <c r="G22" s="1"/>
      <c r="H22" s="1"/>
      <c r="I22" s="1"/>
      <c r="J22" s="1"/>
      <c r="K22" s="1"/>
      <c r="L22" s="1"/>
      <c r="M22" s="1"/>
      <c r="N22" s="1"/>
      <c r="O22" s="1"/>
    </row>
    <row r="23" spans="1:15" ht="23.25" customHeight="1">
      <c r="A23" s="3"/>
      <c r="B23" s="3" t="s">
        <v>5</v>
      </c>
      <c r="C23" s="3"/>
      <c r="D23" s="89">
        <v>9</v>
      </c>
      <c r="E23" s="2">
        <v>75363374.140000001</v>
      </c>
      <c r="F23" s="2">
        <v>74777507.969999999</v>
      </c>
      <c r="G23" s="1"/>
      <c r="H23" s="1"/>
      <c r="I23" s="1"/>
      <c r="J23" s="1"/>
      <c r="K23" s="1"/>
      <c r="L23" s="1"/>
      <c r="M23" s="1"/>
      <c r="N23" s="1"/>
      <c r="O23" s="1"/>
    </row>
    <row r="24" spans="1:15" ht="23.25" customHeight="1">
      <c r="A24" s="3"/>
      <c r="B24" s="3" t="s">
        <v>80</v>
      </c>
      <c r="C24" s="3"/>
      <c r="D24" s="89">
        <v>10</v>
      </c>
      <c r="E24" s="18">
        <v>6520489.7099999972</v>
      </c>
      <c r="F24" s="2">
        <v>4953266.7300000004</v>
      </c>
      <c r="G24" s="1"/>
      <c r="H24" s="1"/>
      <c r="I24" s="1"/>
      <c r="J24" s="1"/>
      <c r="K24" s="1"/>
      <c r="L24" s="1"/>
      <c r="M24" s="1"/>
      <c r="N24" s="1"/>
      <c r="O24" s="1"/>
    </row>
    <row r="25" spans="1:15" ht="23.25" customHeight="1">
      <c r="A25" s="3"/>
      <c r="B25" s="3" t="s">
        <v>125</v>
      </c>
      <c r="C25" s="3"/>
      <c r="D25" s="89">
        <v>11</v>
      </c>
      <c r="E25" s="2">
        <v>7654370.6799999997</v>
      </c>
      <c r="F25" s="2">
        <v>6124493.8899999997</v>
      </c>
      <c r="G25" s="1"/>
      <c r="H25" s="1"/>
      <c r="I25" s="1"/>
      <c r="J25" s="1"/>
      <c r="K25" s="1"/>
      <c r="L25" s="1"/>
      <c r="M25" s="1"/>
      <c r="N25" s="1"/>
      <c r="O25" s="1"/>
    </row>
    <row r="26" spans="1:15" ht="23.25" customHeight="1">
      <c r="A26" s="3"/>
      <c r="B26" s="3" t="s">
        <v>6</v>
      </c>
      <c r="C26" s="3"/>
      <c r="D26" s="89">
        <v>12</v>
      </c>
      <c r="E26" s="2">
        <v>563474.34999999963</v>
      </c>
      <c r="F26" s="2">
        <v>743163.10999999987</v>
      </c>
      <c r="G26" s="1"/>
      <c r="H26" s="1"/>
      <c r="I26" s="1"/>
      <c r="J26" s="1"/>
      <c r="K26" s="1"/>
      <c r="L26" s="1"/>
      <c r="M26" s="1"/>
      <c r="N26" s="1"/>
      <c r="O26" s="1"/>
    </row>
    <row r="27" spans="1:15" ht="23.25" customHeight="1">
      <c r="A27" s="3"/>
      <c r="B27" s="60" t="s">
        <v>97</v>
      </c>
      <c r="C27" s="3"/>
      <c r="D27" s="89">
        <v>13</v>
      </c>
      <c r="E27" s="2">
        <v>0</v>
      </c>
      <c r="F27" s="2">
        <v>2131194.8799999999</v>
      </c>
      <c r="G27" s="1"/>
      <c r="H27" s="1"/>
      <c r="I27" s="1"/>
      <c r="J27" s="1"/>
      <c r="K27" s="1"/>
      <c r="L27" s="1"/>
      <c r="M27" s="1"/>
      <c r="N27" s="1"/>
      <c r="O27" s="1"/>
    </row>
    <row r="28" spans="1:15" ht="23.25" customHeight="1">
      <c r="A28" s="3"/>
      <c r="B28" s="3" t="s">
        <v>7</v>
      </c>
      <c r="C28" s="3"/>
      <c r="D28" s="4"/>
      <c r="E28" s="31">
        <v>532785</v>
      </c>
      <c r="F28" s="30">
        <v>532785</v>
      </c>
      <c r="G28" s="1"/>
      <c r="H28" s="1"/>
      <c r="I28" s="1"/>
      <c r="J28" s="1"/>
      <c r="K28" s="1"/>
      <c r="L28" s="1"/>
      <c r="M28" s="1"/>
      <c r="N28" s="1"/>
      <c r="O28" s="1"/>
    </row>
    <row r="29" spans="1:15" ht="23.25" customHeight="1">
      <c r="A29" s="3"/>
      <c r="B29" s="3"/>
      <c r="C29" s="3" t="s">
        <v>59</v>
      </c>
      <c r="D29" s="4"/>
      <c r="E29" s="86">
        <f>SUM(E23:E28)</f>
        <v>90634493.879999995</v>
      </c>
      <c r="F29" s="86">
        <f>SUM(F23:F28)</f>
        <v>89262411.579999998</v>
      </c>
      <c r="G29" s="1"/>
      <c r="H29" s="1"/>
      <c r="I29" s="1"/>
      <c r="J29" s="1"/>
      <c r="K29" s="1"/>
      <c r="L29" s="1"/>
      <c r="M29" s="1"/>
      <c r="N29" s="1"/>
      <c r="O29" s="1"/>
    </row>
    <row r="30" spans="1:15" ht="23.25" customHeight="1" thickBot="1">
      <c r="A30" s="3"/>
      <c r="B30" s="3"/>
      <c r="C30" s="3" t="s">
        <v>60</v>
      </c>
      <c r="D30" s="4"/>
      <c r="E30" s="20">
        <f>E21+E29</f>
        <v>586700552.93000007</v>
      </c>
      <c r="F30" s="20">
        <f>F21+F29</f>
        <v>550123767.01999998</v>
      </c>
      <c r="G30" s="1"/>
      <c r="H30" s="1"/>
      <c r="I30" s="1"/>
      <c r="J30" s="1"/>
      <c r="K30" s="1"/>
      <c r="L30" s="1"/>
      <c r="M30" s="1"/>
      <c r="N30" s="1"/>
      <c r="O30" s="1"/>
    </row>
    <row r="31" spans="1:15" ht="23.25" customHeight="1" thickTop="1">
      <c r="A31" s="3"/>
      <c r="B31" s="3"/>
      <c r="C31" s="3"/>
      <c r="D31" s="4"/>
      <c r="E31" s="4"/>
      <c r="F31" s="3"/>
      <c r="G31" s="1"/>
      <c r="H31" s="1"/>
      <c r="I31" s="1"/>
      <c r="J31" s="1"/>
      <c r="K31" s="1"/>
      <c r="L31" s="1"/>
      <c r="M31" s="1"/>
      <c r="N31" s="1"/>
      <c r="O31" s="1"/>
    </row>
    <row r="32" spans="1:15" ht="23.25" customHeight="1">
      <c r="A32" s="3"/>
      <c r="B32" s="3"/>
      <c r="C32" s="3"/>
      <c r="D32" s="4"/>
      <c r="E32" s="4"/>
      <c r="F32" s="3"/>
      <c r="G32" s="1"/>
      <c r="H32" s="1"/>
      <c r="I32" s="1"/>
      <c r="J32" s="1"/>
      <c r="K32" s="1"/>
      <c r="L32" s="1"/>
      <c r="M32" s="1"/>
      <c r="N32" s="1"/>
      <c r="O32" s="1"/>
    </row>
    <row r="33" spans="1:15" ht="23.25" customHeight="1">
      <c r="A33" s="3"/>
      <c r="B33" s="3"/>
      <c r="C33" s="3"/>
      <c r="D33" s="4"/>
      <c r="E33" s="4"/>
      <c r="F33" s="3"/>
      <c r="G33" s="1"/>
      <c r="H33" s="1"/>
      <c r="I33" s="1"/>
      <c r="J33" s="1"/>
      <c r="K33" s="1"/>
      <c r="L33" s="1"/>
      <c r="M33" s="1"/>
      <c r="N33" s="1"/>
      <c r="O33" s="1"/>
    </row>
    <row r="34" spans="1:15" ht="23.25" customHeight="1">
      <c r="A34" s="3"/>
      <c r="B34" s="3"/>
      <c r="C34" s="3"/>
      <c r="D34" s="4"/>
      <c r="E34" s="4"/>
      <c r="F34" s="3"/>
      <c r="G34" s="1"/>
      <c r="H34" s="1"/>
      <c r="I34" s="1"/>
      <c r="J34" s="1"/>
      <c r="K34" s="1"/>
      <c r="L34" s="1"/>
      <c r="M34" s="1"/>
      <c r="N34" s="1"/>
      <c r="O34" s="1"/>
    </row>
    <row r="35" spans="1:15" ht="23.25" customHeight="1">
      <c r="A35" s="3"/>
      <c r="B35" s="3"/>
      <c r="C35" s="3"/>
      <c r="D35" s="4"/>
      <c r="E35" s="4"/>
      <c r="F35" s="3"/>
      <c r="G35" s="1"/>
      <c r="H35" s="1"/>
      <c r="I35" s="1"/>
      <c r="J35" s="1"/>
      <c r="K35" s="1"/>
      <c r="L35" s="1"/>
      <c r="M35" s="1"/>
      <c r="N35" s="1"/>
      <c r="O35" s="1"/>
    </row>
    <row r="36" spans="1:15" ht="23.25" customHeight="1">
      <c r="A36" s="3"/>
      <c r="B36" s="3"/>
      <c r="C36" s="3"/>
      <c r="D36" s="4"/>
      <c r="E36" s="4"/>
      <c r="F36" s="3"/>
      <c r="G36" s="1"/>
      <c r="H36" s="1"/>
      <c r="I36" s="1"/>
      <c r="J36" s="1"/>
      <c r="K36" s="1"/>
      <c r="L36" s="1"/>
      <c r="M36" s="1"/>
      <c r="N36" s="1"/>
      <c r="O36" s="1"/>
    </row>
    <row r="37" spans="1:15" ht="23.25" customHeight="1">
      <c r="A37" s="3"/>
      <c r="B37" s="3"/>
      <c r="C37" s="3"/>
      <c r="D37" s="4"/>
      <c r="E37" s="4"/>
      <c r="F37" s="3"/>
      <c r="G37" s="1"/>
      <c r="H37" s="1"/>
      <c r="I37" s="1"/>
      <c r="J37" s="1"/>
      <c r="K37" s="1"/>
      <c r="L37" s="1"/>
      <c r="M37" s="1"/>
      <c r="N37" s="1"/>
      <c r="O37" s="1"/>
    </row>
    <row r="38" spans="1:15" ht="23.25" customHeight="1">
      <c r="A38" s="3"/>
      <c r="B38" s="3"/>
      <c r="C38" s="3"/>
      <c r="D38" s="4"/>
      <c r="E38" s="4"/>
      <c r="F38" s="3"/>
      <c r="G38" s="1"/>
      <c r="H38" s="1"/>
      <c r="I38" s="1"/>
      <c r="J38" s="1"/>
      <c r="K38" s="1"/>
      <c r="L38" s="1"/>
      <c r="M38" s="1"/>
      <c r="N38" s="1"/>
      <c r="O38" s="1"/>
    </row>
    <row r="39" spans="1:15" ht="23.25" customHeight="1">
      <c r="A39" s="3"/>
      <c r="B39" s="3"/>
      <c r="C39" s="3"/>
      <c r="D39" s="4"/>
      <c r="E39" s="4"/>
      <c r="F39" s="3"/>
      <c r="G39" s="1"/>
      <c r="H39" s="1"/>
      <c r="I39" s="1"/>
      <c r="J39" s="1"/>
      <c r="K39" s="1"/>
      <c r="L39" s="1"/>
      <c r="M39" s="1"/>
      <c r="N39" s="1"/>
      <c r="O39" s="1"/>
    </row>
    <row r="40" spans="1:15" ht="23.25" customHeight="1">
      <c r="A40" s="3"/>
      <c r="B40" s="3"/>
      <c r="C40" s="3"/>
      <c r="D40" s="4"/>
      <c r="E40" s="4"/>
      <c r="F40" s="3"/>
      <c r="G40" s="1"/>
      <c r="H40" s="1"/>
      <c r="I40" s="1"/>
      <c r="J40" s="1"/>
      <c r="K40" s="1"/>
      <c r="L40" s="1"/>
      <c r="M40" s="1"/>
      <c r="N40" s="1"/>
      <c r="O40" s="1"/>
    </row>
    <row r="41" spans="1:15" ht="23.25" customHeight="1">
      <c r="A41" s="3" t="s">
        <v>10</v>
      </c>
      <c r="B41" s="3"/>
      <c r="C41" s="3"/>
      <c r="D41" s="4"/>
      <c r="E41" s="4"/>
      <c r="F41" s="3"/>
      <c r="G41" s="1"/>
      <c r="H41" s="1"/>
      <c r="I41" s="1"/>
      <c r="J41" s="1"/>
      <c r="K41" s="1"/>
      <c r="L41" s="1"/>
      <c r="M41" s="1"/>
      <c r="N41" s="1"/>
      <c r="O41" s="1"/>
    </row>
    <row r="42" spans="1:15" ht="23.25" customHeight="1">
      <c r="A42" s="3"/>
      <c r="B42" s="3"/>
      <c r="C42" s="3"/>
      <c r="D42" s="4"/>
      <c r="E42" s="4"/>
      <c r="F42" s="7">
        <v>3</v>
      </c>
      <c r="G42" s="1"/>
      <c r="H42" s="1"/>
      <c r="I42" s="1"/>
      <c r="J42" s="1"/>
      <c r="K42" s="1"/>
      <c r="L42" s="1"/>
      <c r="M42" s="1"/>
      <c r="N42" s="1"/>
      <c r="O42" s="1"/>
    </row>
    <row r="43" spans="1:15" ht="23.25" customHeight="1">
      <c r="A43" s="112" t="str">
        <f>A2</f>
        <v xml:space="preserve">UTILITY BUSINESS ALLIANCE PUBLIC COMPANY LIMITED </v>
      </c>
      <c r="B43" s="112"/>
      <c r="C43" s="112"/>
      <c r="D43" s="112"/>
      <c r="E43" s="112"/>
      <c r="F43" s="112"/>
      <c r="G43" s="1"/>
      <c r="H43" s="1"/>
      <c r="I43" s="1"/>
      <c r="J43" s="1"/>
      <c r="K43" s="1"/>
      <c r="L43" s="1"/>
      <c r="M43" s="1"/>
      <c r="N43" s="1"/>
      <c r="O43" s="1"/>
    </row>
    <row r="44" spans="1:15" ht="23.25" customHeight="1">
      <c r="A44" s="113" t="s">
        <v>1</v>
      </c>
      <c r="B44" s="112"/>
      <c r="C44" s="112"/>
      <c r="D44" s="112"/>
      <c r="E44" s="112"/>
      <c r="F44" s="112"/>
      <c r="G44" s="1"/>
      <c r="H44" s="1"/>
      <c r="I44" s="1"/>
      <c r="J44" s="1"/>
      <c r="K44" s="1"/>
      <c r="L44" s="1"/>
      <c r="M44" s="1"/>
      <c r="N44" s="1"/>
      <c r="O44" s="1"/>
    </row>
    <row r="45" spans="1:15" ht="23.25" customHeight="1">
      <c r="A45" s="112" t="str">
        <f>+A4</f>
        <v>AS AT SEPTEMBER 30, 2022</v>
      </c>
      <c r="B45" s="112"/>
      <c r="C45" s="112"/>
      <c r="D45" s="112"/>
      <c r="E45" s="112"/>
      <c r="F45" s="112"/>
      <c r="G45" s="1"/>
      <c r="H45" s="1"/>
      <c r="I45" s="1"/>
      <c r="J45" s="1"/>
      <c r="K45" s="1"/>
      <c r="L45" s="1"/>
      <c r="M45" s="1"/>
      <c r="N45" s="1"/>
      <c r="O45" s="1"/>
    </row>
    <row r="46" spans="1:15" ht="23.25" customHeight="1">
      <c r="A46" s="9"/>
      <c r="B46" s="9"/>
      <c r="C46" s="9"/>
      <c r="D46" s="24"/>
      <c r="E46" s="24"/>
      <c r="F46" s="8" t="s">
        <v>11</v>
      </c>
      <c r="G46" s="1"/>
      <c r="H46" s="1"/>
      <c r="I46" s="1"/>
      <c r="J46" s="1"/>
      <c r="K46" s="1"/>
      <c r="L46" s="1"/>
      <c r="M46" s="1"/>
      <c r="N46" s="1"/>
      <c r="O46" s="1"/>
    </row>
    <row r="47" spans="1:15" ht="23.25" customHeight="1">
      <c r="A47" s="9"/>
      <c r="B47" s="9"/>
      <c r="C47" s="12"/>
      <c r="D47" s="6" t="s">
        <v>2</v>
      </c>
      <c r="E47" s="6" t="str">
        <f>E6</f>
        <v>September 30, 2022</v>
      </c>
      <c r="F47" s="6" t="str">
        <f>F6</f>
        <v>December 31, 2021</v>
      </c>
      <c r="G47" s="1"/>
      <c r="H47" s="1"/>
      <c r="I47" s="1"/>
      <c r="J47" s="1"/>
      <c r="K47" s="1"/>
      <c r="L47" s="1"/>
      <c r="M47" s="1"/>
      <c r="N47" s="1"/>
      <c r="O47" s="1"/>
    </row>
    <row r="48" spans="1:15" ht="23.25" customHeight="1">
      <c r="A48" s="3"/>
      <c r="B48" s="3"/>
      <c r="C48" s="14"/>
      <c r="D48" s="63"/>
      <c r="E48" s="35" t="s">
        <v>71</v>
      </c>
      <c r="F48" s="35" t="s">
        <v>72</v>
      </c>
      <c r="G48" s="1"/>
      <c r="H48" s="1"/>
      <c r="I48" s="1"/>
      <c r="J48" s="1"/>
      <c r="K48" s="1"/>
      <c r="L48" s="1"/>
      <c r="M48" s="1"/>
      <c r="N48" s="1"/>
      <c r="O48" s="1"/>
    </row>
    <row r="49" spans="1:15" ht="23.25" customHeight="1">
      <c r="A49" s="115" t="s">
        <v>98</v>
      </c>
      <c r="B49" s="115"/>
      <c r="C49" s="115"/>
      <c r="D49" s="4"/>
      <c r="E49" s="4"/>
      <c r="F49" s="63"/>
      <c r="G49" s="1"/>
      <c r="H49" s="1"/>
      <c r="I49" s="1"/>
      <c r="J49" s="1"/>
      <c r="K49" s="1"/>
      <c r="L49" s="1"/>
      <c r="M49" s="1"/>
      <c r="N49" s="1"/>
      <c r="O49" s="1"/>
    </row>
    <row r="50" spans="1:15" ht="23.25" customHeight="1">
      <c r="A50" s="3" t="s">
        <v>62</v>
      </c>
      <c r="B50" s="3"/>
      <c r="C50" s="3"/>
      <c r="D50" s="4"/>
      <c r="E50" s="4"/>
      <c r="F50" s="4"/>
      <c r="G50" s="1"/>
      <c r="H50" s="1"/>
      <c r="I50" s="1"/>
      <c r="J50" s="1"/>
      <c r="K50" s="1"/>
      <c r="L50" s="1"/>
      <c r="M50" s="1"/>
      <c r="N50" s="1"/>
      <c r="O50" s="1"/>
    </row>
    <row r="51" spans="1:15" ht="23.25" customHeight="1">
      <c r="A51" s="3"/>
      <c r="B51" s="60" t="s">
        <v>118</v>
      </c>
      <c r="C51" s="60"/>
      <c r="D51" s="4">
        <v>14</v>
      </c>
      <c r="E51" s="31">
        <v>60031232.880000003</v>
      </c>
      <c r="F51" s="2">
        <v>116015086.90000001</v>
      </c>
      <c r="G51" s="1"/>
      <c r="H51" s="1"/>
      <c r="I51" s="1"/>
      <c r="J51" s="1"/>
      <c r="K51" s="1"/>
      <c r="L51" s="1"/>
      <c r="M51" s="1"/>
      <c r="N51" s="1"/>
      <c r="O51" s="1"/>
    </row>
    <row r="52" spans="1:15" ht="23.25" customHeight="1">
      <c r="A52" s="3"/>
      <c r="B52" s="60" t="s">
        <v>121</v>
      </c>
      <c r="C52" s="60"/>
      <c r="D52" s="4">
        <v>4.0999999999999996</v>
      </c>
      <c r="E52" s="31">
        <v>5830729.9100000001</v>
      </c>
      <c r="F52" s="2">
        <v>1612597</v>
      </c>
      <c r="G52" s="1"/>
      <c r="H52" s="1"/>
      <c r="I52" s="1"/>
      <c r="J52" s="1"/>
      <c r="K52" s="1"/>
      <c r="L52" s="1"/>
      <c r="M52" s="1"/>
      <c r="N52" s="1"/>
      <c r="O52" s="1"/>
    </row>
    <row r="53" spans="1:15" ht="23.25" customHeight="1">
      <c r="A53" s="3"/>
      <c r="B53" s="60" t="s">
        <v>109</v>
      </c>
      <c r="C53" s="60"/>
      <c r="D53" s="4">
        <v>15</v>
      </c>
      <c r="E53" s="2">
        <v>90693330.549999982</v>
      </c>
      <c r="F53" s="2">
        <v>93186466.00999999</v>
      </c>
      <c r="G53" s="1"/>
      <c r="H53" s="1"/>
      <c r="I53" s="1"/>
      <c r="J53" s="1"/>
      <c r="K53" s="1"/>
      <c r="L53" s="1"/>
      <c r="M53" s="1"/>
      <c r="N53" s="1"/>
      <c r="O53" s="1"/>
    </row>
    <row r="54" spans="1:15" ht="23.25" customHeight="1">
      <c r="A54" s="3"/>
      <c r="B54" s="3" t="s">
        <v>88</v>
      </c>
      <c r="C54" s="3"/>
      <c r="D54" s="4">
        <v>8</v>
      </c>
      <c r="E54" s="31">
        <v>121716.15</v>
      </c>
      <c r="F54" s="2">
        <v>3311664.1699999995</v>
      </c>
      <c r="G54" s="1"/>
      <c r="H54" s="1"/>
      <c r="I54" s="1"/>
      <c r="J54" s="1"/>
      <c r="K54" s="1"/>
      <c r="L54" s="1"/>
      <c r="M54" s="1"/>
      <c r="N54" s="1"/>
      <c r="O54" s="1"/>
    </row>
    <row r="55" spans="1:15" ht="23.25" customHeight="1">
      <c r="A55" s="3"/>
      <c r="B55" s="3" t="s">
        <v>12</v>
      </c>
      <c r="C55" s="3"/>
      <c r="D55" s="4"/>
      <c r="E55" s="2">
        <v>10831890.93</v>
      </c>
      <c r="F55" s="2">
        <v>15913570.9</v>
      </c>
      <c r="G55" s="1"/>
      <c r="H55" s="1"/>
      <c r="I55" s="1"/>
      <c r="J55" s="1"/>
      <c r="K55" s="1"/>
      <c r="L55" s="1"/>
      <c r="M55" s="1"/>
      <c r="N55" s="1"/>
      <c r="O55" s="1"/>
    </row>
    <row r="56" spans="1:15" ht="23.25" customHeight="1">
      <c r="A56" s="3"/>
      <c r="B56" s="3" t="s">
        <v>99</v>
      </c>
      <c r="C56" s="3"/>
      <c r="D56" s="4"/>
      <c r="E56" s="2">
        <v>0</v>
      </c>
      <c r="F56" s="2">
        <v>4538857.3600000003</v>
      </c>
      <c r="G56" s="1"/>
      <c r="H56" s="1"/>
      <c r="I56" s="1"/>
      <c r="J56" s="1"/>
      <c r="K56" s="1"/>
      <c r="L56" s="1"/>
      <c r="M56" s="1"/>
      <c r="N56" s="1"/>
      <c r="O56" s="1"/>
    </row>
    <row r="57" spans="1:15" ht="23.25" customHeight="1">
      <c r="A57" s="3"/>
      <c r="B57" s="3" t="s">
        <v>13</v>
      </c>
      <c r="C57" s="3"/>
      <c r="D57" s="4"/>
      <c r="E57" s="18"/>
      <c r="F57" s="2"/>
      <c r="G57" s="1"/>
      <c r="H57" s="1"/>
      <c r="I57" s="1"/>
      <c r="J57" s="1"/>
      <c r="K57" s="1"/>
      <c r="L57" s="1"/>
      <c r="M57" s="1"/>
      <c r="N57" s="1"/>
      <c r="O57" s="1"/>
    </row>
    <row r="58" spans="1:15" ht="23.25" customHeight="1">
      <c r="A58" s="3"/>
      <c r="C58" s="3" t="s">
        <v>46</v>
      </c>
      <c r="D58" s="4">
        <v>16</v>
      </c>
      <c r="E58" s="2">
        <v>333293.71999999997</v>
      </c>
      <c r="F58" s="2">
        <v>236859.91</v>
      </c>
      <c r="G58" s="1"/>
      <c r="H58" s="1"/>
      <c r="I58" s="1"/>
      <c r="J58" s="1"/>
      <c r="K58" s="1"/>
      <c r="L58" s="1"/>
      <c r="M58" s="1"/>
      <c r="N58" s="1"/>
      <c r="O58" s="1"/>
    </row>
    <row r="59" spans="1:15" ht="23.25" customHeight="1">
      <c r="A59" s="3"/>
      <c r="B59" s="3"/>
      <c r="C59" s="3" t="s">
        <v>117</v>
      </c>
      <c r="D59" s="4">
        <v>17</v>
      </c>
      <c r="E59" s="2">
        <v>38614795.909999996</v>
      </c>
      <c r="F59" s="2">
        <v>37491885.990000002</v>
      </c>
      <c r="G59" s="1"/>
      <c r="H59" s="1"/>
      <c r="I59" s="1"/>
      <c r="J59" s="1"/>
      <c r="K59" s="1"/>
      <c r="L59" s="1"/>
      <c r="M59" s="1"/>
      <c r="N59" s="1"/>
      <c r="O59" s="1"/>
    </row>
    <row r="60" spans="1:15" ht="23.25" customHeight="1">
      <c r="A60" s="3"/>
      <c r="B60" s="3"/>
      <c r="C60" s="3" t="s">
        <v>81</v>
      </c>
      <c r="D60" s="4">
        <v>18</v>
      </c>
      <c r="E60" s="2">
        <v>2055975.0799999998</v>
      </c>
      <c r="F60" s="2">
        <v>1377579</v>
      </c>
      <c r="G60" s="1"/>
      <c r="H60" s="1"/>
      <c r="I60" s="1"/>
      <c r="J60" s="1"/>
      <c r="K60" s="1"/>
      <c r="L60" s="1"/>
      <c r="M60" s="1"/>
      <c r="N60" s="1"/>
      <c r="O60" s="1"/>
    </row>
    <row r="61" spans="1:15" ht="23.25" customHeight="1">
      <c r="A61" s="3"/>
      <c r="B61" s="3"/>
      <c r="C61" s="60" t="s">
        <v>100</v>
      </c>
      <c r="D61" s="4"/>
      <c r="E61" s="19">
        <f>SUM(E51:E60)</f>
        <v>208512965.13</v>
      </c>
      <c r="F61" s="19">
        <f>SUM(F51:F60)</f>
        <v>273684567.24000001</v>
      </c>
      <c r="G61" s="1"/>
      <c r="H61" s="1"/>
      <c r="I61" s="1"/>
      <c r="J61" s="1"/>
      <c r="K61" s="1"/>
      <c r="L61" s="1"/>
      <c r="M61" s="1"/>
      <c r="N61" s="1"/>
      <c r="O61" s="1"/>
    </row>
    <row r="62" spans="1:15" ht="23.25" customHeight="1">
      <c r="A62" s="40" t="s">
        <v>63</v>
      </c>
      <c r="B62" s="3"/>
      <c r="C62" s="3"/>
      <c r="D62" s="4"/>
      <c r="E62" s="4"/>
      <c r="F62" s="16"/>
      <c r="G62" s="1"/>
      <c r="H62" s="1"/>
      <c r="I62" s="1"/>
      <c r="J62" s="1"/>
      <c r="K62" s="1"/>
      <c r="L62" s="1"/>
      <c r="M62" s="1"/>
      <c r="N62" s="1"/>
      <c r="O62" s="1"/>
    </row>
    <row r="63" spans="1:15" ht="23.25" customHeight="1">
      <c r="A63" s="40"/>
      <c r="B63" s="3" t="s">
        <v>89</v>
      </c>
      <c r="C63" s="3"/>
      <c r="D63" s="4"/>
      <c r="E63" s="18">
        <v>687268.45</v>
      </c>
      <c r="F63" s="2">
        <v>424317.09</v>
      </c>
      <c r="G63" s="1"/>
      <c r="H63" s="1"/>
      <c r="I63" s="1"/>
      <c r="J63" s="1"/>
      <c r="K63" s="1"/>
      <c r="L63" s="1"/>
      <c r="M63" s="1"/>
      <c r="N63" s="1"/>
      <c r="O63" s="1"/>
    </row>
    <row r="64" spans="1:15" ht="23.25" customHeight="1">
      <c r="A64" s="3"/>
      <c r="B64" s="3" t="s">
        <v>46</v>
      </c>
      <c r="C64" s="3"/>
      <c r="D64" s="4">
        <v>16</v>
      </c>
      <c r="E64" s="2">
        <v>1446760</v>
      </c>
      <c r="F64" s="2">
        <v>282623.71999999997</v>
      </c>
      <c r="G64" s="1"/>
      <c r="H64" s="1"/>
      <c r="I64" s="1"/>
      <c r="J64" s="1"/>
      <c r="K64" s="1"/>
      <c r="L64" s="1"/>
      <c r="M64" s="1"/>
      <c r="N64" s="1"/>
      <c r="O64" s="1"/>
    </row>
    <row r="65" spans="1:15" ht="23.25" customHeight="1">
      <c r="A65" s="3"/>
      <c r="B65" s="3" t="s">
        <v>117</v>
      </c>
      <c r="C65" s="3"/>
      <c r="D65" s="4">
        <v>17</v>
      </c>
      <c r="E65" s="32">
        <v>58767791.82</v>
      </c>
      <c r="F65" s="2">
        <v>14460558.24</v>
      </c>
      <c r="G65" s="1"/>
      <c r="H65" s="1"/>
      <c r="I65" s="1"/>
      <c r="J65" s="1"/>
      <c r="K65" s="1"/>
      <c r="L65" s="1"/>
      <c r="M65" s="1"/>
      <c r="N65" s="1"/>
      <c r="O65" s="1"/>
    </row>
    <row r="66" spans="1:15" ht="23.25" customHeight="1">
      <c r="A66" s="3"/>
      <c r="B66" s="3" t="s">
        <v>81</v>
      </c>
      <c r="C66" s="3"/>
      <c r="D66" s="4">
        <v>18</v>
      </c>
      <c r="E66" s="18">
        <v>3094780.27</v>
      </c>
      <c r="F66" s="2">
        <v>1689148.8199999998</v>
      </c>
      <c r="G66" s="1"/>
      <c r="H66" s="1"/>
      <c r="I66" s="1"/>
      <c r="J66" s="1"/>
      <c r="K66" s="1"/>
      <c r="L66" s="1"/>
      <c r="M66" s="1"/>
      <c r="N66" s="1"/>
      <c r="O66" s="1"/>
    </row>
    <row r="67" spans="1:15" s="3" customFormat="1" ht="23.25" customHeight="1">
      <c r="B67" s="41" t="s">
        <v>14</v>
      </c>
      <c r="D67" s="4">
        <v>19</v>
      </c>
      <c r="E67" s="18">
        <v>17594958.91</v>
      </c>
      <c r="F67" s="2">
        <v>16377256.119999999</v>
      </c>
    </row>
    <row r="68" spans="1:15" s="3" customFormat="1" ht="23.25" customHeight="1">
      <c r="B68" s="41" t="s">
        <v>141</v>
      </c>
      <c r="D68" s="4">
        <v>13</v>
      </c>
      <c r="E68" s="18">
        <v>7949576.2800000003</v>
      </c>
      <c r="F68" s="2">
        <v>0</v>
      </c>
    </row>
    <row r="69" spans="1:15" ht="23.25" customHeight="1">
      <c r="A69" s="3"/>
      <c r="B69" s="3" t="s">
        <v>0</v>
      </c>
      <c r="C69" s="42" t="s">
        <v>64</v>
      </c>
      <c r="D69" s="4"/>
      <c r="E69" s="19">
        <f>SUM(E63:E68)</f>
        <v>89541135.730000004</v>
      </c>
      <c r="F69" s="19">
        <f>SUM(F63:F68)</f>
        <v>33233903.990000002</v>
      </c>
      <c r="G69" s="1"/>
      <c r="H69" s="1"/>
      <c r="I69" s="1"/>
      <c r="J69" s="1"/>
      <c r="K69" s="1"/>
      <c r="L69" s="1"/>
      <c r="M69" s="1"/>
      <c r="N69" s="1"/>
      <c r="O69" s="1"/>
    </row>
    <row r="70" spans="1:15" ht="23.25" customHeight="1">
      <c r="A70" s="3"/>
      <c r="B70" s="3"/>
      <c r="C70" s="42" t="s">
        <v>65</v>
      </c>
      <c r="D70" s="4"/>
      <c r="E70" s="19">
        <f>E61+E69</f>
        <v>298054100.86000001</v>
      </c>
      <c r="F70" s="19">
        <f>F61+F69</f>
        <v>306918471.23000002</v>
      </c>
      <c r="G70" s="1"/>
      <c r="H70" s="1"/>
      <c r="I70" s="1"/>
      <c r="J70" s="1"/>
      <c r="K70" s="1"/>
      <c r="L70" s="1"/>
      <c r="M70" s="1"/>
      <c r="N70" s="1"/>
      <c r="O70" s="1"/>
    </row>
    <row r="71" spans="1:15" ht="23.25" customHeight="1">
      <c r="A71" s="3"/>
      <c r="B71" s="3"/>
      <c r="C71" s="42"/>
      <c r="D71" s="4"/>
      <c r="E71" s="83"/>
      <c r="F71" s="83"/>
      <c r="G71" s="1"/>
      <c r="H71" s="1"/>
      <c r="I71" s="1"/>
      <c r="J71" s="1"/>
      <c r="K71" s="1"/>
      <c r="L71" s="1"/>
      <c r="M71" s="1"/>
      <c r="N71" s="1"/>
      <c r="O71" s="1"/>
    </row>
    <row r="72" spans="1:15" ht="23.25" customHeight="1">
      <c r="A72" s="3"/>
      <c r="B72" s="3"/>
      <c r="C72" s="42"/>
      <c r="D72" s="4"/>
      <c r="E72" s="83"/>
      <c r="F72" s="83"/>
      <c r="G72" s="1"/>
      <c r="H72" s="1"/>
      <c r="I72" s="1"/>
      <c r="J72" s="1"/>
      <c r="K72" s="1"/>
      <c r="L72" s="1"/>
      <c r="M72" s="1"/>
      <c r="N72" s="1"/>
      <c r="O72" s="1"/>
    </row>
    <row r="73" spans="1:15" ht="23.25" customHeight="1">
      <c r="A73" s="3"/>
      <c r="B73" s="3"/>
      <c r="C73" s="42"/>
      <c r="D73" s="4"/>
      <c r="E73" s="83"/>
      <c r="F73" s="83"/>
      <c r="G73" s="1"/>
      <c r="H73" s="1"/>
      <c r="I73" s="1"/>
      <c r="J73" s="1"/>
      <c r="K73" s="1"/>
      <c r="L73" s="1"/>
      <c r="M73" s="1"/>
      <c r="N73" s="1"/>
      <c r="O73" s="1"/>
    </row>
    <row r="74" spans="1:15" ht="23.25" customHeight="1">
      <c r="A74" s="3"/>
      <c r="B74" s="3"/>
      <c r="C74" s="42"/>
      <c r="D74" s="4"/>
      <c r="E74" s="83"/>
      <c r="F74" s="83"/>
      <c r="G74" s="1"/>
      <c r="H74" s="1"/>
      <c r="I74" s="1"/>
      <c r="J74" s="1"/>
      <c r="K74" s="1"/>
      <c r="L74" s="1"/>
      <c r="M74" s="1"/>
      <c r="N74" s="1"/>
      <c r="O74" s="1"/>
    </row>
    <row r="75" spans="1:15" ht="23.25" customHeight="1">
      <c r="A75" s="3"/>
      <c r="B75" s="3"/>
      <c r="C75" s="42"/>
      <c r="D75" s="4"/>
      <c r="E75" s="83"/>
      <c r="F75" s="83"/>
      <c r="G75" s="1"/>
      <c r="H75" s="1"/>
      <c r="I75" s="1"/>
      <c r="J75" s="1"/>
      <c r="K75" s="1"/>
      <c r="L75" s="1"/>
      <c r="M75" s="1"/>
      <c r="N75" s="1"/>
      <c r="O75" s="1"/>
    </row>
    <row r="76" spans="1:15" ht="23.25" customHeight="1">
      <c r="A76" s="3"/>
      <c r="B76" s="3"/>
      <c r="C76" s="42"/>
      <c r="D76" s="4"/>
      <c r="E76" s="83"/>
      <c r="F76" s="83"/>
      <c r="G76" s="1"/>
      <c r="H76" s="1"/>
      <c r="I76" s="1"/>
      <c r="J76" s="1"/>
      <c r="K76" s="1"/>
      <c r="L76" s="1"/>
      <c r="M76" s="1"/>
      <c r="N76" s="1"/>
      <c r="O76" s="1"/>
    </row>
    <row r="77" spans="1:15" ht="23.25" customHeight="1">
      <c r="A77" s="3"/>
      <c r="B77" s="3"/>
      <c r="C77" s="42"/>
      <c r="D77" s="4"/>
      <c r="E77" s="83"/>
      <c r="F77" s="83"/>
      <c r="G77" s="1"/>
      <c r="H77" s="1"/>
      <c r="I77" s="1"/>
      <c r="J77" s="1"/>
      <c r="K77" s="1"/>
      <c r="L77" s="1"/>
      <c r="M77" s="1"/>
      <c r="N77" s="1"/>
      <c r="O77" s="1"/>
    </row>
    <row r="78" spans="1:15" ht="23.25" customHeight="1">
      <c r="A78" s="3"/>
      <c r="B78" s="3"/>
      <c r="C78" s="42"/>
      <c r="D78" s="4"/>
      <c r="E78" s="83"/>
      <c r="F78" s="83"/>
      <c r="G78" s="1"/>
      <c r="H78" s="1"/>
      <c r="I78" s="1"/>
      <c r="J78" s="1"/>
      <c r="K78" s="1"/>
      <c r="L78" s="1"/>
      <c r="M78" s="1"/>
      <c r="N78" s="1"/>
      <c r="O78" s="1"/>
    </row>
    <row r="79" spans="1:15" ht="23.25" customHeight="1">
      <c r="A79" s="3"/>
      <c r="B79" s="3"/>
      <c r="C79" s="42"/>
      <c r="D79" s="4"/>
      <c r="E79" s="83"/>
      <c r="F79" s="83"/>
      <c r="G79" s="1"/>
      <c r="H79" s="1"/>
      <c r="I79" s="1"/>
      <c r="J79" s="1"/>
      <c r="K79" s="1"/>
      <c r="L79" s="1"/>
      <c r="M79" s="1"/>
      <c r="N79" s="1"/>
      <c r="O79" s="1"/>
    </row>
    <row r="80" spans="1:15" ht="23.25" customHeight="1">
      <c r="A80" s="3"/>
      <c r="B80" s="3"/>
      <c r="C80" s="42"/>
      <c r="D80" s="4"/>
      <c r="E80" s="83"/>
      <c r="F80" s="83"/>
      <c r="G80" s="1"/>
      <c r="H80" s="1"/>
      <c r="I80" s="1"/>
      <c r="J80" s="1"/>
      <c r="K80" s="1"/>
      <c r="L80" s="1"/>
      <c r="M80" s="1"/>
      <c r="N80" s="1"/>
      <c r="O80" s="1"/>
    </row>
    <row r="81" spans="1:15" ht="23.25" customHeight="1">
      <c r="A81" s="3"/>
      <c r="B81" s="3"/>
      <c r="C81" s="42"/>
      <c r="D81" s="4"/>
      <c r="E81" s="83"/>
      <c r="F81" s="83"/>
      <c r="G81" s="1"/>
      <c r="H81" s="1"/>
      <c r="I81" s="1"/>
      <c r="J81" s="1"/>
      <c r="K81" s="1"/>
      <c r="L81" s="1"/>
      <c r="M81" s="1"/>
      <c r="N81" s="1"/>
      <c r="O81" s="1"/>
    </row>
    <row r="82" spans="1:15" ht="21.6">
      <c r="A82" s="3" t="s">
        <v>10</v>
      </c>
      <c r="B82" s="3"/>
      <c r="C82" s="42"/>
      <c r="D82" s="4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</row>
    <row r="83" spans="1:15" ht="23.25" customHeight="1">
      <c r="A83" s="3"/>
      <c r="B83" s="3"/>
      <c r="C83" s="3"/>
      <c r="D83" s="4"/>
      <c r="E83" s="4"/>
      <c r="F83" s="7">
        <v>4</v>
      </c>
      <c r="G83" s="1"/>
      <c r="H83" s="1"/>
      <c r="I83" s="1"/>
      <c r="J83" s="1"/>
      <c r="K83" s="1"/>
      <c r="L83" s="1"/>
      <c r="M83" s="1"/>
      <c r="N83" s="1"/>
      <c r="O83" s="1"/>
    </row>
    <row r="84" spans="1:15" ht="23.25" customHeight="1">
      <c r="A84" s="112" t="str">
        <f>A43</f>
        <v xml:space="preserve">UTILITY BUSINESS ALLIANCE PUBLIC COMPANY LIMITED </v>
      </c>
      <c r="B84" s="112"/>
      <c r="C84" s="112"/>
      <c r="D84" s="112"/>
      <c r="E84" s="112"/>
      <c r="F84" s="112"/>
      <c r="G84" s="1"/>
      <c r="H84" s="1"/>
      <c r="I84" s="1"/>
      <c r="J84" s="1"/>
      <c r="K84" s="1"/>
      <c r="L84" s="1"/>
      <c r="M84" s="1"/>
      <c r="N84" s="1"/>
      <c r="O84" s="1"/>
    </row>
    <row r="85" spans="1:15" ht="23.25" customHeight="1">
      <c r="A85" s="113" t="s">
        <v>1</v>
      </c>
      <c r="B85" s="112"/>
      <c r="C85" s="112"/>
      <c r="D85" s="112"/>
      <c r="E85" s="112"/>
      <c r="F85" s="112"/>
      <c r="G85" s="1"/>
      <c r="H85" s="1"/>
      <c r="I85" s="1"/>
      <c r="J85" s="1"/>
      <c r="K85" s="1"/>
      <c r="L85" s="1"/>
      <c r="M85" s="1"/>
      <c r="N85" s="1"/>
      <c r="O85" s="1"/>
    </row>
    <row r="86" spans="1:15" ht="23.25" customHeight="1">
      <c r="A86" s="112" t="str">
        <f>+A45</f>
        <v>AS AT SEPTEMBER 30, 2022</v>
      </c>
      <c r="B86" s="112"/>
      <c r="C86" s="112"/>
      <c r="D86" s="112"/>
      <c r="E86" s="112"/>
      <c r="F86" s="112"/>
      <c r="G86" s="1"/>
      <c r="H86" s="1"/>
      <c r="I86" s="1"/>
      <c r="J86" s="1"/>
      <c r="K86" s="1"/>
      <c r="L86" s="1"/>
      <c r="M86" s="1"/>
      <c r="N86" s="1"/>
      <c r="O86" s="1"/>
    </row>
    <row r="87" spans="1:15" ht="23.25" customHeight="1">
      <c r="A87" s="9"/>
      <c r="B87" s="9"/>
      <c r="C87" s="9"/>
      <c r="D87" s="24"/>
      <c r="E87" s="24"/>
      <c r="F87" s="8" t="s">
        <v>11</v>
      </c>
      <c r="G87" s="1"/>
      <c r="H87" s="1"/>
      <c r="I87" s="1"/>
      <c r="J87" s="1"/>
      <c r="K87" s="1"/>
      <c r="L87" s="1"/>
      <c r="M87" s="1"/>
      <c r="N87" s="1"/>
      <c r="O87" s="1"/>
    </row>
    <row r="88" spans="1:15" ht="23.25" customHeight="1">
      <c r="A88" s="9"/>
      <c r="B88" s="9"/>
      <c r="C88" s="12"/>
      <c r="D88" s="6" t="s">
        <v>2</v>
      </c>
      <c r="E88" s="6" t="str">
        <f>E47</f>
        <v>September 30, 2022</v>
      </c>
      <c r="F88" s="6" t="str">
        <f>F47</f>
        <v>December 31, 2021</v>
      </c>
      <c r="G88" s="1"/>
      <c r="H88" s="1"/>
      <c r="I88" s="1"/>
      <c r="J88" s="1"/>
      <c r="K88" s="1"/>
      <c r="L88" s="1"/>
      <c r="M88" s="1"/>
      <c r="N88" s="1"/>
      <c r="O88" s="1"/>
    </row>
    <row r="89" spans="1:15" ht="23.25" customHeight="1">
      <c r="A89" s="3"/>
      <c r="B89" s="3"/>
      <c r="C89" s="14"/>
      <c r="D89" s="63"/>
      <c r="E89" s="35" t="s">
        <v>71</v>
      </c>
      <c r="F89" s="35" t="s">
        <v>72</v>
      </c>
      <c r="G89" s="1"/>
      <c r="H89" s="1"/>
      <c r="I89" s="1"/>
      <c r="J89" s="1"/>
      <c r="K89" s="1"/>
      <c r="L89" s="1"/>
      <c r="M89" s="1"/>
      <c r="N89" s="1"/>
      <c r="O89" s="1"/>
    </row>
    <row r="90" spans="1:15" ht="23.25" customHeight="1">
      <c r="A90" s="43" t="s">
        <v>131</v>
      </c>
      <c r="B90" s="3"/>
      <c r="C90" s="3"/>
      <c r="D90" s="4"/>
      <c r="E90" s="4"/>
      <c r="F90" s="3"/>
      <c r="G90" s="1"/>
      <c r="H90" s="1"/>
      <c r="I90" s="1"/>
      <c r="J90" s="1"/>
      <c r="K90" s="1"/>
      <c r="L90" s="1"/>
      <c r="M90" s="1"/>
      <c r="N90" s="1"/>
      <c r="O90" s="1"/>
    </row>
    <row r="91" spans="1:15" ht="23.25" customHeight="1">
      <c r="A91" s="3"/>
      <c r="B91" s="44" t="s">
        <v>15</v>
      </c>
      <c r="C91" s="3"/>
      <c r="D91" s="4">
        <v>20</v>
      </c>
      <c r="E91" s="4"/>
      <c r="F91" s="4"/>
      <c r="G91" s="1"/>
      <c r="H91" s="1"/>
      <c r="I91" s="1"/>
      <c r="J91" s="1"/>
      <c r="K91" s="1"/>
      <c r="L91" s="1"/>
      <c r="M91" s="1"/>
      <c r="N91" s="1"/>
      <c r="O91" s="1"/>
    </row>
    <row r="92" spans="1:15" ht="23.25" customHeight="1">
      <c r="A92" s="3"/>
      <c r="B92" s="3"/>
      <c r="C92" s="45" t="s">
        <v>16</v>
      </c>
      <c r="D92" s="4"/>
      <c r="E92" s="4"/>
      <c r="F92" s="4"/>
      <c r="G92" s="1"/>
      <c r="H92" s="1"/>
      <c r="I92" s="1"/>
      <c r="J92" s="1"/>
      <c r="K92" s="1"/>
      <c r="L92" s="1"/>
      <c r="M92" s="1"/>
      <c r="N92" s="1"/>
      <c r="O92" s="1"/>
    </row>
    <row r="93" spans="1:15" ht="23.25" customHeight="1">
      <c r="A93" s="3"/>
      <c r="B93" s="3"/>
      <c r="C93" s="60" t="s">
        <v>101</v>
      </c>
      <c r="D93" s="4"/>
      <c r="E93" s="90">
        <v>300000000</v>
      </c>
      <c r="F93" s="90">
        <v>0</v>
      </c>
      <c r="G93" s="1"/>
      <c r="H93" s="1"/>
      <c r="I93" s="1"/>
      <c r="J93" s="1"/>
      <c r="K93" s="1"/>
      <c r="L93" s="1"/>
      <c r="M93" s="1"/>
      <c r="N93" s="1"/>
      <c r="O93" s="1"/>
    </row>
    <row r="94" spans="1:15" ht="23.25" customHeight="1">
      <c r="A94" s="3"/>
      <c r="B94" s="3"/>
      <c r="C94" s="60" t="s">
        <v>102</v>
      </c>
      <c r="D94" s="4"/>
      <c r="E94" s="91">
        <v>0</v>
      </c>
      <c r="F94" s="91">
        <v>215000000</v>
      </c>
      <c r="G94" s="1"/>
      <c r="H94" s="1"/>
      <c r="I94" s="1"/>
      <c r="J94" s="1"/>
      <c r="K94" s="1"/>
      <c r="L94" s="1"/>
      <c r="M94" s="1"/>
      <c r="N94" s="1"/>
      <c r="O94" s="1"/>
    </row>
    <row r="95" spans="1:15" ht="23.25" customHeight="1">
      <c r="A95" s="3"/>
      <c r="C95" s="46" t="s">
        <v>132</v>
      </c>
      <c r="D95" s="4"/>
      <c r="E95" s="4"/>
      <c r="F95" s="4"/>
      <c r="G95" s="1"/>
      <c r="H95" s="1"/>
      <c r="I95" s="1"/>
      <c r="J95" s="1"/>
      <c r="K95" s="1"/>
      <c r="L95" s="1"/>
      <c r="M95" s="1"/>
      <c r="N95" s="1"/>
      <c r="O95" s="1"/>
    </row>
    <row r="96" spans="1:15" ht="23.25" customHeight="1">
      <c r="A96" s="3"/>
      <c r="B96" s="3"/>
      <c r="C96" s="60" t="s">
        <v>103</v>
      </c>
      <c r="D96" s="4"/>
      <c r="E96" s="92">
        <v>215000000</v>
      </c>
      <c r="F96" s="92">
        <v>0</v>
      </c>
      <c r="G96" s="1"/>
      <c r="H96" s="1"/>
      <c r="I96" s="1"/>
      <c r="J96" s="1"/>
      <c r="K96" s="1"/>
      <c r="L96" s="1"/>
      <c r="M96" s="1"/>
      <c r="N96" s="1"/>
      <c r="O96" s="1"/>
    </row>
    <row r="97" spans="1:15" ht="23.25" customHeight="1">
      <c r="A97" s="3"/>
      <c r="B97" s="3"/>
      <c r="C97" s="60" t="s">
        <v>102</v>
      </c>
      <c r="D97" s="4"/>
      <c r="E97" s="92">
        <v>0</v>
      </c>
      <c r="F97" s="92">
        <v>215000000</v>
      </c>
      <c r="G97" s="1"/>
      <c r="H97" s="1"/>
      <c r="I97" s="1"/>
      <c r="J97" s="1"/>
      <c r="K97" s="1"/>
      <c r="L97" s="1"/>
      <c r="M97" s="1"/>
      <c r="N97" s="1"/>
      <c r="O97" s="1"/>
    </row>
    <row r="98" spans="1:15" ht="23.25" customHeight="1">
      <c r="A98" s="3"/>
      <c r="B98" s="3" t="s">
        <v>18</v>
      </c>
      <c r="C98" s="3"/>
      <c r="D98" s="4"/>
      <c r="E98" s="4"/>
      <c r="F98" s="2"/>
      <c r="G98" s="1"/>
      <c r="H98" s="1"/>
      <c r="I98" s="1"/>
      <c r="J98" s="1"/>
      <c r="K98" s="1"/>
      <c r="L98" s="1"/>
      <c r="M98" s="1"/>
      <c r="N98" s="1"/>
      <c r="O98" s="1"/>
    </row>
    <row r="99" spans="1:15" ht="23.25" customHeight="1">
      <c r="A99" s="3"/>
      <c r="B99" s="3"/>
      <c r="C99" s="60" t="s">
        <v>104</v>
      </c>
      <c r="D99" s="89"/>
      <c r="G99" s="1"/>
      <c r="H99" s="1"/>
      <c r="I99" s="1"/>
      <c r="J99" s="1"/>
      <c r="K99" s="1"/>
      <c r="L99" s="1"/>
      <c r="M99" s="1"/>
      <c r="N99" s="1"/>
      <c r="O99" s="1"/>
    </row>
    <row r="100" spans="1:15" ht="23.25" customHeight="1">
      <c r="A100" s="3"/>
      <c r="B100" s="3"/>
      <c r="C100" s="60" t="s">
        <v>105</v>
      </c>
      <c r="D100" s="89">
        <v>21</v>
      </c>
      <c r="E100" s="18">
        <v>6700000</v>
      </c>
      <c r="F100" s="18">
        <v>4000000</v>
      </c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23.25" customHeight="1">
      <c r="A101" s="3"/>
      <c r="B101" s="3"/>
      <c r="C101" s="3" t="s">
        <v>32</v>
      </c>
      <c r="D101" s="4"/>
      <c r="E101" s="84">
        <v>66946452.07</v>
      </c>
      <c r="F101" s="85">
        <v>24205295.789999999</v>
      </c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3.25" customHeight="1">
      <c r="A102" s="3"/>
      <c r="B102" s="3"/>
      <c r="C102" s="47" t="s">
        <v>19</v>
      </c>
      <c r="D102" s="4"/>
      <c r="E102" s="19">
        <f>SUM(E96:E101)</f>
        <v>288646452.06999999</v>
      </c>
      <c r="F102" s="19">
        <f>SUM(F96:F101)</f>
        <v>243205295.78999999</v>
      </c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23.25" customHeight="1" thickBot="1">
      <c r="A103" s="3"/>
      <c r="B103" s="3"/>
      <c r="C103" s="47" t="s">
        <v>126</v>
      </c>
      <c r="D103" s="4"/>
      <c r="E103" s="20">
        <f>E70+E102</f>
        <v>586700552.93000007</v>
      </c>
      <c r="F103" s="20">
        <f>F70+F102</f>
        <v>550123767.01999998</v>
      </c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23.25" customHeight="1" thickTop="1">
      <c r="A104" s="3"/>
      <c r="B104" s="3"/>
      <c r="C104" s="47"/>
      <c r="D104" s="4"/>
      <c r="E104" s="83"/>
      <c r="F104" s="83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23.25" customHeight="1">
      <c r="A105" s="3"/>
      <c r="B105" s="3"/>
      <c r="C105" s="47"/>
      <c r="D105" s="4"/>
      <c r="E105" s="83"/>
      <c r="F105" s="83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23.25" customHeight="1">
      <c r="A106" s="3"/>
      <c r="B106" s="3"/>
      <c r="C106" s="47"/>
      <c r="D106" s="4"/>
      <c r="E106" s="83"/>
      <c r="F106" s="83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3.25" customHeight="1">
      <c r="A107" s="3"/>
      <c r="B107" s="3"/>
      <c r="C107" s="47"/>
      <c r="D107" s="4"/>
      <c r="E107" s="83"/>
      <c r="F107" s="83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23.25" customHeight="1">
      <c r="A108" s="3"/>
      <c r="B108" s="3"/>
      <c r="C108" s="47"/>
      <c r="D108" s="4"/>
      <c r="E108" s="83"/>
      <c r="F108" s="83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3.25" customHeight="1">
      <c r="A109" s="3"/>
      <c r="B109" s="3"/>
      <c r="C109" s="47"/>
      <c r="D109" s="4"/>
      <c r="E109" s="83"/>
      <c r="F109" s="83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23.25" customHeight="1">
      <c r="A110" s="3"/>
      <c r="B110" s="3"/>
      <c r="C110" s="47"/>
      <c r="D110" s="4"/>
      <c r="E110" s="83"/>
      <c r="F110" s="83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23.25" customHeight="1">
      <c r="A111" s="3"/>
      <c r="B111" s="3"/>
      <c r="C111" s="47"/>
      <c r="D111" s="4"/>
      <c r="E111" s="83"/>
      <c r="F111" s="83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3.25" customHeight="1">
      <c r="A112" s="3"/>
      <c r="B112" s="3"/>
      <c r="C112" s="47"/>
      <c r="D112" s="4"/>
      <c r="E112" s="83"/>
      <c r="F112" s="83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23.25" customHeight="1">
      <c r="A113" s="3"/>
      <c r="B113" s="3"/>
      <c r="C113" s="47"/>
      <c r="D113" s="4"/>
      <c r="E113" s="83"/>
      <c r="F113" s="83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23.25" customHeight="1">
      <c r="A114" s="3"/>
      <c r="B114" s="3"/>
      <c r="C114" s="47"/>
      <c r="D114" s="4"/>
      <c r="E114" s="83"/>
      <c r="F114" s="83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23.25" customHeight="1">
      <c r="A115" s="3"/>
      <c r="B115" s="3"/>
      <c r="C115" s="47"/>
      <c r="D115" s="4"/>
      <c r="E115" s="83"/>
      <c r="F115" s="83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23.25" customHeight="1">
      <c r="A116" s="3"/>
      <c r="B116" s="3"/>
      <c r="C116" s="47"/>
      <c r="D116" s="4"/>
      <c r="E116" s="83"/>
      <c r="F116" s="83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23.25" customHeight="1">
      <c r="A117" s="3"/>
      <c r="B117" s="3"/>
      <c r="C117" s="47"/>
      <c r="D117" s="4"/>
      <c r="E117" s="83"/>
      <c r="F117" s="83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23.25" customHeight="1">
      <c r="A118" s="3"/>
      <c r="B118" s="3"/>
      <c r="C118" s="47"/>
      <c r="D118" s="4"/>
      <c r="E118" s="83"/>
      <c r="F118" s="83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23.25" customHeight="1">
      <c r="A119" s="3"/>
      <c r="B119" s="3"/>
      <c r="C119" s="47"/>
      <c r="D119" s="4"/>
      <c r="E119" s="83"/>
      <c r="F119" s="83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23.25" customHeight="1">
      <c r="A120" s="3"/>
      <c r="B120" s="3"/>
      <c r="C120" s="47"/>
      <c r="D120" s="4"/>
      <c r="E120" s="83"/>
      <c r="F120" s="83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23.25" customHeight="1">
      <c r="A121" s="3"/>
      <c r="B121" s="3"/>
      <c r="C121" s="47"/>
      <c r="D121" s="4"/>
      <c r="E121" s="83"/>
      <c r="F121" s="83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23.25" customHeight="1">
      <c r="A122" s="3"/>
      <c r="B122" s="3"/>
      <c r="C122" s="47"/>
      <c r="D122" s="4"/>
      <c r="E122" s="83"/>
      <c r="F122" s="83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38" customFormat="1" ht="23.25" customHeight="1">
      <c r="A123" s="3" t="s">
        <v>10</v>
      </c>
      <c r="B123" s="36"/>
      <c r="C123" s="36"/>
      <c r="D123" s="82"/>
      <c r="E123" s="39"/>
      <c r="F123" s="39"/>
      <c r="G123" s="37"/>
      <c r="H123" s="37"/>
      <c r="I123" s="37"/>
      <c r="J123" s="37"/>
      <c r="K123" s="37"/>
      <c r="L123" s="37"/>
      <c r="M123" s="37"/>
      <c r="N123" s="37"/>
      <c r="O123" s="37"/>
    </row>
    <row r="124" spans="1:15" ht="23.25" customHeight="1">
      <c r="B124" s="3"/>
      <c r="C124" s="3"/>
      <c r="D124" s="4"/>
      <c r="E124" s="4"/>
      <c r="F124" s="2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23.25" customHeight="1">
      <c r="A125" s="3"/>
      <c r="B125" s="3"/>
      <c r="C125" s="3"/>
      <c r="D125" s="4"/>
      <c r="E125" s="4"/>
      <c r="F125" s="2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23.25" customHeight="1">
      <c r="A126" s="3"/>
      <c r="B126" s="3"/>
      <c r="C126" s="3"/>
      <c r="D126" s="4"/>
      <c r="E126" s="4"/>
      <c r="F126" s="4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23.25" customHeight="1">
      <c r="A127" s="3"/>
      <c r="B127" s="3"/>
      <c r="C127" s="3"/>
      <c r="D127" s="4"/>
      <c r="E127" s="4"/>
      <c r="F127" s="4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23.25" customHeight="1">
      <c r="B128" s="3"/>
      <c r="C128" s="3"/>
      <c r="D128" s="4"/>
      <c r="E128" s="4"/>
      <c r="F128" s="4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23.25" customHeight="1">
      <c r="A129" s="3"/>
      <c r="B129" s="3"/>
      <c r="C129" s="3"/>
      <c r="D129" s="4"/>
      <c r="E129" s="4"/>
      <c r="F129" s="4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9.8">
      <c r="A130" s="1"/>
      <c r="B130" s="1"/>
      <c r="C130" s="1"/>
      <c r="D130" s="26"/>
      <c r="E130" s="26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9.8">
      <c r="A131" s="1"/>
      <c r="B131" s="1"/>
      <c r="C131" s="1"/>
      <c r="D131" s="26"/>
      <c r="E131" s="26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9.8">
      <c r="A132" s="1"/>
      <c r="B132" s="1"/>
      <c r="C132" s="1"/>
      <c r="D132" s="26"/>
      <c r="E132" s="26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9.8">
      <c r="A133" s="1"/>
      <c r="B133" s="1"/>
      <c r="C133" s="1"/>
      <c r="D133" s="26"/>
      <c r="E133" s="26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9.8">
      <c r="A134" s="1"/>
      <c r="B134" s="1"/>
      <c r="C134" s="1"/>
      <c r="D134" s="26"/>
      <c r="E134" s="26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9.8">
      <c r="A135" s="1"/>
      <c r="B135" s="1"/>
      <c r="C135" s="1"/>
      <c r="D135" s="26"/>
      <c r="E135" s="26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9.8">
      <c r="A136" s="1"/>
      <c r="B136" s="1"/>
      <c r="C136" s="1"/>
      <c r="D136" s="26"/>
      <c r="E136" s="26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9.8">
      <c r="A137" s="1"/>
      <c r="B137" s="1"/>
      <c r="C137" s="1"/>
      <c r="D137" s="26"/>
      <c r="E137" s="26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9.8">
      <c r="A138" s="1"/>
      <c r="B138" s="1"/>
      <c r="C138" s="1"/>
      <c r="D138" s="26"/>
      <c r="E138" s="26"/>
      <c r="F138" s="1"/>
      <c r="G138" s="1"/>
      <c r="H138" s="1"/>
      <c r="I138" s="1"/>
      <c r="J138" s="1"/>
      <c r="K138" s="1"/>
      <c r="L138" s="1"/>
      <c r="M138" s="1"/>
      <c r="N138" s="1"/>
      <c r="O138" s="1"/>
    </row>
  </sheetData>
  <mergeCells count="11">
    <mergeCell ref="A84:F84"/>
    <mergeCell ref="A85:F85"/>
    <mergeCell ref="A86:F86"/>
    <mergeCell ref="A2:F2"/>
    <mergeCell ref="A49:C49"/>
    <mergeCell ref="A3:F3"/>
    <mergeCell ref="A4:F4"/>
    <mergeCell ref="A8:C8"/>
    <mergeCell ref="A44:F44"/>
    <mergeCell ref="A43:F43"/>
    <mergeCell ref="A45:F45"/>
  </mergeCells>
  <phoneticPr fontId="5" type="noConversion"/>
  <printOptions horizontalCentered="1"/>
  <pageMargins left="0.70866141732283472" right="0.35433070866141736" top="0.35" bottom="0.23" header="0" footer="0"/>
  <pageSetup paperSize="9" scale="89" fitToHeight="0" orientation="portrait" r:id="rId1"/>
  <headerFooter alignWithMargins="0"/>
  <rowBreaks count="2" manualBreakCount="2">
    <brk id="41" max="5" man="1"/>
    <brk id="8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6"/>
  <sheetViews>
    <sheetView view="pageBreakPreview" zoomScaleNormal="90" zoomScaleSheetLayoutView="100" workbookViewId="0">
      <selection activeCell="D8" sqref="D8"/>
    </sheetView>
  </sheetViews>
  <sheetFormatPr defaultColWidth="9.109375" defaultRowHeight="24" customHeight="1"/>
  <cols>
    <col min="1" max="1" width="1.6640625" customWidth="1"/>
    <col min="2" max="2" width="2" customWidth="1"/>
    <col min="3" max="3" width="49.44140625" customWidth="1"/>
    <col min="4" max="4" width="8" style="25" customWidth="1"/>
    <col min="5" max="6" width="18.88671875" customWidth="1"/>
  </cols>
  <sheetData>
    <row r="1" spans="1:6" ht="23.25" customHeight="1">
      <c r="A1" s="3"/>
      <c r="B1" s="3"/>
      <c r="C1" s="3"/>
      <c r="D1" s="4"/>
      <c r="E1" s="3"/>
      <c r="F1" s="66">
        <v>5</v>
      </c>
    </row>
    <row r="2" spans="1:6" ht="23.25" customHeight="1">
      <c r="A2" s="113" t="str">
        <f>'P2-4'!A2:F2</f>
        <v xml:space="preserve">UTILITY BUSINESS ALLIANCE PUBLIC COMPANY LIMITED </v>
      </c>
      <c r="B2" s="112"/>
      <c r="C2" s="112"/>
      <c r="D2" s="112"/>
      <c r="E2" s="112"/>
      <c r="F2" s="112"/>
    </row>
    <row r="3" spans="1:6" ht="23.25" customHeight="1">
      <c r="A3" s="112" t="s">
        <v>20</v>
      </c>
      <c r="B3" s="112"/>
      <c r="C3" s="112"/>
      <c r="D3" s="112"/>
      <c r="E3" s="112"/>
      <c r="F3" s="112"/>
    </row>
    <row r="4" spans="1:6" ht="23.25" customHeight="1">
      <c r="A4" s="112" t="s">
        <v>136</v>
      </c>
      <c r="B4" s="112"/>
      <c r="C4" s="112"/>
      <c r="D4" s="112"/>
      <c r="E4" s="112"/>
      <c r="F4" s="112"/>
    </row>
    <row r="5" spans="1:6" ht="23.25" customHeight="1">
      <c r="A5" s="9"/>
      <c r="B5" s="9"/>
      <c r="C5" s="9"/>
      <c r="D5" s="24"/>
      <c r="E5" s="9"/>
      <c r="F5" s="67" t="s">
        <v>11</v>
      </c>
    </row>
    <row r="6" spans="1:6" ht="23.25" customHeight="1">
      <c r="A6" s="9"/>
      <c r="B6" s="9"/>
      <c r="C6" s="12"/>
      <c r="D6" s="6" t="s">
        <v>2</v>
      </c>
      <c r="E6" s="59">
        <v>2022</v>
      </c>
      <c r="F6" s="59">
        <v>2021</v>
      </c>
    </row>
    <row r="7" spans="1:6" ht="23.25" customHeight="1">
      <c r="A7" s="3"/>
      <c r="B7" s="3"/>
      <c r="C7" s="14"/>
      <c r="D7" s="63"/>
      <c r="E7" s="68"/>
      <c r="F7" s="63"/>
    </row>
    <row r="8" spans="1:6" ht="23.25" customHeight="1">
      <c r="A8" s="3" t="s">
        <v>21</v>
      </c>
      <c r="B8" s="3"/>
      <c r="C8" s="4"/>
      <c r="D8" s="4"/>
      <c r="E8" s="69"/>
      <c r="F8" s="70"/>
    </row>
    <row r="9" spans="1:6" ht="23.25" customHeight="1">
      <c r="B9" s="71" t="s">
        <v>22</v>
      </c>
      <c r="C9" s="3"/>
      <c r="D9" s="4"/>
      <c r="E9" s="62">
        <v>206173467.44999999</v>
      </c>
      <c r="F9" s="62">
        <v>110008432.41000006</v>
      </c>
    </row>
    <row r="10" spans="1:6" ht="23.25" customHeight="1">
      <c r="B10" s="71" t="s">
        <v>23</v>
      </c>
      <c r="C10" s="3"/>
      <c r="D10" s="4"/>
      <c r="E10" s="72">
        <v>149449.26999999993</v>
      </c>
      <c r="F10" s="72">
        <v>1133542.6000000001</v>
      </c>
    </row>
    <row r="11" spans="1:6" ht="23.25" customHeight="1">
      <c r="A11" s="3"/>
      <c r="B11" s="3"/>
      <c r="C11" s="3" t="s">
        <v>54</v>
      </c>
      <c r="D11" s="4"/>
      <c r="E11" s="73">
        <f>SUM(E9:E10)</f>
        <v>206322916.72</v>
      </c>
      <c r="F11" s="73">
        <f>SUM(F9:F10)</f>
        <v>111141975.01000005</v>
      </c>
    </row>
    <row r="12" spans="1:6" ht="23.25" customHeight="1">
      <c r="A12" s="74" t="s">
        <v>24</v>
      </c>
      <c r="B12" s="3"/>
      <c r="C12" s="3"/>
      <c r="D12" s="4"/>
      <c r="E12" s="62"/>
      <c r="F12" s="3"/>
    </row>
    <row r="13" spans="1:6" ht="23.25" customHeight="1">
      <c r="B13" s="75" t="s">
        <v>25</v>
      </c>
      <c r="C13" s="3"/>
      <c r="D13" s="4"/>
      <c r="E13" s="62">
        <v>171027251.02000001</v>
      </c>
      <c r="F13" s="76">
        <v>79901564.600000039</v>
      </c>
    </row>
    <row r="14" spans="1:6" ht="23.25" customHeight="1">
      <c r="B14" s="77" t="s">
        <v>127</v>
      </c>
      <c r="C14" s="3"/>
      <c r="D14" s="4"/>
      <c r="E14" s="76">
        <v>289314.87000000011</v>
      </c>
      <c r="F14" s="72">
        <v>265197.85000000003</v>
      </c>
    </row>
    <row r="15" spans="1:6" ht="23.25" customHeight="1">
      <c r="B15" s="77" t="s">
        <v>26</v>
      </c>
      <c r="C15" s="3"/>
      <c r="D15" s="4"/>
      <c r="E15" s="72">
        <v>8174480.879999999</v>
      </c>
      <c r="F15" s="72">
        <v>8726329.1199999992</v>
      </c>
    </row>
    <row r="16" spans="1:6" ht="23.25" customHeight="1">
      <c r="B16" s="77" t="s">
        <v>27</v>
      </c>
      <c r="C16" s="3"/>
      <c r="D16" s="4"/>
      <c r="E16" s="76">
        <v>1882456.1799999997</v>
      </c>
      <c r="F16" s="72">
        <v>706617.00999999978</v>
      </c>
    </row>
    <row r="17" spans="1:6" ht="23.25" customHeight="1">
      <c r="B17" s="3"/>
      <c r="C17" s="77" t="s">
        <v>55</v>
      </c>
      <c r="D17" s="4"/>
      <c r="E17" s="78">
        <f>SUM(E13:E16)</f>
        <v>181373502.95000002</v>
      </c>
      <c r="F17" s="78">
        <f>SUM(F13:F16)</f>
        <v>89599708.580000043</v>
      </c>
    </row>
    <row r="18" spans="1:6" ht="23.25" customHeight="1">
      <c r="A18" s="3" t="s">
        <v>39</v>
      </c>
      <c r="B18" s="77"/>
      <c r="C18" s="3"/>
      <c r="D18" s="4"/>
      <c r="E18" s="72">
        <f>E11-E17</f>
        <v>24949413.769999981</v>
      </c>
      <c r="F18" s="72">
        <f>F11-F17</f>
        <v>21542266.430000007</v>
      </c>
    </row>
    <row r="19" spans="1:6" ht="23.25" customHeight="1">
      <c r="A19" s="3" t="s">
        <v>40</v>
      </c>
      <c r="B19" s="3"/>
      <c r="C19" s="3"/>
      <c r="D19" s="4"/>
      <c r="E19" s="76">
        <v>-4961023.1399999997</v>
      </c>
      <c r="F19" s="72">
        <v>-4278557.5</v>
      </c>
    </row>
    <row r="20" spans="1:6" ht="23.25" customHeight="1">
      <c r="A20" s="3" t="s">
        <v>74</v>
      </c>
      <c r="B20" s="3"/>
      <c r="C20" s="3"/>
      <c r="D20" s="4"/>
      <c r="E20" s="79">
        <f>SUM(E18:E19)</f>
        <v>19988390.62999998</v>
      </c>
      <c r="F20" s="79">
        <f>SUM(F18:F19)</f>
        <v>17263708.930000007</v>
      </c>
    </row>
    <row r="21" spans="1:6" ht="23.25" customHeight="1">
      <c r="A21" s="3" t="s">
        <v>28</v>
      </c>
      <c r="B21" s="3"/>
      <c r="C21" s="3"/>
      <c r="D21" s="4"/>
      <c r="E21" s="72">
        <v>0</v>
      </c>
      <c r="F21" s="72">
        <v>0</v>
      </c>
    </row>
    <row r="22" spans="1:6" ht="23.25" customHeight="1" thickBot="1">
      <c r="A22" s="3" t="s">
        <v>73</v>
      </c>
      <c r="B22" s="3"/>
      <c r="C22" s="3"/>
      <c r="D22" s="4"/>
      <c r="E22" s="80">
        <f>SUM(E20:E21)</f>
        <v>19988390.62999998</v>
      </c>
      <c r="F22" s="80">
        <f>SUM(F20:F21)</f>
        <v>17263708.930000007</v>
      </c>
    </row>
    <row r="23" spans="1:6" ht="23.25" customHeight="1" thickTop="1">
      <c r="A23" s="3"/>
      <c r="B23" s="3"/>
      <c r="C23" s="3"/>
      <c r="D23" s="4"/>
      <c r="E23" s="3"/>
      <c r="F23" s="3"/>
    </row>
    <row r="24" spans="1:6" ht="23.25" customHeight="1">
      <c r="A24" s="3" t="s">
        <v>82</v>
      </c>
      <c r="B24" s="3"/>
      <c r="C24" s="3"/>
      <c r="D24" s="4">
        <v>23</v>
      </c>
      <c r="E24" s="81">
        <f>+E20/E25</f>
        <v>4.6484629372092981E-2</v>
      </c>
      <c r="F24" s="81">
        <f>+F20/F25</f>
        <v>0.2157963616250001</v>
      </c>
    </row>
    <row r="25" spans="1:6" ht="23.25" customHeight="1">
      <c r="A25" s="3" t="s">
        <v>41</v>
      </c>
      <c r="B25" s="3"/>
      <c r="C25" s="3"/>
      <c r="E25" s="93">
        <v>430000000</v>
      </c>
      <c r="F25" s="93">
        <v>80000000</v>
      </c>
    </row>
    <row r="26" spans="1:6" ht="23.25" customHeight="1">
      <c r="A26" s="3"/>
      <c r="B26" s="3"/>
      <c r="C26" s="3"/>
      <c r="D26" s="4"/>
      <c r="E26" s="4"/>
      <c r="F26" s="4"/>
    </row>
    <row r="27" spans="1:6" ht="23.25" customHeight="1">
      <c r="A27" s="3"/>
      <c r="B27" s="3"/>
      <c r="C27" s="3"/>
      <c r="D27" s="4"/>
      <c r="E27" s="4"/>
      <c r="F27" s="95" t="s">
        <v>71</v>
      </c>
    </row>
    <row r="28" spans="1:6" ht="23.25" customHeight="1">
      <c r="A28" s="3"/>
      <c r="B28" s="3"/>
      <c r="C28" s="3"/>
      <c r="D28" s="4"/>
      <c r="E28" s="4"/>
      <c r="F28" s="4"/>
    </row>
    <row r="29" spans="1:6" ht="23.25" customHeight="1">
      <c r="A29" s="3"/>
      <c r="B29" s="3"/>
      <c r="C29" s="3"/>
      <c r="D29" s="4"/>
      <c r="E29" s="4"/>
      <c r="F29" s="4"/>
    </row>
    <row r="30" spans="1:6" ht="23.25" customHeight="1">
      <c r="A30" s="3"/>
      <c r="B30" s="3"/>
      <c r="C30" s="3"/>
      <c r="D30" s="4"/>
      <c r="E30" s="4"/>
      <c r="F30" s="4"/>
    </row>
    <row r="31" spans="1:6" ht="23.25" customHeight="1">
      <c r="A31" s="3"/>
      <c r="B31" s="3"/>
      <c r="C31" s="3"/>
      <c r="D31" s="4"/>
      <c r="E31" s="4"/>
      <c r="F31" s="4"/>
    </row>
    <row r="32" spans="1:6" ht="23.25" customHeight="1">
      <c r="A32" s="3"/>
      <c r="B32" s="3"/>
      <c r="C32" s="3"/>
      <c r="D32" s="4"/>
      <c r="E32" s="4"/>
      <c r="F32" s="4"/>
    </row>
    <row r="33" spans="1:6" ht="23.25" customHeight="1">
      <c r="A33" s="3"/>
      <c r="B33" s="3"/>
      <c r="C33" s="3"/>
      <c r="D33" s="4"/>
      <c r="E33" s="4"/>
      <c r="F33" s="4"/>
    </row>
    <row r="34" spans="1:6" ht="23.25" customHeight="1">
      <c r="A34" s="3"/>
      <c r="B34" s="3"/>
      <c r="C34" s="3"/>
      <c r="D34" s="4"/>
      <c r="E34" s="4"/>
      <c r="F34" s="4"/>
    </row>
    <row r="35" spans="1:6" ht="23.25" customHeight="1">
      <c r="A35" s="3"/>
      <c r="B35" s="3"/>
      <c r="C35" s="3"/>
      <c r="D35" s="4"/>
      <c r="E35" s="4"/>
      <c r="F35" s="4"/>
    </row>
    <row r="36" spans="1:6" ht="23.25" customHeight="1">
      <c r="A36" s="3"/>
      <c r="B36" s="3"/>
      <c r="C36" s="3"/>
      <c r="D36" s="4"/>
      <c r="E36" s="4"/>
      <c r="F36" s="4"/>
    </row>
    <row r="37" spans="1:6" ht="6.6" customHeight="1">
      <c r="A37" s="3"/>
      <c r="B37" s="3"/>
      <c r="C37" s="3"/>
      <c r="D37" s="4"/>
      <c r="E37" s="4"/>
      <c r="F37" s="4"/>
    </row>
    <row r="38" spans="1:6" ht="23.25" customHeight="1">
      <c r="A38" s="3" t="s">
        <v>10</v>
      </c>
    </row>
    <row r="39" spans="1:6" ht="24" customHeight="1">
      <c r="A39" s="3"/>
      <c r="B39" s="3"/>
      <c r="C39" s="3"/>
      <c r="D39" s="4"/>
      <c r="E39" s="3"/>
      <c r="F39" s="66">
        <v>6</v>
      </c>
    </row>
    <row r="40" spans="1:6" ht="24" customHeight="1">
      <c r="A40" s="113" t="str">
        <f>+A2</f>
        <v xml:space="preserve">UTILITY BUSINESS ALLIANCE PUBLIC COMPANY LIMITED </v>
      </c>
      <c r="B40" s="112"/>
      <c r="C40" s="112"/>
      <c r="D40" s="112"/>
      <c r="E40" s="112"/>
      <c r="F40" s="112"/>
    </row>
    <row r="41" spans="1:6" ht="24" customHeight="1">
      <c r="A41" s="112" t="s">
        <v>20</v>
      </c>
      <c r="B41" s="112"/>
      <c r="C41" s="112"/>
      <c r="D41" s="112"/>
      <c r="E41" s="112"/>
      <c r="F41" s="112"/>
    </row>
    <row r="42" spans="1:6" ht="24" customHeight="1">
      <c r="A42" s="112" t="s">
        <v>137</v>
      </c>
      <c r="B42" s="112"/>
      <c r="C42" s="112"/>
      <c r="D42" s="112"/>
      <c r="E42" s="112"/>
      <c r="F42" s="112"/>
    </row>
    <row r="43" spans="1:6" ht="24" customHeight="1">
      <c r="A43" s="9"/>
      <c r="B43" s="9"/>
      <c r="C43" s="9"/>
      <c r="D43" s="24"/>
      <c r="E43" s="9"/>
      <c r="F43" s="67" t="s">
        <v>11</v>
      </c>
    </row>
    <row r="44" spans="1:6" ht="24" customHeight="1">
      <c r="A44" s="9"/>
      <c r="B44" s="9"/>
      <c r="C44" s="12"/>
      <c r="D44" s="6" t="s">
        <v>2</v>
      </c>
      <c r="E44" s="59">
        <v>2022</v>
      </c>
      <c r="F44" s="59">
        <v>2021</v>
      </c>
    </row>
    <row r="45" spans="1:6" ht="24" customHeight="1">
      <c r="A45" s="3"/>
      <c r="B45" s="3"/>
      <c r="C45" s="14"/>
      <c r="D45" s="63"/>
      <c r="E45" s="68"/>
      <c r="F45" s="63"/>
    </row>
    <row r="46" spans="1:6" ht="24" customHeight="1">
      <c r="A46" s="3" t="s">
        <v>21</v>
      </c>
      <c r="B46" s="3"/>
      <c r="C46" s="4"/>
      <c r="D46" s="4"/>
      <c r="E46" s="69"/>
      <c r="F46" s="70"/>
    </row>
    <row r="47" spans="1:6" ht="24" customHeight="1">
      <c r="B47" s="71" t="s">
        <v>22</v>
      </c>
      <c r="C47" s="3"/>
      <c r="D47" s="4"/>
      <c r="E47" s="62">
        <v>533189175.09000003</v>
      </c>
      <c r="F47" s="62">
        <v>285811479.51000005</v>
      </c>
    </row>
    <row r="48" spans="1:6" ht="24" customHeight="1">
      <c r="B48" s="71" t="s">
        <v>23</v>
      </c>
      <c r="C48" s="3"/>
      <c r="D48" s="4"/>
      <c r="E48" s="72">
        <v>313285.60000000003</v>
      </c>
      <c r="F48" s="72">
        <v>2755011.3600000003</v>
      </c>
    </row>
    <row r="49" spans="1:6" ht="24" customHeight="1">
      <c r="A49" s="3"/>
      <c r="B49" s="3"/>
      <c r="C49" s="3" t="s">
        <v>54</v>
      </c>
      <c r="D49" s="4"/>
      <c r="E49" s="73">
        <f>SUM(E47:E48)</f>
        <v>533502460.69000006</v>
      </c>
      <c r="F49" s="73">
        <f>SUM(F47:F48)</f>
        <v>288566490.87000006</v>
      </c>
    </row>
    <row r="50" spans="1:6" ht="24" customHeight="1">
      <c r="A50" s="74" t="s">
        <v>24</v>
      </c>
      <c r="B50" s="3"/>
      <c r="C50" s="3"/>
      <c r="D50" s="4"/>
      <c r="E50" s="62"/>
      <c r="F50" s="3"/>
    </row>
    <row r="51" spans="1:6" ht="24" customHeight="1">
      <c r="B51" s="75" t="s">
        <v>25</v>
      </c>
      <c r="C51" s="3"/>
      <c r="D51" s="4"/>
      <c r="E51" s="62">
        <v>438601339.95999998</v>
      </c>
      <c r="F51" s="76">
        <v>212154078.68000001</v>
      </c>
    </row>
    <row r="52" spans="1:6" ht="24" customHeight="1">
      <c r="B52" s="77" t="s">
        <v>127</v>
      </c>
      <c r="C52" s="3"/>
      <c r="D52" s="4"/>
      <c r="E52" s="76">
        <v>644415.92999999993</v>
      </c>
      <c r="F52" s="72">
        <v>314603.7</v>
      </c>
    </row>
    <row r="53" spans="1:6" ht="24" customHeight="1">
      <c r="B53" s="77" t="s">
        <v>26</v>
      </c>
      <c r="C53" s="3"/>
      <c r="D53" s="4"/>
      <c r="E53" s="72">
        <v>25579669.18</v>
      </c>
      <c r="F53" s="72">
        <v>27890132.43999999</v>
      </c>
    </row>
    <row r="54" spans="1:6" ht="24" customHeight="1">
      <c r="B54" s="77" t="s">
        <v>27</v>
      </c>
      <c r="C54" s="3"/>
      <c r="D54" s="4"/>
      <c r="E54" s="76">
        <v>5325503.95</v>
      </c>
      <c r="F54" s="72">
        <v>2216811.3699999996</v>
      </c>
    </row>
    <row r="55" spans="1:6" ht="24" customHeight="1">
      <c r="B55" s="3"/>
      <c r="C55" s="77" t="s">
        <v>55</v>
      </c>
      <c r="D55" s="4"/>
      <c r="E55" s="78">
        <f>SUM(E51:E54)</f>
        <v>470150929.01999998</v>
      </c>
      <c r="F55" s="78">
        <f>SUM(F51:F54)</f>
        <v>242575626.19</v>
      </c>
    </row>
    <row r="56" spans="1:6" ht="24" customHeight="1">
      <c r="A56" s="3" t="s">
        <v>39</v>
      </c>
      <c r="B56" s="77"/>
      <c r="C56" s="3"/>
      <c r="D56" s="4"/>
      <c r="E56" s="72">
        <f>E49-E55</f>
        <v>63351531.670000076</v>
      </c>
      <c r="F56" s="72">
        <f>F49-F55</f>
        <v>45990864.680000067</v>
      </c>
    </row>
    <row r="57" spans="1:6" ht="24" customHeight="1">
      <c r="A57" s="3" t="s">
        <v>40</v>
      </c>
      <c r="B57" s="3"/>
      <c r="C57" s="3"/>
      <c r="D57" s="4">
        <v>22</v>
      </c>
      <c r="E57" s="76">
        <v>-12535375.390000001</v>
      </c>
      <c r="F57" s="72">
        <v>-7650377.96</v>
      </c>
    </row>
    <row r="58" spans="1:6" ht="24" customHeight="1">
      <c r="A58" s="3" t="s">
        <v>74</v>
      </c>
      <c r="B58" s="3"/>
      <c r="C58" s="3"/>
      <c r="D58" s="4"/>
      <c r="E58" s="79">
        <f>SUM(E56:E57)</f>
        <v>50816156.280000076</v>
      </c>
      <c r="F58" s="79">
        <f>SUM(F56:F57)</f>
        <v>38340486.720000066</v>
      </c>
    </row>
    <row r="59" spans="1:6" ht="24" customHeight="1">
      <c r="A59" s="3" t="s">
        <v>28</v>
      </c>
      <c r="B59" s="3"/>
      <c r="C59" s="3"/>
      <c r="D59" s="4"/>
      <c r="E59" s="72">
        <v>0</v>
      </c>
      <c r="F59" s="72">
        <v>0</v>
      </c>
    </row>
    <row r="60" spans="1:6" ht="24" hidden="1" customHeight="1">
      <c r="A60" s="3" t="s">
        <v>66</v>
      </c>
      <c r="B60" s="3"/>
      <c r="C60" s="3"/>
      <c r="D60" s="4"/>
      <c r="E60" s="72"/>
      <c r="F60" s="72"/>
    </row>
    <row r="61" spans="1:6" ht="24" hidden="1" customHeight="1">
      <c r="A61" s="3"/>
      <c r="B61" s="3" t="s">
        <v>67</v>
      </c>
      <c r="C61" s="3"/>
      <c r="D61" s="4"/>
      <c r="E61" s="72">
        <v>0</v>
      </c>
      <c r="F61" s="72">
        <v>0</v>
      </c>
    </row>
    <row r="62" spans="1:6" ht="24" customHeight="1" thickBot="1">
      <c r="A62" s="3" t="s">
        <v>73</v>
      </c>
      <c r="B62" s="3"/>
      <c r="C62" s="3"/>
      <c r="D62" s="4"/>
      <c r="E62" s="80">
        <f>E58+E61</f>
        <v>50816156.280000076</v>
      </c>
      <c r="F62" s="80">
        <f>F58+F61</f>
        <v>38340486.720000066</v>
      </c>
    </row>
    <row r="63" spans="1:6" ht="24" customHeight="1" thickTop="1">
      <c r="A63" s="3"/>
      <c r="B63" s="3"/>
      <c r="C63" s="3"/>
      <c r="D63" s="4"/>
      <c r="E63" s="3"/>
      <c r="F63" s="3"/>
    </row>
    <row r="64" spans="1:6" ht="24" customHeight="1">
      <c r="A64" s="3" t="s">
        <v>82</v>
      </c>
      <c r="B64" s="3"/>
      <c r="C64" s="3"/>
      <c r="D64" s="4">
        <v>23</v>
      </c>
      <c r="E64" s="81">
        <f>+E58/E65</f>
        <v>0.11817710762790715</v>
      </c>
      <c r="F64" s="81">
        <f>+F58/F65</f>
        <v>0.4792560840000008</v>
      </c>
    </row>
    <row r="65" spans="1:6" ht="24" customHeight="1">
      <c r="A65" s="3" t="s">
        <v>41</v>
      </c>
      <c r="B65" s="3"/>
      <c r="C65" s="3"/>
      <c r="E65" s="93">
        <v>430000000</v>
      </c>
      <c r="F65" s="93">
        <v>80000000</v>
      </c>
    </row>
    <row r="66" spans="1:6" ht="24" customHeight="1">
      <c r="A66" s="3"/>
      <c r="B66" s="3"/>
      <c r="C66" s="3"/>
      <c r="D66" s="4"/>
      <c r="E66" s="4"/>
      <c r="F66" s="4"/>
    </row>
    <row r="67" spans="1:6" ht="24" customHeight="1">
      <c r="A67" s="3"/>
      <c r="B67" s="3"/>
      <c r="C67" s="3"/>
      <c r="D67" s="4"/>
      <c r="E67" s="4"/>
      <c r="F67" s="95" t="s">
        <v>71</v>
      </c>
    </row>
    <row r="68" spans="1:6" ht="24" customHeight="1">
      <c r="A68" s="3"/>
      <c r="B68" s="3"/>
      <c r="C68" s="3"/>
      <c r="D68" s="4"/>
      <c r="E68" s="4"/>
      <c r="F68" s="4"/>
    </row>
    <row r="69" spans="1:6" ht="24" customHeight="1">
      <c r="A69" s="3"/>
      <c r="B69" s="3"/>
      <c r="C69" s="3"/>
      <c r="D69" s="4"/>
      <c r="E69" s="4"/>
      <c r="F69" s="4"/>
    </row>
    <row r="70" spans="1:6" ht="24" customHeight="1">
      <c r="A70" s="3"/>
      <c r="B70" s="3"/>
      <c r="C70" s="3"/>
      <c r="D70" s="4"/>
      <c r="E70" s="4"/>
      <c r="F70" s="4"/>
    </row>
    <row r="71" spans="1:6" ht="24" customHeight="1">
      <c r="A71" s="3"/>
      <c r="B71" s="3"/>
      <c r="C71" s="3"/>
      <c r="D71" s="4"/>
      <c r="E71" s="4"/>
      <c r="F71" s="4"/>
    </row>
    <row r="72" spans="1:6" ht="24" customHeight="1">
      <c r="A72" s="3"/>
      <c r="B72" s="3"/>
      <c r="C72" s="3"/>
      <c r="D72" s="4"/>
      <c r="E72" s="4"/>
      <c r="F72" s="4"/>
    </row>
    <row r="73" spans="1:6" ht="24" customHeight="1">
      <c r="A73" s="3"/>
      <c r="B73" s="3"/>
      <c r="C73" s="3"/>
      <c r="D73" s="4"/>
      <c r="E73" s="4"/>
      <c r="F73" s="4"/>
    </row>
    <row r="74" spans="1:6" ht="24" customHeight="1">
      <c r="A74" s="3"/>
      <c r="B74" s="3"/>
      <c r="C74" s="3"/>
      <c r="D74" s="4"/>
      <c r="E74" s="4"/>
      <c r="F74" s="4"/>
    </row>
    <row r="75" spans="1:6" ht="24" customHeight="1">
      <c r="A75" s="3"/>
      <c r="B75" s="3"/>
      <c r="C75" s="3"/>
      <c r="D75" s="4"/>
      <c r="E75" s="4"/>
      <c r="F75" s="4"/>
    </row>
    <row r="76" spans="1:6" ht="24" customHeight="1">
      <c r="A76" s="3" t="s">
        <v>10</v>
      </c>
    </row>
  </sheetData>
  <mergeCells count="6">
    <mergeCell ref="A42:F42"/>
    <mergeCell ref="A2:F2"/>
    <mergeCell ref="A3:F3"/>
    <mergeCell ref="A4:F4"/>
    <mergeCell ref="A40:F40"/>
    <mergeCell ref="A41:F41"/>
  </mergeCells>
  <printOptions horizontalCentered="1"/>
  <pageMargins left="0.70866141732283472" right="0.35433070866141736" top="0.59055118110236227" bottom="0.47244094488188981" header="0" footer="0"/>
  <pageSetup paperSize="9" scale="94" fitToHeight="0" orientation="portrait" r:id="rId1"/>
  <headerFooter alignWithMargins="0"/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7"/>
  <sheetViews>
    <sheetView view="pageBreakPreview" topLeftCell="A7" zoomScale="70" zoomScaleNormal="90" zoomScaleSheetLayoutView="70" workbookViewId="0">
      <selection activeCell="G7" sqref="G1:L1048576"/>
    </sheetView>
  </sheetViews>
  <sheetFormatPr defaultColWidth="9.109375" defaultRowHeight="22.5" customHeight="1"/>
  <cols>
    <col min="1" max="1" width="43.109375" style="3" customWidth="1"/>
    <col min="2" max="2" width="8.6640625" style="3" customWidth="1"/>
    <col min="3" max="6" width="16.88671875" style="3" customWidth="1"/>
    <col min="7" max="16384" width="9.109375" style="3"/>
  </cols>
  <sheetData>
    <row r="1" spans="1:10" ht="22.5" customHeight="1">
      <c r="F1" s="7">
        <v>7</v>
      </c>
    </row>
    <row r="2" spans="1:10" ht="22.5" customHeight="1">
      <c r="A2" s="112" t="str">
        <f>+'P5-6'!A40:F40</f>
        <v xml:space="preserve">UTILITY BUSINESS ALLIANCE PUBLIC COMPANY LIMITED </v>
      </c>
      <c r="B2" s="112"/>
      <c r="C2" s="112"/>
      <c r="D2" s="112"/>
      <c r="E2" s="112"/>
      <c r="F2" s="112"/>
    </row>
    <row r="3" spans="1:10" ht="22.5" customHeight="1">
      <c r="A3" s="112" t="s">
        <v>29</v>
      </c>
      <c r="B3" s="112"/>
      <c r="C3" s="112"/>
      <c r="D3" s="112"/>
      <c r="E3" s="112"/>
      <c r="F3" s="112"/>
    </row>
    <row r="4" spans="1:10" ht="22.5" customHeight="1">
      <c r="A4" s="112" t="str">
        <f>+'P5-6'!A42:F42</f>
        <v>FOR THE NINE-MONTH PERIOD ENDED SEPTEMBER 30, 2022</v>
      </c>
      <c r="B4" s="112"/>
      <c r="C4" s="112"/>
      <c r="D4" s="112"/>
      <c r="E4" s="112"/>
      <c r="F4" s="112"/>
    </row>
    <row r="5" spans="1:10" ht="22.5" customHeight="1">
      <c r="F5" s="8" t="s">
        <v>11</v>
      </c>
    </row>
    <row r="6" spans="1:10" ht="22.5" customHeight="1">
      <c r="A6" s="10"/>
      <c r="B6" s="64"/>
      <c r="C6" s="64"/>
      <c r="D6" s="116" t="s">
        <v>17</v>
      </c>
      <c r="E6" s="116"/>
      <c r="F6" s="117" t="s">
        <v>33</v>
      </c>
    </row>
    <row r="7" spans="1:10" ht="22.5" customHeight="1">
      <c r="A7" s="23"/>
      <c r="B7" s="63"/>
      <c r="C7" s="63" t="s">
        <v>42</v>
      </c>
      <c r="D7" s="49" t="s">
        <v>30</v>
      </c>
      <c r="E7" s="63"/>
      <c r="F7" s="112"/>
    </row>
    <row r="8" spans="1:10" ht="22.5" customHeight="1">
      <c r="A8" s="11"/>
      <c r="B8" s="48" t="s">
        <v>2</v>
      </c>
      <c r="C8" s="6" t="s">
        <v>43</v>
      </c>
      <c r="D8" s="50" t="s">
        <v>31</v>
      </c>
      <c r="E8" s="50" t="s">
        <v>32</v>
      </c>
      <c r="F8" s="118"/>
      <c r="G8"/>
      <c r="H8"/>
      <c r="I8"/>
      <c r="J8"/>
    </row>
    <row r="9" spans="1:10" ht="22.5" customHeight="1">
      <c r="A9" s="23"/>
      <c r="B9" s="63"/>
      <c r="C9" s="63"/>
      <c r="D9" s="63"/>
      <c r="E9" s="63"/>
      <c r="F9" s="63"/>
      <c r="G9"/>
      <c r="H9"/>
      <c r="I9"/>
      <c r="J9"/>
    </row>
    <row r="10" spans="1:10" ht="22.5" customHeight="1">
      <c r="A10" s="3" t="s">
        <v>106</v>
      </c>
      <c r="B10" s="4"/>
      <c r="C10" s="96">
        <v>215000000</v>
      </c>
      <c r="D10" s="96">
        <v>4000000</v>
      </c>
      <c r="E10" s="96">
        <v>24205295.789999999</v>
      </c>
      <c r="F10" s="96">
        <f>SUM(C10:E10)</f>
        <v>243205295.78999999</v>
      </c>
      <c r="G10"/>
      <c r="H10"/>
      <c r="I10"/>
      <c r="J10"/>
    </row>
    <row r="11" spans="1:10" ht="22.5" customHeight="1">
      <c r="A11" s="3" t="s">
        <v>128</v>
      </c>
      <c r="B11" s="4"/>
      <c r="C11" s="96"/>
      <c r="D11" s="96"/>
      <c r="E11" s="96"/>
      <c r="F11" s="96"/>
      <c r="G11"/>
      <c r="H11"/>
      <c r="I11"/>
      <c r="J11"/>
    </row>
    <row r="12" spans="1:10" ht="22.5" customHeight="1">
      <c r="A12" s="3" t="s">
        <v>75</v>
      </c>
      <c r="B12" s="63"/>
      <c r="C12" s="85">
        <v>0</v>
      </c>
      <c r="D12" s="85">
        <v>0</v>
      </c>
      <c r="E12" s="97">
        <v>50816156.280000001</v>
      </c>
      <c r="F12" s="97">
        <f>SUM(C12:E12)</f>
        <v>50816156.280000001</v>
      </c>
      <c r="G12"/>
      <c r="H12"/>
      <c r="I12"/>
      <c r="J12"/>
    </row>
    <row r="13" spans="1:10" ht="22.5" customHeight="1">
      <c r="A13" s="3" t="s">
        <v>79</v>
      </c>
      <c r="B13" s="4">
        <v>24</v>
      </c>
      <c r="C13" s="85">
        <v>0</v>
      </c>
      <c r="D13" s="85">
        <v>0</v>
      </c>
      <c r="E13" s="98">
        <v>-5375000</v>
      </c>
      <c r="F13" s="98">
        <f>SUM(C13:E13)</f>
        <v>-5375000</v>
      </c>
      <c r="G13"/>
      <c r="H13"/>
      <c r="I13"/>
      <c r="J13"/>
    </row>
    <row r="14" spans="1:10" ht="22.5" customHeight="1">
      <c r="A14" s="3" t="s">
        <v>108</v>
      </c>
      <c r="B14" s="4">
        <v>24</v>
      </c>
      <c r="C14" s="85">
        <v>0</v>
      </c>
      <c r="D14" s="85">
        <v>2700000</v>
      </c>
      <c r="E14" s="98">
        <v>-2700000</v>
      </c>
      <c r="F14" s="97">
        <f>SUM(C14:E14)</f>
        <v>0</v>
      </c>
      <c r="G14"/>
      <c r="H14"/>
      <c r="I14"/>
      <c r="J14"/>
    </row>
    <row r="15" spans="1:10" ht="22.5" customHeight="1" thickBot="1">
      <c r="A15" s="3" t="s">
        <v>138</v>
      </c>
      <c r="B15" s="63"/>
      <c r="C15" s="99">
        <f>SUM(C10:C14)</f>
        <v>215000000</v>
      </c>
      <c r="D15" s="99">
        <f t="shared" ref="D15" si="0">SUM(D10:D14)</f>
        <v>6700000</v>
      </c>
      <c r="E15" s="99">
        <f>SUM(E10:E14)</f>
        <v>66946452.069999993</v>
      </c>
      <c r="F15" s="99">
        <f>SUM(C15:E15)</f>
        <v>288646452.06999999</v>
      </c>
      <c r="G15"/>
      <c r="H15"/>
      <c r="I15"/>
      <c r="J15"/>
    </row>
    <row r="16" spans="1:10" ht="22.5" customHeight="1" thickTop="1">
      <c r="A16"/>
      <c r="B16" s="63"/>
      <c r="C16" s="34"/>
      <c r="D16" s="34"/>
      <c r="E16" s="34"/>
      <c r="F16" s="34"/>
      <c r="G16"/>
      <c r="H16"/>
      <c r="I16"/>
      <c r="J16"/>
    </row>
    <row r="17" spans="1:10" ht="22.5" customHeight="1">
      <c r="A17" s="3" t="s">
        <v>107</v>
      </c>
      <c r="B17" s="4"/>
      <c r="C17" s="96">
        <v>40000000</v>
      </c>
      <c r="D17" s="96">
        <v>4000000</v>
      </c>
      <c r="E17" s="100">
        <v>154935317.69</v>
      </c>
      <c r="F17" s="100">
        <f>SUM(C17:E17)</f>
        <v>198935317.69</v>
      </c>
      <c r="G17"/>
      <c r="H17"/>
      <c r="I17"/>
      <c r="J17"/>
    </row>
    <row r="18" spans="1:10" ht="22.5" customHeight="1">
      <c r="A18" s="3" t="s">
        <v>129</v>
      </c>
      <c r="B18" s="4"/>
      <c r="C18" s="96" t="s">
        <v>0</v>
      </c>
      <c r="D18" s="96"/>
      <c r="E18" s="96"/>
      <c r="F18" s="96"/>
      <c r="G18"/>
      <c r="H18"/>
      <c r="I18"/>
      <c r="J18"/>
    </row>
    <row r="19" spans="1:10" ht="22.5" customHeight="1">
      <c r="A19" s="3" t="s">
        <v>76</v>
      </c>
      <c r="B19" s="4"/>
      <c r="C19" s="85">
        <v>0</v>
      </c>
      <c r="D19" s="85">
        <v>0</v>
      </c>
      <c r="E19" s="62">
        <v>38340486.719999999</v>
      </c>
      <c r="F19" s="96">
        <f>SUM(C19:E19)</f>
        <v>38340486.719999999</v>
      </c>
      <c r="G19"/>
      <c r="H19"/>
      <c r="I19"/>
      <c r="J19"/>
    </row>
    <row r="20" spans="1:10" ht="22.5" customHeight="1">
      <c r="A20" s="3" t="s">
        <v>79</v>
      </c>
      <c r="B20" s="4">
        <v>24</v>
      </c>
      <c r="C20" s="85">
        <v>0</v>
      </c>
      <c r="D20" s="85">
        <v>0</v>
      </c>
      <c r="E20" s="98">
        <v>-9000000</v>
      </c>
      <c r="F20" s="96">
        <f>SUM(C20:E20)</f>
        <v>-9000000</v>
      </c>
      <c r="G20"/>
      <c r="H20"/>
      <c r="I20"/>
      <c r="J20"/>
    </row>
    <row r="21" spans="1:10" ht="22.5" customHeight="1" thickBot="1">
      <c r="A21" s="3" t="s">
        <v>139</v>
      </c>
      <c r="B21" s="4"/>
      <c r="C21" s="101">
        <f t="shared" ref="C21:D21" si="1">SUM(C17:C20)</f>
        <v>40000000</v>
      </c>
      <c r="D21" s="101">
        <f t="shared" si="1"/>
        <v>4000000</v>
      </c>
      <c r="E21" s="101">
        <f>SUM(E17:E20)</f>
        <v>184275804.41</v>
      </c>
      <c r="F21" s="101">
        <f>SUM(F17:F20)</f>
        <v>228275804.41</v>
      </c>
      <c r="G21"/>
      <c r="H21"/>
      <c r="I21"/>
      <c r="J21"/>
    </row>
    <row r="22" spans="1:10" ht="22.5" customHeight="1" thickTop="1">
      <c r="A22" s="23"/>
      <c r="B22" s="4"/>
      <c r="C22" s="102"/>
      <c r="D22" s="63"/>
      <c r="E22" s="63"/>
      <c r="F22" s="27"/>
      <c r="G22"/>
      <c r="H22"/>
      <c r="I22"/>
      <c r="J22"/>
    </row>
    <row r="23" spans="1:10" ht="22.5" customHeight="1">
      <c r="A23" s="23"/>
      <c r="B23" s="4"/>
      <c r="C23" s="63"/>
      <c r="D23" s="63"/>
      <c r="E23" s="63"/>
      <c r="F23" s="87" t="s">
        <v>71</v>
      </c>
    </row>
    <row r="24" spans="1:10" ht="22.5" customHeight="1">
      <c r="A24" s="23"/>
      <c r="B24" s="4"/>
      <c r="C24" s="63"/>
      <c r="D24" s="63"/>
      <c r="E24" s="63"/>
      <c r="F24" s="27"/>
    </row>
    <row r="25" spans="1:10" ht="22.5" customHeight="1">
      <c r="F25" s="27"/>
    </row>
    <row r="30" spans="1:10" ht="22.5" customHeight="1">
      <c r="B30" s="63"/>
      <c r="C30" s="33"/>
      <c r="D30" s="33"/>
      <c r="E30" s="33"/>
      <c r="F30" s="33"/>
    </row>
    <row r="31" spans="1:10" ht="22.5" customHeight="1">
      <c r="A31" s="23"/>
      <c r="B31" s="63"/>
      <c r="C31" s="33"/>
      <c r="D31" s="33"/>
      <c r="E31" s="33"/>
      <c r="F31" s="63"/>
    </row>
    <row r="32" spans="1:10" ht="22.5" customHeight="1">
      <c r="A32" s="23"/>
      <c r="B32" s="63"/>
      <c r="C32" s="63"/>
      <c r="D32" s="63"/>
      <c r="E32" s="63"/>
      <c r="F32" s="63"/>
    </row>
    <row r="33" spans="1:6" ht="22.5" customHeight="1">
      <c r="A33" s="23"/>
      <c r="B33" s="63"/>
      <c r="C33" s="63"/>
      <c r="D33" s="63"/>
      <c r="E33" s="63"/>
      <c r="F33" s="63"/>
    </row>
    <row r="34" spans="1:6" ht="22.5" customHeight="1">
      <c r="A34" s="23"/>
      <c r="B34" s="63"/>
      <c r="C34" s="63"/>
      <c r="D34" s="63"/>
      <c r="E34" s="63"/>
      <c r="F34" s="63"/>
    </row>
    <row r="35" spans="1:6" ht="22.5" customHeight="1">
      <c r="A35" s="23"/>
      <c r="B35" s="63"/>
      <c r="C35" s="63"/>
      <c r="D35" s="63"/>
      <c r="E35" s="63"/>
      <c r="F35" s="63"/>
    </row>
    <row r="36" spans="1:6" ht="22.5" customHeight="1">
      <c r="A36" s="23"/>
      <c r="B36" s="63"/>
      <c r="C36" s="63"/>
      <c r="D36" s="63"/>
      <c r="E36" s="63"/>
      <c r="F36" s="63"/>
    </row>
    <row r="37" spans="1:6" ht="22.5" customHeight="1">
      <c r="A37" s="23"/>
      <c r="B37" s="63"/>
      <c r="C37" s="63"/>
      <c r="D37" s="63"/>
      <c r="E37" s="63"/>
      <c r="F37" s="63"/>
    </row>
    <row r="38" spans="1:6" ht="22.5" customHeight="1">
      <c r="A38" s="23"/>
      <c r="B38" s="63"/>
      <c r="C38" s="63"/>
      <c r="D38" s="63"/>
      <c r="E38" s="63"/>
      <c r="F38" s="63"/>
    </row>
    <row r="39" spans="1:6" ht="22.5" customHeight="1">
      <c r="A39" s="23"/>
      <c r="B39" s="63"/>
      <c r="C39" s="63"/>
      <c r="D39" s="63"/>
      <c r="E39" s="63"/>
      <c r="F39" s="63"/>
    </row>
    <row r="40" spans="1:6" ht="22.5" customHeight="1">
      <c r="A40" s="23"/>
      <c r="B40" s="63"/>
      <c r="C40" s="63"/>
      <c r="D40" s="63"/>
      <c r="E40" s="63"/>
      <c r="F40" s="63"/>
    </row>
    <row r="41" spans="1:6" ht="22.5" customHeight="1">
      <c r="A41" s="23"/>
      <c r="B41" s="63"/>
      <c r="C41" s="63"/>
      <c r="D41" s="63"/>
      <c r="E41" s="63"/>
      <c r="F41" s="63"/>
    </row>
    <row r="42" spans="1:6" ht="22.5" customHeight="1">
      <c r="A42" s="23"/>
      <c r="B42" s="63"/>
      <c r="C42" s="63"/>
      <c r="D42" s="63"/>
      <c r="E42" s="63"/>
      <c r="F42" s="63"/>
    </row>
    <row r="43" spans="1:6" ht="22.5" customHeight="1">
      <c r="A43" s="23"/>
      <c r="B43" s="63"/>
      <c r="C43" s="63"/>
      <c r="D43" s="63"/>
      <c r="E43" s="63"/>
      <c r="F43" s="63"/>
    </row>
    <row r="44" spans="1:6" ht="22.5" customHeight="1">
      <c r="A44" s="23"/>
      <c r="B44" s="63"/>
      <c r="C44" s="63"/>
      <c r="D44" s="63"/>
      <c r="E44" s="63"/>
      <c r="F44" s="63"/>
    </row>
    <row r="45" spans="1:6" ht="22.5" customHeight="1">
      <c r="A45" s="23"/>
      <c r="B45" s="63"/>
      <c r="C45" s="63"/>
      <c r="D45" s="63"/>
      <c r="E45" s="63"/>
      <c r="F45" s="63"/>
    </row>
    <row r="46" spans="1:6" ht="10.199999999999999" customHeight="1">
      <c r="A46" s="23"/>
      <c r="B46" s="63"/>
      <c r="C46" s="63"/>
      <c r="D46" s="63"/>
      <c r="E46" s="63"/>
      <c r="F46" s="63"/>
    </row>
    <row r="47" spans="1:6" ht="22.5" customHeight="1">
      <c r="A47" s="3" t="s">
        <v>10</v>
      </c>
      <c r="B47" s="63"/>
      <c r="C47" s="63"/>
      <c r="D47" s="63"/>
      <c r="E47" s="63"/>
      <c r="F47" s="63"/>
    </row>
  </sheetData>
  <mergeCells count="5">
    <mergeCell ref="A2:F2"/>
    <mergeCell ref="A3:F3"/>
    <mergeCell ref="A4:F4"/>
    <mergeCell ref="D6:E6"/>
    <mergeCell ref="F6:F8"/>
  </mergeCells>
  <printOptions horizontalCentered="1"/>
  <pageMargins left="0.70866141732283472" right="0.35433070866141736" top="0.59055118110236227" bottom="0.47244094488188981" header="0" footer="0"/>
  <pageSetup paperSize="9" scale="78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5"/>
  <sheetViews>
    <sheetView tabSelected="1" view="pageBreakPreview" zoomScale="70" zoomScaleNormal="100" zoomScaleSheetLayoutView="70" workbookViewId="0">
      <selection activeCell="K17" sqref="K17"/>
    </sheetView>
  </sheetViews>
  <sheetFormatPr defaultColWidth="9.109375" defaultRowHeight="24" customHeight="1"/>
  <cols>
    <col min="1" max="1" width="3.6640625" style="3" customWidth="1"/>
    <col min="2" max="2" width="2.6640625" style="3" customWidth="1"/>
    <col min="3" max="3" width="56.6640625" style="3" customWidth="1"/>
    <col min="4" max="4" width="10.88671875" style="3" customWidth="1"/>
    <col min="5" max="6" width="18.88671875" style="3" customWidth="1"/>
    <col min="7" max="16384" width="9.109375" style="3"/>
  </cols>
  <sheetData>
    <row r="1" spans="1:6" ht="23.25" customHeight="1">
      <c r="E1" s="62"/>
      <c r="F1" s="66">
        <v>8</v>
      </c>
    </row>
    <row r="2" spans="1:6" ht="23.25" customHeight="1">
      <c r="A2" s="112" t="str">
        <f>'P2-4'!A2:F2</f>
        <v xml:space="preserve">UTILITY BUSINESS ALLIANCE PUBLIC COMPANY LIMITED </v>
      </c>
      <c r="B2" s="112"/>
      <c r="C2" s="112"/>
      <c r="D2" s="112"/>
      <c r="E2" s="112"/>
      <c r="F2" s="112"/>
    </row>
    <row r="3" spans="1:6" ht="23.25" customHeight="1">
      <c r="A3" s="112" t="s">
        <v>34</v>
      </c>
      <c r="B3" s="112"/>
      <c r="C3" s="112"/>
      <c r="D3" s="112"/>
      <c r="E3" s="112"/>
      <c r="F3" s="112"/>
    </row>
    <row r="4" spans="1:6" ht="23.25" customHeight="1">
      <c r="A4" s="112" t="str">
        <f>+'P7'!A4:F4</f>
        <v>FOR THE NINE-MONTH PERIOD ENDED SEPTEMBER 30, 2022</v>
      </c>
      <c r="B4" s="112"/>
      <c r="C4" s="112"/>
      <c r="D4" s="112"/>
      <c r="E4" s="112"/>
      <c r="F4" s="112"/>
    </row>
    <row r="5" spans="1:6" ht="23.25" customHeight="1">
      <c r="A5" s="9"/>
      <c r="B5" s="9"/>
      <c r="C5" s="9"/>
      <c r="D5" s="9"/>
      <c r="E5" s="103"/>
      <c r="F5" s="67" t="s">
        <v>11</v>
      </c>
    </row>
    <row r="6" spans="1:6" ht="23.25" customHeight="1">
      <c r="A6" s="9"/>
      <c r="B6" s="9"/>
      <c r="C6" s="24"/>
      <c r="D6" s="51" t="s">
        <v>2</v>
      </c>
      <c r="E6" s="59">
        <v>2022</v>
      </c>
      <c r="F6" s="59">
        <v>2021</v>
      </c>
    </row>
    <row r="7" spans="1:6" ht="9" customHeight="1">
      <c r="C7" s="4"/>
      <c r="D7" s="4"/>
      <c r="E7" s="104"/>
      <c r="F7" s="63"/>
    </row>
    <row r="8" spans="1:6" ht="23.25" customHeight="1">
      <c r="A8" s="3" t="s">
        <v>51</v>
      </c>
      <c r="E8" s="72"/>
    </row>
    <row r="9" spans="1:6" ht="23.25" customHeight="1">
      <c r="B9" s="65" t="s">
        <v>39</v>
      </c>
      <c r="C9" s="65"/>
      <c r="D9" s="65"/>
      <c r="E9" s="72">
        <v>63351531.670000002</v>
      </c>
      <c r="F9" s="72">
        <v>45990864.68</v>
      </c>
    </row>
    <row r="10" spans="1:6" ht="23.25" customHeight="1">
      <c r="B10" s="65" t="s">
        <v>44</v>
      </c>
      <c r="D10" s="65"/>
      <c r="E10" s="65"/>
      <c r="F10" s="72"/>
    </row>
    <row r="11" spans="1:6" ht="23.25" customHeight="1">
      <c r="C11" s="65" t="s">
        <v>50</v>
      </c>
      <c r="D11" s="65"/>
      <c r="E11" s="65"/>
      <c r="F11" s="72"/>
    </row>
    <row r="12" spans="1:6" ht="23.25" customHeight="1">
      <c r="C12" s="3" t="s">
        <v>45</v>
      </c>
      <c r="E12" s="62">
        <v>2434141.7999999998</v>
      </c>
      <c r="F12" s="15">
        <v>1895036.98</v>
      </c>
    </row>
    <row r="13" spans="1:6" ht="23.25" customHeight="1">
      <c r="C13" s="3" t="s">
        <v>119</v>
      </c>
      <c r="E13" s="72">
        <v>-58954.43</v>
      </c>
      <c r="F13" s="15">
        <v>2055.02</v>
      </c>
    </row>
    <row r="14" spans="1:6" ht="23.25" customHeight="1">
      <c r="C14" s="3" t="s">
        <v>46</v>
      </c>
      <c r="E14" s="15">
        <v>1260570.0900000001</v>
      </c>
      <c r="F14" s="15">
        <v>66059.25</v>
      </c>
    </row>
    <row r="15" spans="1:6" ht="23.25" customHeight="1">
      <c r="C15" s="3" t="s">
        <v>47</v>
      </c>
      <c r="E15" s="62">
        <v>1754992.24</v>
      </c>
      <c r="F15" s="15">
        <v>1718500.05</v>
      </c>
    </row>
    <row r="16" spans="1:6" ht="23.25" customHeight="1">
      <c r="C16" s="3" t="s">
        <v>35</v>
      </c>
      <c r="E16" s="15">
        <v>-105678.63</v>
      </c>
      <c r="F16" s="15">
        <v>-102402.22</v>
      </c>
    </row>
    <row r="17" spans="2:6" ht="23.25" customHeight="1">
      <c r="C17" s="3" t="s">
        <v>36</v>
      </c>
      <c r="E17" s="106">
        <v>5325503.95</v>
      </c>
      <c r="F17" s="106">
        <v>2216811.37</v>
      </c>
    </row>
    <row r="18" spans="2:6" ht="23.25" customHeight="1">
      <c r="B18" s="3" t="s">
        <v>49</v>
      </c>
      <c r="E18" s="5">
        <f>SUM(E9:E17)</f>
        <v>73962106.690000013</v>
      </c>
      <c r="F18" s="5">
        <f>SUM(F9:F17)</f>
        <v>51786925.129999995</v>
      </c>
    </row>
    <row r="19" spans="2:6" ht="23.25" customHeight="1">
      <c r="B19" s="3" t="s">
        <v>90</v>
      </c>
      <c r="E19" s="5"/>
      <c r="F19" s="5"/>
    </row>
    <row r="20" spans="2:6" ht="23.25" customHeight="1">
      <c r="C20" s="3" t="s">
        <v>116</v>
      </c>
      <c r="E20" s="5">
        <v>-41088958.729999997</v>
      </c>
      <c r="F20" s="5">
        <v>0</v>
      </c>
    </row>
    <row r="21" spans="2:6" ht="23.25" customHeight="1">
      <c r="C21" s="3" t="s">
        <v>96</v>
      </c>
      <c r="E21" s="15">
        <v>105147435.97</v>
      </c>
      <c r="F21" s="15">
        <v>68231443.349999994</v>
      </c>
    </row>
    <row r="22" spans="2:6" ht="23.25" customHeight="1">
      <c r="C22" s="3" t="s">
        <v>86</v>
      </c>
      <c r="E22" s="5">
        <v>-11085140.5</v>
      </c>
      <c r="F22" s="5">
        <v>-9674656.2400000002</v>
      </c>
    </row>
    <row r="23" spans="2:6" ht="23.25" customHeight="1">
      <c r="C23" s="3" t="s">
        <v>87</v>
      </c>
      <c r="E23" s="15">
        <v>-15790563.5</v>
      </c>
      <c r="F23" s="15">
        <v>17728659.91</v>
      </c>
    </row>
    <row r="24" spans="2:6" ht="23.25" customHeight="1">
      <c r="C24" s="3" t="s">
        <v>68</v>
      </c>
      <c r="E24" s="107">
        <v>8076799.3399999999</v>
      </c>
      <c r="F24" s="15">
        <v>-159138.39000000001</v>
      </c>
    </row>
    <row r="25" spans="2:6" ht="23.25" customHeight="1">
      <c r="C25" s="13" t="s">
        <v>8</v>
      </c>
      <c r="E25" s="15">
        <v>-34773700.43</v>
      </c>
      <c r="F25" s="15">
        <v>21363892.059999999</v>
      </c>
    </row>
    <row r="26" spans="2:6" ht="23.25" customHeight="1">
      <c r="C26" s="13" t="s">
        <v>124</v>
      </c>
      <c r="E26" s="15">
        <v>15268490.170000002</v>
      </c>
      <c r="F26" s="15">
        <v>-27731591.16</v>
      </c>
    </row>
    <row r="27" spans="2:6" ht="23.25" customHeight="1">
      <c r="C27" s="3" t="s">
        <v>9</v>
      </c>
      <c r="E27" s="15">
        <v>-816545.21</v>
      </c>
      <c r="F27" s="15">
        <v>-403958.15</v>
      </c>
    </row>
    <row r="28" spans="2:6" ht="23.25" customHeight="1">
      <c r="C28" s="13" t="s">
        <v>61</v>
      </c>
      <c r="E28" s="15">
        <v>19576915.939999998</v>
      </c>
      <c r="F28" s="15">
        <v>-43333805.890000001</v>
      </c>
    </row>
    <row r="29" spans="2:6" ht="23.25" customHeight="1">
      <c r="B29" s="3" t="s">
        <v>91</v>
      </c>
      <c r="E29" s="15"/>
      <c r="F29" s="15"/>
    </row>
    <row r="30" spans="2:6" ht="23.25" customHeight="1">
      <c r="C30" s="3" t="s">
        <v>120</v>
      </c>
      <c r="E30" s="15">
        <v>4218132.91</v>
      </c>
      <c r="F30" s="15">
        <v>-6657240.4000000004</v>
      </c>
    </row>
    <row r="31" spans="2:6" ht="23.25" customHeight="1">
      <c r="C31" s="3" t="s">
        <v>109</v>
      </c>
      <c r="E31" s="15">
        <v>-7203279.2300000004</v>
      </c>
      <c r="F31" s="15">
        <v>-3763145.86</v>
      </c>
    </row>
    <row r="32" spans="2:6" ht="23.25" customHeight="1">
      <c r="C32" s="3" t="s">
        <v>88</v>
      </c>
      <c r="E32" s="15">
        <v>-3189948.0199999996</v>
      </c>
      <c r="F32" s="15">
        <v>10000000</v>
      </c>
    </row>
    <row r="33" spans="1:6" ht="23.25" customHeight="1">
      <c r="C33" s="3" t="s">
        <v>93</v>
      </c>
      <c r="E33" s="15">
        <v>4207060.3899999997</v>
      </c>
      <c r="F33" s="15">
        <v>0</v>
      </c>
    </row>
    <row r="34" spans="1:6" ht="23.25" customHeight="1">
      <c r="C34" s="3" t="s">
        <v>12</v>
      </c>
      <c r="E34" s="15">
        <v>-5081679.9700000007</v>
      </c>
      <c r="F34" s="15">
        <v>-3442726.72</v>
      </c>
    </row>
    <row r="35" spans="1:6" ht="23.25" customHeight="1">
      <c r="C35" s="3" t="s">
        <v>89</v>
      </c>
      <c r="E35" s="15">
        <v>262951.35999999993</v>
      </c>
      <c r="F35" s="15">
        <v>0</v>
      </c>
    </row>
    <row r="36" spans="1:6" ht="23.25" customHeight="1">
      <c r="B36" s="3" t="s">
        <v>123</v>
      </c>
      <c r="E36" s="108">
        <f>SUM(E18:E35)</f>
        <v>111690077.18000001</v>
      </c>
      <c r="F36" s="108">
        <f>SUM(F18:F35)</f>
        <v>73944657.639999986</v>
      </c>
    </row>
    <row r="37" spans="1:6" ht="23.25" customHeight="1">
      <c r="B37" s="3" t="s">
        <v>70</v>
      </c>
      <c r="E37" s="15">
        <v>98121.24</v>
      </c>
      <c r="F37" s="15">
        <v>113796.31</v>
      </c>
    </row>
    <row r="38" spans="1:6" ht="23.25" customHeight="1">
      <c r="B38" s="3" t="s">
        <v>92</v>
      </c>
      <c r="E38" s="15">
        <v>0</v>
      </c>
      <c r="F38" s="15">
        <v>2969635.42</v>
      </c>
    </row>
    <row r="39" spans="1:6" ht="23.25" customHeight="1">
      <c r="B39" s="3" t="s">
        <v>69</v>
      </c>
      <c r="E39" s="15">
        <v>-14991709.59</v>
      </c>
      <c r="F39" s="15">
        <v>-7339377.7800000003</v>
      </c>
    </row>
    <row r="40" spans="1:6" ht="23.25" customHeight="1">
      <c r="B40" s="3" t="s">
        <v>48</v>
      </c>
      <c r="E40" s="15">
        <v>-537289.44999999995</v>
      </c>
      <c r="F40" s="15">
        <v>-616989.13</v>
      </c>
    </row>
    <row r="41" spans="1:6" ht="23.25" customHeight="1">
      <c r="A41" s="3" t="s">
        <v>122</v>
      </c>
      <c r="B41" s="94"/>
      <c r="E41" s="109">
        <f>SUM(E36:E40)</f>
        <v>96259199.379999995</v>
      </c>
      <c r="F41" s="109">
        <f>SUM(F36:F40)</f>
        <v>69071722.459999993</v>
      </c>
    </row>
    <row r="42" spans="1:6" ht="23.25" customHeight="1">
      <c r="E42" s="15"/>
      <c r="F42" s="27"/>
    </row>
    <row r="43" spans="1:6" ht="23.25" customHeight="1">
      <c r="E43" s="15"/>
      <c r="F43" s="27" t="s">
        <v>71</v>
      </c>
    </row>
    <row r="44" spans="1:6" ht="23.25" customHeight="1">
      <c r="E44" s="15"/>
      <c r="F44" s="27"/>
    </row>
    <row r="45" spans="1:6" ht="23.25" customHeight="1">
      <c r="E45" s="15"/>
      <c r="F45" s="27"/>
    </row>
    <row r="46" spans="1:6" ht="14.4" customHeight="1">
      <c r="E46" s="15"/>
      <c r="F46" s="27"/>
    </row>
    <row r="47" spans="1:6" ht="23.25" customHeight="1">
      <c r="E47" s="15"/>
      <c r="F47" s="27"/>
    </row>
    <row r="48" spans="1:6" ht="23.25" customHeight="1">
      <c r="A48" s="52" t="s">
        <v>10</v>
      </c>
      <c r="E48" s="17"/>
      <c r="F48" s="17"/>
    </row>
    <row r="49" spans="1:6" ht="23.25" customHeight="1">
      <c r="E49" s="62"/>
      <c r="F49" s="66">
        <v>9</v>
      </c>
    </row>
    <row r="50" spans="1:6" ht="23.25" customHeight="1">
      <c r="A50" s="112" t="str">
        <f>+A2</f>
        <v xml:space="preserve">UTILITY BUSINESS ALLIANCE PUBLIC COMPANY LIMITED </v>
      </c>
      <c r="B50" s="112"/>
      <c r="C50" s="112"/>
      <c r="D50" s="112"/>
      <c r="E50" s="112"/>
      <c r="F50" s="112"/>
    </row>
    <row r="51" spans="1:6" ht="23.25" customHeight="1">
      <c r="A51" s="112" t="s">
        <v>34</v>
      </c>
      <c r="B51" s="112"/>
      <c r="C51" s="112"/>
      <c r="D51" s="112"/>
      <c r="E51" s="112"/>
      <c r="F51" s="112"/>
    </row>
    <row r="52" spans="1:6" ht="23.25" customHeight="1">
      <c r="A52" s="112" t="str">
        <f>+A4</f>
        <v>FOR THE NINE-MONTH PERIOD ENDED SEPTEMBER 30, 2022</v>
      </c>
      <c r="B52" s="112"/>
      <c r="C52" s="112"/>
      <c r="D52" s="112"/>
      <c r="E52" s="112"/>
      <c r="F52" s="112"/>
    </row>
    <row r="53" spans="1:6" ht="23.25" customHeight="1">
      <c r="A53" s="9"/>
      <c r="B53" s="9"/>
      <c r="C53" s="9"/>
      <c r="D53" s="9"/>
      <c r="E53" s="103"/>
      <c r="F53" s="67" t="s">
        <v>11</v>
      </c>
    </row>
    <row r="54" spans="1:6" ht="23.25" customHeight="1">
      <c r="A54" s="9"/>
      <c r="B54" s="9"/>
      <c r="C54" s="24"/>
      <c r="D54" s="51" t="s">
        <v>2</v>
      </c>
      <c r="E54" s="110">
        <f>E6</f>
        <v>2022</v>
      </c>
      <c r="F54" s="110">
        <f>F6</f>
        <v>2021</v>
      </c>
    </row>
    <row r="55" spans="1:6" ht="23.25" customHeight="1">
      <c r="C55" s="4"/>
      <c r="D55" s="4"/>
      <c r="E55" s="104"/>
      <c r="F55" s="63"/>
    </row>
    <row r="56" spans="1:6" ht="23.25" customHeight="1">
      <c r="A56" s="53" t="s">
        <v>52</v>
      </c>
      <c r="E56" s="22"/>
      <c r="F56" s="22"/>
    </row>
    <row r="57" spans="1:6" ht="23.25" customHeight="1">
      <c r="B57" s="3" t="s">
        <v>111</v>
      </c>
      <c r="E57" s="105">
        <v>-585866.17000000004</v>
      </c>
      <c r="F57" s="105">
        <v>-26864529.359999999</v>
      </c>
    </row>
    <row r="58" spans="1:6" ht="23.25" customHeight="1">
      <c r="B58" s="3" t="s">
        <v>112</v>
      </c>
      <c r="E58" s="105">
        <v>-2066329.77</v>
      </c>
      <c r="F58" s="105">
        <v>-946012.47</v>
      </c>
    </row>
    <row r="59" spans="1:6" ht="23.25" customHeight="1">
      <c r="B59" s="3" t="s">
        <v>113</v>
      </c>
      <c r="E59" s="105">
        <v>813897.34</v>
      </c>
      <c r="F59" s="105">
        <v>0</v>
      </c>
    </row>
    <row r="60" spans="1:6" ht="23.25" customHeight="1">
      <c r="A60" s="54" t="s">
        <v>110</v>
      </c>
      <c r="E60" s="109">
        <f>SUM(E57:E59)</f>
        <v>-1838298.6</v>
      </c>
      <c r="F60" s="109">
        <f>SUM(F57:F59)</f>
        <v>-27810541.829999998</v>
      </c>
    </row>
    <row r="61" spans="1:6" ht="23.25" customHeight="1">
      <c r="E61" s="22"/>
      <c r="F61" s="22"/>
    </row>
    <row r="62" spans="1:6" ht="23.25" customHeight="1">
      <c r="A62" s="3" t="s">
        <v>53</v>
      </c>
      <c r="E62" s="22"/>
      <c r="F62" s="22"/>
    </row>
    <row r="63" spans="1:6" ht="23.25" customHeight="1">
      <c r="B63" s="3" t="s">
        <v>142</v>
      </c>
      <c r="E63" s="105">
        <v>-56002547.180000007</v>
      </c>
      <c r="F63" s="105">
        <v>28154271.920000002</v>
      </c>
    </row>
    <row r="64" spans="1:6" ht="23.25" customHeight="1">
      <c r="B64" s="55" t="s">
        <v>130</v>
      </c>
      <c r="E64" s="105">
        <v>74980000</v>
      </c>
      <c r="F64" s="105">
        <v>2880000</v>
      </c>
    </row>
    <row r="65" spans="1:6" ht="23.25" customHeight="1">
      <c r="B65" s="55" t="s">
        <v>37</v>
      </c>
      <c r="E65" s="22">
        <v>-29705249.050000012</v>
      </c>
      <c r="F65" s="22">
        <v>-30452631.949999999</v>
      </c>
    </row>
    <row r="66" spans="1:6" ht="23.25" customHeight="1">
      <c r="B66" s="56" t="s">
        <v>83</v>
      </c>
      <c r="E66" s="22">
        <v>-1453055.03</v>
      </c>
      <c r="F66" s="22">
        <v>-1746312.41</v>
      </c>
    </row>
    <row r="67" spans="1:6" ht="23.25" customHeight="1">
      <c r="B67" s="57" t="s">
        <v>84</v>
      </c>
      <c r="E67" s="22">
        <v>-176724.33</v>
      </c>
      <c r="F67" s="22">
        <v>-127934.92</v>
      </c>
    </row>
    <row r="68" spans="1:6" ht="23.25" customHeight="1">
      <c r="B68" s="57" t="s">
        <v>38</v>
      </c>
      <c r="E68" s="22">
        <v>-4974693.91</v>
      </c>
      <c r="F68" s="22">
        <v>-2088876.45</v>
      </c>
    </row>
    <row r="69" spans="1:6" ht="23.25" customHeight="1">
      <c r="B69" s="57" t="s">
        <v>85</v>
      </c>
      <c r="E69" s="22">
        <v>-5375000</v>
      </c>
      <c r="F69" s="22">
        <v>-9000000</v>
      </c>
    </row>
    <row r="70" spans="1:6" ht="23.25" customHeight="1">
      <c r="A70" s="58" t="s">
        <v>133</v>
      </c>
      <c r="E70" s="109">
        <f>SUM(E63:E69)</f>
        <v>-22707269.500000019</v>
      </c>
      <c r="F70" s="109">
        <f>SUM(F63:F69)</f>
        <v>-12381483.809999997</v>
      </c>
    </row>
    <row r="71" spans="1:6" ht="23.25" customHeight="1">
      <c r="E71" s="22"/>
      <c r="F71" s="22"/>
    </row>
    <row r="72" spans="1:6" ht="23.25" customHeight="1">
      <c r="A72" s="61" t="s">
        <v>143</v>
      </c>
      <c r="E72" s="22">
        <f>+E70+E60+E41</f>
        <v>71713631.279999971</v>
      </c>
      <c r="F72" s="22">
        <f>+F70+F60+F41</f>
        <v>28879696.82</v>
      </c>
    </row>
    <row r="73" spans="1:6" ht="23.25" customHeight="1">
      <c r="A73" s="61" t="s">
        <v>77</v>
      </c>
      <c r="E73" s="22">
        <v>22934152.479999997</v>
      </c>
      <c r="F73" s="22">
        <v>38935778.689999998</v>
      </c>
    </row>
    <row r="74" spans="1:6" ht="23.25" customHeight="1" thickBot="1">
      <c r="A74" s="61" t="s">
        <v>78</v>
      </c>
      <c r="D74" s="4">
        <v>25.1</v>
      </c>
      <c r="E74" s="111">
        <f>SUM(E72:E73)</f>
        <v>94647783.759999961</v>
      </c>
      <c r="F74" s="111">
        <f>SUM(F72:F73)</f>
        <v>67815475.50999999</v>
      </c>
    </row>
    <row r="75" spans="1:6" ht="23.25" customHeight="1" thickTop="1">
      <c r="E75" s="62"/>
      <c r="F75" s="21"/>
    </row>
    <row r="76" spans="1:6" ht="23.25" customHeight="1">
      <c r="E76" s="5"/>
      <c r="F76" s="27" t="s">
        <v>71</v>
      </c>
    </row>
    <row r="77" spans="1:6" ht="23.25" customHeight="1">
      <c r="E77" s="5"/>
      <c r="F77" s="23"/>
    </row>
    <row r="78" spans="1:6" ht="23.25" customHeight="1">
      <c r="E78" s="5"/>
      <c r="F78" s="23"/>
    </row>
    <row r="79" spans="1:6" ht="23.25" customHeight="1">
      <c r="E79" s="5"/>
      <c r="F79" s="23"/>
    </row>
    <row r="80" spans="1:6" ht="23.25" customHeight="1">
      <c r="E80" s="5"/>
      <c r="F80" s="23"/>
    </row>
    <row r="81" spans="1:6" ht="23.25" customHeight="1">
      <c r="E81" s="5"/>
      <c r="F81" s="23"/>
    </row>
    <row r="82" spans="1:6" ht="23.25" customHeight="1">
      <c r="E82" s="5"/>
      <c r="F82" s="23"/>
    </row>
    <row r="83" spans="1:6" ht="23.25" customHeight="1">
      <c r="E83" s="5"/>
      <c r="F83" s="23"/>
    </row>
    <row r="84" spans="1:6" ht="23.25" customHeight="1">
      <c r="E84" s="5"/>
      <c r="F84" s="5"/>
    </row>
    <row r="85" spans="1:6" ht="23.25" customHeight="1">
      <c r="E85" s="5"/>
      <c r="F85" s="5"/>
    </row>
    <row r="86" spans="1:6" ht="23.25" customHeight="1">
      <c r="E86" s="5"/>
      <c r="F86" s="5"/>
    </row>
    <row r="87" spans="1:6" ht="23.25" customHeight="1">
      <c r="E87" s="5"/>
      <c r="F87" s="5"/>
    </row>
    <row r="88" spans="1:6" ht="23.25" customHeight="1">
      <c r="E88" s="5"/>
      <c r="F88" s="5"/>
    </row>
    <row r="89" spans="1:6" ht="23.25" customHeight="1">
      <c r="E89" s="5"/>
      <c r="F89" s="5"/>
    </row>
    <row r="90" spans="1:6" ht="23.25" customHeight="1">
      <c r="E90" s="5"/>
      <c r="F90" s="5"/>
    </row>
    <row r="91" spans="1:6" ht="23.25" customHeight="1">
      <c r="E91" s="5"/>
      <c r="F91" s="5"/>
    </row>
    <row r="92" spans="1:6" ht="23.25" customHeight="1">
      <c r="E92" s="5"/>
      <c r="F92" s="5"/>
    </row>
    <row r="93" spans="1:6" ht="22.8" customHeight="1">
      <c r="E93" s="5"/>
      <c r="F93" s="5"/>
    </row>
    <row r="94" spans="1:6" ht="23.25" customHeight="1">
      <c r="E94" s="5"/>
      <c r="F94" s="5"/>
    </row>
    <row r="95" spans="1:6" ht="23.25" customHeight="1">
      <c r="A95" s="52" t="s">
        <v>10</v>
      </c>
      <c r="E95" s="5"/>
      <c r="F95" s="5"/>
    </row>
  </sheetData>
  <mergeCells count="6">
    <mergeCell ref="A2:F2"/>
    <mergeCell ref="A3:F3"/>
    <mergeCell ref="A4:F4"/>
    <mergeCell ref="A51:F51"/>
    <mergeCell ref="A52:F52"/>
    <mergeCell ref="A50:F50"/>
  </mergeCells>
  <phoneticPr fontId="5" type="noConversion"/>
  <printOptions horizontalCentered="1"/>
  <pageMargins left="0.70866141732283472" right="0.35433070866141736" top="0.41" bottom="0.19" header="0" footer="0"/>
  <pageSetup paperSize="9" scale="78" fitToHeight="2" orientation="portrait" r:id="rId1"/>
  <headerFooter alignWithMargins="0"/>
  <rowBreaks count="1" manualBreakCount="1">
    <brk id="4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2" ma:contentTypeDescription="Create a new document." ma:contentTypeScope="" ma:versionID="894725d52f81bba37d61ef4d9a73b9db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05394b305d14b299378772169387b9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D8D1C2-5C61-4376-9D79-C3670609124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02029ff-06d1-490c-bbd1-10c56f13a402"/>
    <ds:schemaRef ds:uri="http://purl.org/dc/elements/1.1/"/>
    <ds:schemaRef ds:uri="http://schemas.microsoft.com/office/infopath/2007/PartnerControls"/>
    <ds:schemaRef ds:uri="aeee6af2-70e8-41b6-85e0-2a066621390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7BAA22-D76C-464E-B6BB-FFD435536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381ABF-F11C-4008-883C-5796F7A651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P2-4</vt:lpstr>
      <vt:lpstr>P5-6</vt:lpstr>
      <vt:lpstr>P7</vt:lpstr>
      <vt:lpstr>P8-9</vt:lpstr>
      <vt:lpstr>'P2-4'!Print_Area</vt:lpstr>
      <vt:lpstr>'P5-6'!Print_Area</vt:lpstr>
      <vt:lpstr>'P7'!Print_Area</vt:lpstr>
      <vt:lpstr>'P8-9'!Print_Area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 3</dc:creator>
  <cp:lastModifiedBy>Chuthamard</cp:lastModifiedBy>
  <cp:lastPrinted>2022-11-15T03:44:19Z</cp:lastPrinted>
  <dcterms:created xsi:type="dcterms:W3CDTF">2007-04-01T10:29:13Z</dcterms:created>
  <dcterms:modified xsi:type="dcterms:W3CDTF">2022-11-25T03:15:42Z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