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4\REPORT\1 QUATER\UBA\UBA\Year 2564\Q4'64\"/>
    </mc:Choice>
  </mc:AlternateContent>
  <xr:revisionPtr revIDLastSave="0" documentId="8_{08A2DDD4-EE79-4E89-ABAD-E51B2D3250BA}" xr6:coauthVersionLast="47" xr6:coauthVersionMax="47" xr10:uidLastSave="{00000000-0000-0000-0000-000000000000}"/>
  <bookViews>
    <workbookView xWindow="-108" yWindow="-108" windowWidth="23256" windowHeight="12456" tabRatio="597" activeTab="3" xr2:uid="{00000000-000D-0000-FFFF-FFFF00000000}"/>
  </bookViews>
  <sheets>
    <sheet name="P4-6" sheetId="6" r:id="rId1"/>
    <sheet name="P7" sheetId="12" r:id="rId2"/>
    <sheet name="P8" sheetId="10" r:id="rId3"/>
    <sheet name="P9-10" sheetId="8" r:id="rId4"/>
  </sheets>
  <definedNames>
    <definedName name="_xlnm.Print_Area" localSheetId="0">'P4-6'!$A$1:$F$126</definedName>
    <definedName name="_xlnm.Print_Area" localSheetId="1">'P7'!$A$1:$F$40</definedName>
    <definedName name="_xlnm.Print_Area" localSheetId="2">'P8'!$A$1:$F$48</definedName>
    <definedName name="_xlnm.Print_Area" localSheetId="3">'P9-10'!$A$1:$F$89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8" i="8" l="1"/>
  <c r="E68" i="8"/>
  <c r="F18" i="10" l="1"/>
  <c r="F19" i="10"/>
  <c r="F20" i="10"/>
  <c r="F17" i="10"/>
  <c r="D15" i="10"/>
  <c r="D21" i="10" s="1"/>
  <c r="E15" i="10"/>
  <c r="C15" i="10"/>
  <c r="C21" i="10" s="1"/>
  <c r="F13" i="10"/>
  <c r="E21" i="10" l="1"/>
  <c r="F15" i="10"/>
  <c r="F21" i="10" s="1"/>
  <c r="E103" i="6" l="1"/>
  <c r="F103" i="6" l="1"/>
  <c r="A88" i="6"/>
  <c r="A86" i="6"/>
  <c r="E57" i="8" l="1"/>
  <c r="F57" i="8"/>
  <c r="F14" i="10"/>
  <c r="F12" i="10"/>
  <c r="F10" i="10"/>
  <c r="E17" i="12"/>
  <c r="F17" i="12"/>
  <c r="F11" i="12"/>
  <c r="E11" i="12"/>
  <c r="F71" i="6"/>
  <c r="E71" i="6"/>
  <c r="F29" i="6"/>
  <c r="E29" i="6"/>
  <c r="F21" i="6"/>
  <c r="E21" i="6"/>
  <c r="E18" i="12" l="1"/>
  <c r="F18" i="12"/>
  <c r="E63" i="6"/>
  <c r="E72" i="6" s="1"/>
  <c r="E104" i="6" s="1"/>
  <c r="F30" i="6"/>
  <c r="E30" i="6"/>
  <c r="F20" i="12" l="1"/>
  <c r="F19" i="8"/>
  <c r="F38" i="8" s="1"/>
  <c r="F43" i="8" s="1"/>
  <c r="F70" i="8" s="1"/>
  <c r="F72" i="8" s="1"/>
  <c r="E20" i="12"/>
  <c r="E19" i="8"/>
  <c r="E38" i="8" s="1"/>
  <c r="E43" i="8" s="1"/>
  <c r="E70" i="8" s="1"/>
  <c r="E72" i="8" s="1"/>
  <c r="E24" i="12"/>
  <c r="E26" i="12"/>
  <c r="F24" i="12"/>
  <c r="F26" i="12"/>
  <c r="F63" i="6"/>
  <c r="F72" i="6" s="1"/>
  <c r="F104" i="6" s="1"/>
  <c r="A2" i="8"/>
  <c r="A47" i="8" s="1"/>
  <c r="A2" i="12"/>
  <c r="A2" i="10" s="1"/>
  <c r="A44" i="6"/>
  <c r="A4" i="10"/>
  <c r="A4" i="8" s="1"/>
  <c r="A49" i="8" s="1"/>
  <c r="A46" i="6"/>
</calcChain>
</file>

<file path=xl/sharedStrings.xml><?xml version="1.0" encoding="utf-8"?>
<sst xmlns="http://schemas.openxmlformats.org/spreadsheetml/2006/main" count="184" uniqueCount="140">
  <si>
    <t xml:space="preserve"> </t>
  </si>
  <si>
    <t>STATEMENTS OF FINANCIAL POSITION</t>
  </si>
  <si>
    <t>Notes</t>
  </si>
  <si>
    <t>ASSETS</t>
  </si>
  <si>
    <t xml:space="preserve">Cash and cash equivalents        </t>
  </si>
  <si>
    <t>Deposits at banks pledged as collateral</t>
  </si>
  <si>
    <t>Intangible assets</t>
  </si>
  <si>
    <t>Other non-current assets</t>
  </si>
  <si>
    <t>Deferred tax assets</t>
  </si>
  <si>
    <t>Retention receivables</t>
  </si>
  <si>
    <t>Notes to financial statements are an integral part of these financial statements.</t>
  </si>
  <si>
    <t>(Unit : Baht)</t>
  </si>
  <si>
    <t>LIABILITIES AND SHAREHOLDERS' EQUITY</t>
  </si>
  <si>
    <t>Trade and other payables - third parties</t>
  </si>
  <si>
    <t>Current portion</t>
  </si>
  <si>
    <t>Employee benefit obligation</t>
  </si>
  <si>
    <t>SHAREHOLDERS' EQUITY</t>
  </si>
  <si>
    <t>Share capital</t>
  </si>
  <si>
    <t>Authorized share capital</t>
  </si>
  <si>
    <t>Paid-up share capital</t>
  </si>
  <si>
    <t>Retained earnings</t>
  </si>
  <si>
    <t>Ratained earning</t>
  </si>
  <si>
    <t xml:space="preserve">   Total shareholders' equity</t>
  </si>
  <si>
    <t>STATEMENTS OF COMPREHENSIVE INCOME</t>
  </si>
  <si>
    <t>Revenues</t>
  </si>
  <si>
    <t>Service income</t>
  </si>
  <si>
    <t>Other income</t>
  </si>
  <si>
    <t>Expenses</t>
  </si>
  <si>
    <t>Cost of services</t>
  </si>
  <si>
    <t>Finance cost</t>
  </si>
  <si>
    <t>Other comprehensive income</t>
  </si>
  <si>
    <t>STATEMENTS OF CHANGES IN SHAREHOLDERS' EQUITY</t>
  </si>
  <si>
    <t>Unappropriated</t>
  </si>
  <si>
    <t>Total</t>
  </si>
  <si>
    <t>STATEMENTS OF CASH FLOW</t>
  </si>
  <si>
    <t>Interest income</t>
  </si>
  <si>
    <t>Interest expenses</t>
  </si>
  <si>
    <t>Cash paid for long-term loans from financial institutions</t>
  </si>
  <si>
    <t>Cash paid for interest expenses</t>
  </si>
  <si>
    <t>Profit before income tax expenses</t>
  </si>
  <si>
    <t>Income tax expenses</t>
  </si>
  <si>
    <t>Number of weighted average ordinary shares (Unit : shares)</t>
  </si>
  <si>
    <t>Issued and paid-up</t>
  </si>
  <si>
    <t>share capital</t>
  </si>
  <si>
    <t>Adjustments to reconcile profit before income tax expenses</t>
  </si>
  <si>
    <t>Trade and other payables - related parties</t>
  </si>
  <si>
    <t>Changes in equity for the year</t>
  </si>
  <si>
    <t>Profit for the year</t>
  </si>
  <si>
    <t>Depreciation and amortization</t>
  </si>
  <si>
    <t>Provision for warranty</t>
  </si>
  <si>
    <t>Provision for employee benefits</t>
  </si>
  <si>
    <t>UTILITY BUSINESS ALLIANCE COMPANY LIMITED</t>
  </si>
  <si>
    <t xml:space="preserve">for cash received (used) from operations </t>
  </si>
  <si>
    <t>Cash flow from operations Activities</t>
  </si>
  <si>
    <t>Cash flow from investing activities</t>
  </si>
  <si>
    <t>Cash flow from financing activities</t>
  </si>
  <si>
    <t>Cash and cash equivalent at the beginning of the year</t>
  </si>
  <si>
    <t>Cash and cash equivalent at the ended of the year</t>
  </si>
  <si>
    <t>Total revenues</t>
  </si>
  <si>
    <t>Total expenses</t>
  </si>
  <si>
    <t>Current assets</t>
  </si>
  <si>
    <t xml:space="preserve">Total current assets                </t>
  </si>
  <si>
    <t>Non-current assets</t>
  </si>
  <si>
    <t xml:space="preserve">Total non-current assets                </t>
  </si>
  <si>
    <t xml:space="preserve">     Total assets</t>
  </si>
  <si>
    <t>Supplies for maintenances</t>
  </si>
  <si>
    <t>Current liabilities</t>
  </si>
  <si>
    <t>Non-current liabilities</t>
  </si>
  <si>
    <t>Total non-current  liabilities</t>
  </si>
  <si>
    <t xml:space="preserve">     Total liabilities</t>
  </si>
  <si>
    <t xml:space="preserve">   4,000,000  ordinary shares, at par value of Baht 10.00 </t>
  </si>
  <si>
    <t>Appropriated legal reserve</t>
  </si>
  <si>
    <t xml:space="preserve">          Total liabilities and shareholder's equity</t>
  </si>
  <si>
    <t>Total comprehensive income  for the year</t>
  </si>
  <si>
    <t>Selling expenses</t>
  </si>
  <si>
    <t>Items must not be classified into profit or loss in the future</t>
  </si>
  <si>
    <t>Revenue Department receivable</t>
  </si>
  <si>
    <t>Actuarial losses</t>
  </si>
  <si>
    <t>Cash received from interest income</t>
  </si>
  <si>
    <t>Contract assets - related parties</t>
  </si>
  <si>
    <t>Contract assets - third parties</t>
  </si>
  <si>
    <t>Right of use asset</t>
  </si>
  <si>
    <t>Long-term loans from financial institutions and accrued interest</t>
  </si>
  <si>
    <t>Obligation under lease</t>
  </si>
  <si>
    <t>Balance as at December 31, 2020</t>
  </si>
  <si>
    <t xml:space="preserve">Cash paid for purchase of equipments and intangible assets </t>
  </si>
  <si>
    <t>Dividends paid</t>
  </si>
  <si>
    <t>Retention payables</t>
  </si>
  <si>
    <t>Dividend paid</t>
  </si>
  <si>
    <t xml:space="preserve">                                         - </t>
  </si>
  <si>
    <t>Cash receive for long-term loans from financial institutions</t>
  </si>
  <si>
    <t>(Increase) decrease in deposits at bank pledged as collateral</t>
  </si>
  <si>
    <t xml:space="preserve">Net Increase (decrease) in cash and cash equivalent </t>
  </si>
  <si>
    <t>Suspend input vat</t>
  </si>
  <si>
    <t xml:space="preserve">Prepaid corporate tax </t>
  </si>
  <si>
    <t>Equipment and vehicles</t>
  </si>
  <si>
    <t>Unbilled output tax</t>
  </si>
  <si>
    <t>Deferred tax liabilities</t>
  </si>
  <si>
    <t>Provision for warranty (reversal)</t>
  </si>
  <si>
    <t>Net cash provided by (used in) investing activities</t>
  </si>
  <si>
    <t>Cash paid for obligation under leases</t>
  </si>
  <si>
    <t>Cash paid for interest expenses - obligation under leases</t>
  </si>
  <si>
    <t>Trade and other receivables - third parties</t>
  </si>
  <si>
    <t xml:space="preserve">     Total current  liabilities</t>
  </si>
  <si>
    <t>Basic earnings per shares</t>
  </si>
  <si>
    <t>AS AT DECEMBER 31, 2021</t>
  </si>
  <si>
    <t>Advance payment for installation project</t>
  </si>
  <si>
    <t>Short-term loans from financial institutions and accrued interest</t>
  </si>
  <si>
    <t>Contract liabilities - third parties</t>
  </si>
  <si>
    <t>Revenue Department payable</t>
  </si>
  <si>
    <t xml:space="preserve">   21,500,000  ordinary shares, at par value of Baht 10.00 </t>
  </si>
  <si>
    <t xml:space="preserve">   4,000,000 ordinary shares, at par value of Baht 10.00 </t>
  </si>
  <si>
    <t xml:space="preserve">   21,500,000 ordinary shares, at par value of Baht 10.00 </t>
  </si>
  <si>
    <t>Corporate tax payable</t>
  </si>
  <si>
    <t>FOR THE YEAR ENDED DECEMBER 31, 2021</t>
  </si>
  <si>
    <t>Administrative expenses</t>
  </si>
  <si>
    <t>Appropriated</t>
  </si>
  <si>
    <t>legal reserve</t>
  </si>
  <si>
    <r>
      <t xml:space="preserve">Balance as at January 1, </t>
    </r>
    <r>
      <rPr>
        <sz val="15"/>
        <color indexed="8"/>
        <rFont val="Angsana New"/>
        <family val="1"/>
      </rPr>
      <t>2020</t>
    </r>
  </si>
  <si>
    <t>Balance as at December 31, 2021</t>
  </si>
  <si>
    <t>Increase from increment of capital</t>
  </si>
  <si>
    <t>Actuarial gains</t>
  </si>
  <si>
    <t>Allowance for expected credit loss (reversal)</t>
  </si>
  <si>
    <t>(Gain) loss from disposal and written-off assets</t>
  </si>
  <si>
    <t xml:space="preserve">   (Increase) decrease of asset operating</t>
  </si>
  <si>
    <t>Profit from operation before changes in operating assets and liabities</t>
  </si>
  <si>
    <t>Other receivable - related parties</t>
  </si>
  <si>
    <t xml:space="preserve">   Increase (decrease) of  liabilities operating</t>
  </si>
  <si>
    <t>Cash generated (paid) from operating</t>
  </si>
  <si>
    <t>Cash received from income tax</t>
  </si>
  <si>
    <t>Cash paid for income tax</t>
  </si>
  <si>
    <t xml:space="preserve">Cash paid for employee benefits </t>
  </si>
  <si>
    <t>Net cash provided by (used in) operating activities</t>
  </si>
  <si>
    <t>Cash received from disposal equipments</t>
  </si>
  <si>
    <t xml:space="preserve">Increase (decrease) in short-term loans from financial institutions </t>
  </si>
  <si>
    <t>Net cash provided by (used in) financing activities</t>
  </si>
  <si>
    <t>Cash received from increment of capital</t>
  </si>
  <si>
    <t>Trade payables - related parties</t>
  </si>
  <si>
    <t>Total comprehensive income for the year</t>
  </si>
  <si>
    <t>Actuarial gains (losses)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</si>
</sst>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##,##0;\(#,##0\)"/>
  </numFmts>
  <fonts count="156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5"/>
      <color indexed="8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03">
    <xf numFmtId="0" fontId="0" fillId="0" borderId="0"/>
    <xf numFmtId="3" fontId="43" fillId="0" borderId="0"/>
    <xf numFmtId="250" fontId="2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03" fontId="13" fillId="0" borderId="0" applyFont="0" applyFill="0" applyBorder="0" applyAlignment="0" applyProtection="0"/>
    <xf numFmtId="3" fontId="74" fillId="0" borderId="0"/>
    <xf numFmtId="225" fontId="65" fillId="0" borderId="0"/>
    <xf numFmtId="225" fontId="65" fillId="0" borderId="0"/>
    <xf numFmtId="250" fontId="44" fillId="0" borderId="0"/>
    <xf numFmtId="250" fontId="44" fillId="0" borderId="0"/>
    <xf numFmtId="250" fontId="43" fillId="0" borderId="0"/>
    <xf numFmtId="250" fontId="43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43" fillId="0" borderId="0"/>
    <xf numFmtId="250" fontId="43" fillId="0" borderId="0"/>
    <xf numFmtId="225" fontId="65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9" fillId="0" borderId="0"/>
    <xf numFmtId="235" fontId="43" fillId="0" borderId="0" applyFont="0" applyFill="0" applyBorder="0" applyAlignment="0" applyProtection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25" fontId="65" fillId="0" borderId="0"/>
    <xf numFmtId="236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238" fontId="76" fillId="0" borderId="0" applyFont="0" applyFill="0" applyBorder="0" applyAlignment="0" applyProtection="0"/>
    <xf numFmtId="239" fontId="4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75" fillId="0" borderId="0"/>
    <xf numFmtId="0" fontId="2" fillId="0" borderId="0"/>
    <xf numFmtId="250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0" borderId="0"/>
    <xf numFmtId="0" fontId="3" fillId="0" borderId="0"/>
    <xf numFmtId="0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0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0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5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3" fontId="74" fillId="0" borderId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17" fillId="45" borderId="0" applyNumberFormat="0" applyBorder="0" applyAlignment="0" applyProtection="0"/>
    <xf numFmtId="250" fontId="1" fillId="2" borderId="0" applyNumberFormat="0" applyBorder="0" applyAlignment="0" applyProtection="0"/>
    <xf numFmtId="0" fontId="1" fillId="2" borderId="0" applyNumberFormat="0" applyBorder="0" applyAlignment="0" applyProtection="0"/>
    <xf numFmtId="250" fontId="116" fillId="45" borderId="0" applyNumberFormat="0" applyBorder="0" applyAlignment="0" applyProtection="0"/>
    <xf numFmtId="0" fontId="1" fillId="2" borderId="0" applyNumberFormat="0" applyBorder="0" applyAlignment="0" applyProtection="0"/>
    <xf numFmtId="250" fontId="116" fillId="45" borderId="0" applyNumberFormat="0" applyBorder="0" applyAlignment="0" applyProtection="0"/>
    <xf numFmtId="0" fontId="1" fillId="2" borderId="0" applyNumberFormat="0" applyBorder="0" applyAlignment="0" applyProtection="0"/>
    <xf numFmtId="250" fontId="117" fillId="45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17" fillId="46" borderId="0" applyNumberFormat="0" applyBorder="0" applyAlignment="0" applyProtection="0"/>
    <xf numFmtId="250" fontId="1" fillId="4" borderId="0" applyNumberFormat="0" applyBorder="0" applyAlignment="0" applyProtection="0"/>
    <xf numFmtId="0" fontId="1" fillId="4" borderId="0" applyNumberFormat="0" applyBorder="0" applyAlignment="0" applyProtection="0"/>
    <xf numFmtId="250" fontId="116" fillId="46" borderId="0" applyNumberFormat="0" applyBorder="0" applyAlignment="0" applyProtection="0"/>
    <xf numFmtId="0" fontId="1" fillId="4" borderId="0" applyNumberFormat="0" applyBorder="0" applyAlignment="0" applyProtection="0"/>
    <xf numFmtId="250" fontId="116" fillId="46" borderId="0" applyNumberFormat="0" applyBorder="0" applyAlignment="0" applyProtection="0"/>
    <xf numFmtId="0" fontId="1" fillId="4" borderId="0" applyNumberFormat="0" applyBorder="0" applyAlignment="0" applyProtection="0"/>
    <xf numFmtId="250" fontId="117" fillId="46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17" fillId="47" borderId="0" applyNumberFormat="0" applyBorder="0" applyAlignment="0" applyProtection="0"/>
    <xf numFmtId="250" fontId="1" fillId="6" borderId="0" applyNumberFormat="0" applyBorder="0" applyAlignment="0" applyProtection="0"/>
    <xf numFmtId="0" fontId="1" fillId="6" borderId="0" applyNumberFormat="0" applyBorder="0" applyAlignment="0" applyProtection="0"/>
    <xf numFmtId="250" fontId="116" fillId="47" borderId="0" applyNumberFormat="0" applyBorder="0" applyAlignment="0" applyProtection="0"/>
    <xf numFmtId="0" fontId="1" fillId="6" borderId="0" applyNumberFormat="0" applyBorder="0" applyAlignment="0" applyProtection="0"/>
    <xf numFmtId="250" fontId="116" fillId="47" borderId="0" applyNumberFormat="0" applyBorder="0" applyAlignment="0" applyProtection="0"/>
    <xf numFmtId="0" fontId="1" fillId="6" borderId="0" applyNumberFormat="0" applyBorder="0" applyAlignment="0" applyProtection="0"/>
    <xf numFmtId="250" fontId="117" fillId="47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17" fillId="48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16" fillId="48" borderId="0" applyNumberFormat="0" applyBorder="0" applyAlignment="0" applyProtection="0"/>
    <xf numFmtId="0" fontId="1" fillId="8" borderId="0" applyNumberFormat="0" applyBorder="0" applyAlignment="0" applyProtection="0"/>
    <xf numFmtId="250" fontId="116" fillId="48" borderId="0" applyNumberFormat="0" applyBorder="0" applyAlignment="0" applyProtection="0"/>
    <xf numFmtId="0" fontId="1" fillId="8" borderId="0" applyNumberFormat="0" applyBorder="0" applyAlignment="0" applyProtection="0"/>
    <xf numFmtId="250" fontId="117" fillId="4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7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250" fontId="116" fillId="49" borderId="0" applyNumberFormat="0" applyBorder="0" applyAlignment="0" applyProtection="0"/>
    <xf numFmtId="0" fontId="1" fillId="9" borderId="0" applyNumberFormat="0" applyBorder="0" applyAlignment="0" applyProtection="0"/>
    <xf numFmtId="250" fontId="116" fillId="49" borderId="0" applyNumberFormat="0" applyBorder="0" applyAlignment="0" applyProtection="0"/>
    <xf numFmtId="0" fontId="1" fillId="9" borderId="0" applyNumberFormat="0" applyBorder="0" applyAlignment="0" applyProtection="0"/>
    <xf numFmtId="250" fontId="117" fillId="4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17" fillId="50" borderId="0" applyNumberFormat="0" applyBorder="0" applyAlignment="0" applyProtection="0"/>
    <xf numFmtId="250" fontId="1" fillId="3" borderId="0" applyNumberFormat="0" applyBorder="0" applyAlignment="0" applyProtection="0"/>
    <xf numFmtId="0" fontId="1" fillId="3" borderId="0" applyNumberFormat="0" applyBorder="0" applyAlignment="0" applyProtection="0"/>
    <xf numFmtId="250" fontId="116" fillId="50" borderId="0" applyNumberFormat="0" applyBorder="0" applyAlignment="0" applyProtection="0"/>
    <xf numFmtId="0" fontId="1" fillId="3" borderId="0" applyNumberFormat="0" applyBorder="0" applyAlignment="0" applyProtection="0"/>
    <xf numFmtId="250" fontId="116" fillId="50" borderId="0" applyNumberFormat="0" applyBorder="0" applyAlignment="0" applyProtection="0"/>
    <xf numFmtId="0" fontId="1" fillId="3" borderId="0" applyNumberFormat="0" applyBorder="0" applyAlignment="0" applyProtection="0"/>
    <xf numFmtId="250" fontId="117" fillId="50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6" fontId="16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17" fillId="51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16" fillId="51" borderId="0" applyNumberFormat="0" applyBorder="0" applyAlignment="0" applyProtection="0"/>
    <xf numFmtId="0" fontId="1" fillId="10" borderId="0" applyNumberFormat="0" applyBorder="0" applyAlignment="0" applyProtection="0"/>
    <xf numFmtId="250" fontId="116" fillId="51" borderId="0" applyNumberFormat="0" applyBorder="0" applyAlignment="0" applyProtection="0"/>
    <xf numFmtId="0" fontId="1" fillId="10" borderId="0" applyNumberFormat="0" applyBorder="0" applyAlignment="0" applyProtection="0"/>
    <xf numFmtId="250" fontId="117" fillId="51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7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250" fontId="116" fillId="52" borderId="0" applyNumberFormat="0" applyBorder="0" applyAlignment="0" applyProtection="0"/>
    <xf numFmtId="0" fontId="1" fillId="5" borderId="0" applyNumberFormat="0" applyBorder="0" applyAlignment="0" applyProtection="0"/>
    <xf numFmtId="250" fontId="116" fillId="52" borderId="0" applyNumberFormat="0" applyBorder="0" applyAlignment="0" applyProtection="0"/>
    <xf numFmtId="0" fontId="1" fillId="5" borderId="0" applyNumberFormat="0" applyBorder="0" applyAlignment="0" applyProtection="0"/>
    <xf numFmtId="250" fontId="117" fillId="52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17" fillId="53" borderId="0" applyNumberFormat="0" applyBorder="0" applyAlignment="0" applyProtection="0"/>
    <xf numFmtId="250" fontId="1" fillId="12" borderId="0" applyNumberFormat="0" applyBorder="0" applyAlignment="0" applyProtection="0"/>
    <xf numFmtId="0" fontId="1" fillId="12" borderId="0" applyNumberFormat="0" applyBorder="0" applyAlignment="0" applyProtection="0"/>
    <xf numFmtId="250" fontId="116" fillId="53" borderId="0" applyNumberFormat="0" applyBorder="0" applyAlignment="0" applyProtection="0"/>
    <xf numFmtId="0" fontId="1" fillId="12" borderId="0" applyNumberFormat="0" applyBorder="0" applyAlignment="0" applyProtection="0"/>
    <xf numFmtId="250" fontId="116" fillId="53" borderId="0" applyNumberFormat="0" applyBorder="0" applyAlignment="0" applyProtection="0"/>
    <xf numFmtId="0" fontId="1" fillId="12" borderId="0" applyNumberFormat="0" applyBorder="0" applyAlignment="0" applyProtection="0"/>
    <xf numFmtId="250" fontId="117" fillId="53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17" fillId="54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16" fillId="54" borderId="0" applyNumberFormat="0" applyBorder="0" applyAlignment="0" applyProtection="0"/>
    <xf numFmtId="0" fontId="1" fillId="8" borderId="0" applyNumberFormat="0" applyBorder="0" applyAlignment="0" applyProtection="0"/>
    <xf numFmtId="250" fontId="116" fillId="54" borderId="0" applyNumberFormat="0" applyBorder="0" applyAlignment="0" applyProtection="0"/>
    <xf numFmtId="0" fontId="1" fillId="8" borderId="0" applyNumberFormat="0" applyBorder="0" applyAlignment="0" applyProtection="0"/>
    <xf numFmtId="250" fontId="117" fillId="54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16" fillId="55" borderId="0" applyNumberFormat="0" applyBorder="0" applyAlignment="0" applyProtection="0"/>
    <xf numFmtId="0" fontId="1" fillId="10" borderId="0" applyNumberFormat="0" applyBorder="0" applyAlignment="0" applyProtection="0"/>
    <xf numFmtId="250" fontId="116" fillId="55" borderId="0" applyNumberFormat="0" applyBorder="0" applyAlignment="0" applyProtection="0"/>
    <xf numFmtId="0" fontId="1" fillId="10" borderId="0" applyNumberFormat="0" applyBorder="0" applyAlignment="0" applyProtection="0"/>
    <xf numFmtId="250" fontId="117" fillId="55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17" fillId="56" borderId="0" applyNumberFormat="0" applyBorder="0" applyAlignment="0" applyProtection="0"/>
    <xf numFmtId="250" fontId="1" fillId="14" borderId="0" applyNumberFormat="0" applyBorder="0" applyAlignment="0" applyProtection="0"/>
    <xf numFmtId="0" fontId="1" fillId="14" borderId="0" applyNumberFormat="0" applyBorder="0" applyAlignment="0" applyProtection="0"/>
    <xf numFmtId="250" fontId="116" fillId="56" borderId="0" applyNumberFormat="0" applyBorder="0" applyAlignment="0" applyProtection="0"/>
    <xf numFmtId="0" fontId="1" fillId="14" borderId="0" applyNumberFormat="0" applyBorder="0" applyAlignment="0" applyProtection="0"/>
    <xf numFmtId="250" fontId="116" fillId="56" borderId="0" applyNumberFormat="0" applyBorder="0" applyAlignment="0" applyProtection="0"/>
    <xf numFmtId="0" fontId="1" fillId="14" borderId="0" applyNumberFormat="0" applyBorder="0" applyAlignment="0" applyProtection="0"/>
    <xf numFmtId="250" fontId="117" fillId="56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0" fontId="17" fillId="15" borderId="0" applyNumberFormat="0" applyBorder="0" applyAlignment="0" applyProtection="0"/>
    <xf numFmtId="250" fontId="17" fillId="16" borderId="0" applyNumberFormat="0" applyBorder="0" applyAlignment="0" applyProtection="0"/>
    <xf numFmtId="0" fontId="17" fillId="15" borderId="0" applyNumberFormat="0" applyBorder="0" applyAlignment="0" applyProtection="0"/>
    <xf numFmtId="250" fontId="17" fillId="15" borderId="0" applyNumberFormat="0" applyBorder="0" applyAlignment="0" applyProtection="0"/>
    <xf numFmtId="0" fontId="17" fillId="15" borderId="0" applyNumberFormat="0" applyBorder="0" applyAlignment="0" applyProtection="0"/>
    <xf numFmtId="250" fontId="118" fillId="57" borderId="0" applyNumberFormat="0" applyBorder="0" applyAlignment="0" applyProtection="0"/>
    <xf numFmtId="0" fontId="17" fillId="15" borderId="0" applyNumberFormat="0" applyBorder="0" applyAlignment="0" applyProtection="0"/>
    <xf numFmtId="250" fontId="118" fillId="57" borderId="0" applyNumberFormat="0" applyBorder="0" applyAlignment="0" applyProtection="0"/>
    <xf numFmtId="0" fontId="17" fillId="15" borderId="0" applyNumberFormat="0" applyBorder="0" applyAlignment="0" applyProtection="0"/>
    <xf numFmtId="250" fontId="119" fillId="57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18" fillId="58" borderId="0" applyNumberFormat="0" applyBorder="0" applyAlignment="0" applyProtection="0"/>
    <xf numFmtId="0" fontId="17" fillId="5" borderId="0" applyNumberFormat="0" applyBorder="0" applyAlignment="0" applyProtection="0"/>
    <xf numFmtId="250" fontId="118" fillId="58" borderId="0" applyNumberFormat="0" applyBorder="0" applyAlignment="0" applyProtection="0"/>
    <xf numFmtId="0" fontId="17" fillId="5" borderId="0" applyNumberFormat="0" applyBorder="0" applyAlignment="0" applyProtection="0"/>
    <xf numFmtId="250" fontId="119" fillId="58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250" fontId="17" fillId="13" borderId="0" applyNumberFormat="0" applyBorder="0" applyAlignment="0" applyProtection="0"/>
    <xf numFmtId="0" fontId="17" fillId="12" borderId="0" applyNumberFormat="0" applyBorder="0" applyAlignment="0" applyProtection="0"/>
    <xf numFmtId="250" fontId="17" fillId="12" borderId="0" applyNumberFormat="0" applyBorder="0" applyAlignment="0" applyProtection="0"/>
    <xf numFmtId="0" fontId="17" fillId="12" borderId="0" applyNumberFormat="0" applyBorder="0" applyAlignment="0" applyProtection="0"/>
    <xf numFmtId="250" fontId="118" fillId="59" borderId="0" applyNumberFormat="0" applyBorder="0" applyAlignment="0" applyProtection="0"/>
    <xf numFmtId="0" fontId="17" fillId="12" borderId="0" applyNumberFormat="0" applyBorder="0" applyAlignment="0" applyProtection="0"/>
    <xf numFmtId="250" fontId="118" fillId="59" borderId="0" applyNumberFormat="0" applyBorder="0" applyAlignment="0" applyProtection="0"/>
    <xf numFmtId="0" fontId="17" fillId="12" borderId="0" applyNumberFormat="0" applyBorder="0" applyAlignment="0" applyProtection="0"/>
    <xf numFmtId="250" fontId="119" fillId="59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7" fillId="11" borderId="0" applyNumberFormat="0" applyBorder="0" applyAlignment="0" applyProtection="0"/>
    <xf numFmtId="0" fontId="17" fillId="17" borderId="0" applyNumberFormat="0" applyBorder="0" applyAlignment="0" applyProtection="0"/>
    <xf numFmtId="250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18" fillId="60" borderId="0" applyNumberFormat="0" applyBorder="0" applyAlignment="0" applyProtection="0"/>
    <xf numFmtId="0" fontId="17" fillId="17" borderId="0" applyNumberFormat="0" applyBorder="0" applyAlignment="0" applyProtection="0"/>
    <xf numFmtId="250" fontId="118" fillId="60" borderId="0" applyNumberFormat="0" applyBorder="0" applyAlignment="0" applyProtection="0"/>
    <xf numFmtId="0" fontId="17" fillId="17" borderId="0" applyNumberFormat="0" applyBorder="0" applyAlignment="0" applyProtection="0"/>
    <xf numFmtId="250" fontId="119" fillId="60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18" fillId="61" borderId="0" applyNumberFormat="0" applyBorder="0" applyAlignment="0" applyProtection="0"/>
    <xf numFmtId="0" fontId="17" fillId="16" borderId="0" applyNumberFormat="0" applyBorder="0" applyAlignment="0" applyProtection="0"/>
    <xf numFmtId="250" fontId="118" fillId="61" borderId="0" applyNumberFormat="0" applyBorder="0" applyAlignment="0" applyProtection="0"/>
    <xf numFmtId="0" fontId="17" fillId="16" borderId="0" applyNumberFormat="0" applyBorder="0" applyAlignment="0" applyProtection="0"/>
    <xf numFmtId="250" fontId="119" fillId="61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0" fontId="17" fillId="18" borderId="0" applyNumberFormat="0" applyBorder="0" applyAlignment="0" applyProtection="0"/>
    <xf numFmtId="250" fontId="17" fillId="5" borderId="0" applyNumberFormat="0" applyBorder="0" applyAlignment="0" applyProtection="0"/>
    <xf numFmtId="0" fontId="17" fillId="18" borderId="0" applyNumberFormat="0" applyBorder="0" applyAlignment="0" applyProtection="0"/>
    <xf numFmtId="250" fontId="17" fillId="18" borderId="0" applyNumberFormat="0" applyBorder="0" applyAlignment="0" applyProtection="0"/>
    <xf numFmtId="0" fontId="17" fillId="18" borderId="0" applyNumberFormat="0" applyBorder="0" applyAlignment="0" applyProtection="0"/>
    <xf numFmtId="250" fontId="118" fillId="62" borderId="0" applyNumberFormat="0" applyBorder="0" applyAlignment="0" applyProtection="0"/>
    <xf numFmtId="0" fontId="17" fillId="18" borderId="0" applyNumberFormat="0" applyBorder="0" applyAlignment="0" applyProtection="0"/>
    <xf numFmtId="250" fontId="118" fillId="62" borderId="0" applyNumberFormat="0" applyBorder="0" applyAlignment="0" applyProtection="0"/>
    <xf numFmtId="0" fontId="17" fillId="18" borderId="0" applyNumberFormat="0" applyBorder="0" applyAlignment="0" applyProtection="0"/>
    <xf numFmtId="250" fontId="119" fillId="62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9" fontId="16" fillId="0" borderId="0"/>
    <xf numFmtId="9" fontId="10" fillId="0" borderId="0"/>
    <xf numFmtId="206" fontId="16" fillId="0" borderId="0" applyFont="0" applyFill="0" applyBorder="0" applyAlignment="0" applyProtection="0"/>
    <xf numFmtId="250" fontId="77" fillId="20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0" fontId="17" fillId="19" borderId="0" applyNumberFormat="0" applyBorder="0" applyAlignment="0" applyProtection="0"/>
    <xf numFmtId="250" fontId="17" fillId="16" borderId="0" applyNumberFormat="0" applyBorder="0" applyAlignment="0" applyProtection="0"/>
    <xf numFmtId="0" fontId="17" fillId="19" borderId="0" applyNumberFormat="0" applyBorder="0" applyAlignment="0" applyProtection="0"/>
    <xf numFmtId="250" fontId="17" fillId="19" borderId="0" applyNumberFormat="0" applyBorder="0" applyAlignment="0" applyProtection="0"/>
    <xf numFmtId="0" fontId="17" fillId="19" borderId="0" applyNumberFormat="0" applyBorder="0" applyAlignment="0" applyProtection="0"/>
    <xf numFmtId="250" fontId="118" fillId="63" borderId="0" applyNumberFormat="0" applyBorder="0" applyAlignment="0" applyProtection="0"/>
    <xf numFmtId="0" fontId="17" fillId="19" borderId="0" applyNumberFormat="0" applyBorder="0" applyAlignment="0" applyProtection="0"/>
    <xf numFmtId="250" fontId="118" fillId="63" borderId="0" applyNumberFormat="0" applyBorder="0" applyAlignment="0" applyProtection="0"/>
    <xf numFmtId="0" fontId="17" fillId="19" borderId="0" applyNumberFormat="0" applyBorder="0" applyAlignment="0" applyProtection="0"/>
    <xf numFmtId="250" fontId="119" fillId="63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50" fontId="77" fillId="23" borderId="0" applyNumberFormat="0" applyBorder="0" applyAlignment="0" applyProtection="0"/>
    <xf numFmtId="250" fontId="77" fillId="24" borderId="0" applyNumberFormat="0" applyBorder="0" applyAlignment="0" applyProtection="0"/>
    <xf numFmtId="250" fontId="78" fillId="25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18" fillId="64" borderId="0" applyNumberFormat="0" applyBorder="0" applyAlignment="0" applyProtection="0"/>
    <xf numFmtId="0" fontId="17" fillId="22" borderId="0" applyNumberFormat="0" applyBorder="0" applyAlignment="0" applyProtection="0"/>
    <xf numFmtId="250" fontId="118" fillId="64" borderId="0" applyNumberFormat="0" applyBorder="0" applyAlignment="0" applyProtection="0"/>
    <xf numFmtId="0" fontId="17" fillId="22" borderId="0" applyNumberFormat="0" applyBorder="0" applyAlignment="0" applyProtection="0"/>
    <xf numFmtId="250" fontId="119" fillId="64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50" fontId="77" fillId="23" borderId="0" applyNumberFormat="0" applyBorder="0" applyAlignment="0" applyProtection="0"/>
    <xf numFmtId="250" fontId="77" fillId="27" borderId="0" applyNumberFormat="0" applyBorder="0" applyAlignment="0" applyProtection="0"/>
    <xf numFmtId="250" fontId="78" fillId="24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18" fillId="65" borderId="0" applyNumberFormat="0" applyBorder="0" applyAlignment="0" applyProtection="0"/>
    <xf numFmtId="0" fontId="17" fillId="26" borderId="0" applyNumberFormat="0" applyBorder="0" applyAlignment="0" applyProtection="0"/>
    <xf numFmtId="250" fontId="118" fillId="65" borderId="0" applyNumberFormat="0" applyBorder="0" applyAlignment="0" applyProtection="0"/>
    <xf numFmtId="0" fontId="17" fillId="26" borderId="0" applyNumberFormat="0" applyBorder="0" applyAlignment="0" applyProtection="0"/>
    <xf numFmtId="250" fontId="119" fillId="65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50" fontId="77" fillId="20" borderId="0" applyNumberFormat="0" applyBorder="0" applyAlignment="0" applyProtection="0"/>
    <xf numFmtId="250" fontId="77" fillId="24" borderId="0" applyNumberFormat="0" applyBorder="0" applyAlignment="0" applyProtection="0"/>
    <xf numFmtId="250" fontId="78" fillId="24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7" fillId="28" borderId="0" applyNumberFormat="0" applyBorder="0" applyAlignment="0" applyProtection="0"/>
    <xf numFmtId="0" fontId="17" fillId="17" borderId="0" applyNumberFormat="0" applyBorder="0" applyAlignment="0" applyProtection="0"/>
    <xf numFmtId="250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18" fillId="66" borderId="0" applyNumberFormat="0" applyBorder="0" applyAlignment="0" applyProtection="0"/>
    <xf numFmtId="0" fontId="17" fillId="17" borderId="0" applyNumberFormat="0" applyBorder="0" applyAlignment="0" applyProtection="0"/>
    <xf numFmtId="250" fontId="118" fillId="66" borderId="0" applyNumberFormat="0" applyBorder="0" applyAlignment="0" applyProtection="0"/>
    <xf numFmtId="0" fontId="17" fillId="17" borderId="0" applyNumberFormat="0" applyBorder="0" applyAlignment="0" applyProtection="0"/>
    <xf numFmtId="250" fontId="119" fillId="66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50" fontId="77" fillId="29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18" fillId="67" borderId="0" applyNumberFormat="0" applyBorder="0" applyAlignment="0" applyProtection="0"/>
    <xf numFmtId="0" fontId="17" fillId="16" borderId="0" applyNumberFormat="0" applyBorder="0" applyAlignment="0" applyProtection="0"/>
    <xf numFmtId="250" fontId="118" fillId="67" borderId="0" applyNumberFormat="0" applyBorder="0" applyAlignment="0" applyProtection="0"/>
    <xf numFmtId="0" fontId="17" fillId="16" borderId="0" applyNumberFormat="0" applyBorder="0" applyAlignment="0" applyProtection="0"/>
    <xf numFmtId="250" fontId="119" fillId="67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50" fontId="77" fillId="23" borderId="0" applyNumberFormat="0" applyBorder="0" applyAlignment="0" applyProtection="0"/>
    <xf numFmtId="250" fontId="77" fillId="31" borderId="0" applyNumberFormat="0" applyBorder="0" applyAlignment="0" applyProtection="0"/>
    <xf numFmtId="250" fontId="78" fillId="31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18" fillId="68" borderId="0" applyNumberFormat="0" applyBorder="0" applyAlignment="0" applyProtection="0"/>
    <xf numFmtId="0" fontId="17" fillId="30" borderId="0" applyNumberFormat="0" applyBorder="0" applyAlignment="0" applyProtection="0"/>
    <xf numFmtId="250" fontId="118" fillId="68" borderId="0" applyNumberFormat="0" applyBorder="0" applyAlignment="0" applyProtection="0"/>
    <xf numFmtId="0" fontId="17" fillId="30" borderId="0" applyNumberFormat="0" applyBorder="0" applyAlignment="0" applyProtection="0"/>
    <xf numFmtId="250" fontId="119" fillId="68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20" fillId="69" borderId="0" applyNumberFormat="0" applyBorder="0" applyAlignment="0" applyProtection="0"/>
    <xf numFmtId="0" fontId="18" fillId="4" borderId="0" applyNumberFormat="0" applyBorder="0" applyAlignment="0" applyProtection="0"/>
    <xf numFmtId="250" fontId="120" fillId="69" borderId="0" applyNumberFormat="0" applyBorder="0" applyAlignment="0" applyProtection="0"/>
    <xf numFmtId="0" fontId="18" fillId="4" borderId="0" applyNumberFormat="0" applyBorder="0" applyAlignment="0" applyProtection="0"/>
    <xf numFmtId="250" fontId="121" fillId="69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40" fontId="2" fillId="0" borderId="0" applyFont="0" applyFill="0" applyBorder="0" applyAlignment="0" applyProtection="0"/>
    <xf numFmtId="250" fontId="7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50" fontId="66" fillId="0" borderId="0" applyNumberFormat="0" applyFill="0" applyBorder="0" applyAlignment="0" applyProtection="0"/>
    <xf numFmtId="250" fontId="43" fillId="0" borderId="0" applyFont="0" applyFill="0" applyBorder="0" applyAlignment="0" applyProtection="0"/>
    <xf numFmtId="3" fontId="74" fillId="0" borderId="0"/>
    <xf numFmtId="3" fontId="74" fillId="0" borderId="0"/>
    <xf numFmtId="43" fontId="2" fillId="0" borderId="0" applyFont="0" applyFill="0" applyBorder="0" applyAlignment="0" applyProtection="0"/>
    <xf numFmtId="226" fontId="67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1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0" fontId="20" fillId="11" borderId="1" applyNumberFormat="0" applyAlignment="0" applyProtection="0"/>
    <xf numFmtId="250" fontId="20" fillId="32" borderId="1" applyNumberFormat="0" applyAlignment="0" applyProtection="0"/>
    <xf numFmtId="0" fontId="20" fillId="11" borderId="1" applyNumberFormat="0" applyAlignment="0" applyProtection="0"/>
    <xf numFmtId="250" fontId="20" fillId="11" borderId="1" applyNumberFormat="0" applyAlignment="0" applyProtection="0"/>
    <xf numFmtId="0" fontId="20" fillId="11" borderId="1" applyNumberFormat="0" applyAlignment="0" applyProtection="0"/>
    <xf numFmtId="250" fontId="122" fillId="70" borderId="28" applyNumberFormat="0" applyAlignment="0" applyProtection="0"/>
    <xf numFmtId="0" fontId="20" fillId="11" borderId="1" applyNumberFormat="0" applyAlignment="0" applyProtection="0"/>
    <xf numFmtId="250" fontId="122" fillId="70" borderId="28" applyNumberFormat="0" applyAlignment="0" applyProtection="0"/>
    <xf numFmtId="0" fontId="20" fillId="11" borderId="1" applyNumberFormat="0" applyAlignment="0" applyProtection="0"/>
    <xf numFmtId="250" fontId="123" fillId="70" borderId="28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0" fontId="21" fillId="33" borderId="2" applyNumberFormat="0" applyAlignment="0" applyProtection="0"/>
    <xf numFmtId="250" fontId="21" fillId="33" borderId="2" applyNumberFormat="0" applyAlignment="0" applyProtection="0"/>
    <xf numFmtId="0" fontId="21" fillId="33" borderId="2" applyNumberFormat="0" applyAlignment="0" applyProtection="0"/>
    <xf numFmtId="250" fontId="21" fillId="33" borderId="2" applyNumberFormat="0" applyAlignment="0" applyProtection="0"/>
    <xf numFmtId="0" fontId="21" fillId="33" borderId="2" applyNumberFormat="0" applyAlignment="0" applyProtection="0"/>
    <xf numFmtId="250" fontId="124" fillId="71" borderId="29" applyNumberFormat="0" applyAlignment="0" applyProtection="0"/>
    <xf numFmtId="0" fontId="21" fillId="33" borderId="2" applyNumberFormat="0" applyAlignment="0" applyProtection="0"/>
    <xf numFmtId="250" fontId="124" fillId="71" borderId="29" applyNumberFormat="0" applyAlignment="0" applyProtection="0"/>
    <xf numFmtId="0" fontId="21" fillId="33" borderId="2" applyNumberFormat="0" applyAlignment="0" applyProtection="0"/>
    <xf numFmtId="250" fontId="125" fillId="71" borderId="29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43" fontId="2" fillId="0" borderId="0" applyFont="0" applyFill="0" applyBorder="0" applyAlignment="0" applyProtection="0"/>
    <xf numFmtId="202" fontId="22" fillId="0" borderId="0"/>
    <xf numFmtId="250" fontId="80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5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2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" fillId="0" borderId="0" applyFont="0" applyFill="0" applyBorder="0" applyAlignment="0" applyProtection="0"/>
    <xf numFmtId="20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250" fontId="9" fillId="0" borderId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9" fontId="10" fillId="0" borderId="0"/>
    <xf numFmtId="9" fontId="10" fillId="0" borderId="0"/>
    <xf numFmtId="9" fontId="10" fillId="0" borderId="0"/>
    <xf numFmtId="210" fontId="16" fillId="0" borderId="0"/>
    <xf numFmtId="210" fontId="16" fillId="0" borderId="0"/>
    <xf numFmtId="9" fontId="16" fillId="0" borderId="0"/>
    <xf numFmtId="210" fontId="16" fillId="0" borderId="0"/>
    <xf numFmtId="227" fontId="13" fillId="0" borderId="0"/>
    <xf numFmtId="210" fontId="16" fillId="0" borderId="0"/>
    <xf numFmtId="227" fontId="13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50" fontId="68" fillId="0" borderId="0" applyNumberFormat="0" applyAlignment="0">
      <alignment horizontal="left"/>
    </xf>
    <xf numFmtId="250" fontId="68" fillId="0" borderId="0" applyNumberFormat="0" applyAlignment="0">
      <alignment horizontal="left"/>
    </xf>
    <xf numFmtId="250" fontId="80" fillId="0" borderId="0"/>
    <xf numFmtId="250" fontId="80" fillId="0" borderId="0"/>
    <xf numFmtId="250" fontId="66" fillId="0" borderId="3"/>
    <xf numFmtId="4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22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23" fontId="10" fillId="0" borderId="0"/>
    <xf numFmtId="223" fontId="10" fillId="0" borderId="0"/>
    <xf numFmtId="223" fontId="10" fillId="0" borderId="0"/>
    <xf numFmtId="211" fontId="16" fillId="0" borderId="0"/>
    <xf numFmtId="211" fontId="16" fillId="0" borderId="0"/>
    <xf numFmtId="223" fontId="16" fillId="0" borderId="0"/>
    <xf numFmtId="211" fontId="16" fillId="0" borderId="0"/>
    <xf numFmtId="228" fontId="13" fillId="0" borderId="0"/>
    <xf numFmtId="211" fontId="16" fillId="0" borderId="0"/>
    <xf numFmtId="228" fontId="13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0" fontId="24" fillId="0" borderId="0" applyProtection="0"/>
    <xf numFmtId="14" fontId="46" fillId="0" borderId="0" applyFill="0" applyBorder="0" applyAlignment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22" fontId="10" fillId="0" borderId="0"/>
    <xf numFmtId="222" fontId="10" fillId="0" borderId="0"/>
    <xf numFmtId="222" fontId="10" fillId="0" borderId="0"/>
    <xf numFmtId="212" fontId="16" fillId="0" borderId="0"/>
    <xf numFmtId="212" fontId="16" fillId="0" borderId="0"/>
    <xf numFmtId="222" fontId="16" fillId="0" borderId="0"/>
    <xf numFmtId="212" fontId="16" fillId="0" borderId="0"/>
    <xf numFmtId="229" fontId="13" fillId="0" borderId="0"/>
    <xf numFmtId="212" fontId="16" fillId="0" borderId="0"/>
    <xf numFmtId="229" fontId="13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50" fontId="83" fillId="0" borderId="0"/>
    <xf numFmtId="250" fontId="66" fillId="0" borderId="0" applyNumberFormat="0" applyFill="0" applyBorder="0" applyAlignment="0" applyProtection="0"/>
    <xf numFmtId="250" fontId="84" fillId="34" borderId="0" applyNumberFormat="0" applyBorder="0" applyAlignment="0" applyProtection="0"/>
    <xf numFmtId="250" fontId="84" fillId="35" borderId="0" applyNumberFormat="0" applyBorder="0" applyAlignment="0" applyProtection="0"/>
    <xf numFmtId="250" fontId="84" fillId="36" borderId="0" applyNumberFormat="0" applyBorder="0" applyAlignment="0" applyProtection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70" fillId="0" borderId="3">
      <alignment horizontal="center"/>
    </xf>
    <xf numFmtId="250" fontId="70" fillId="0" borderId="3">
      <alignment horizontal="center"/>
    </xf>
    <xf numFmtId="213" fontId="16" fillId="0" borderId="0" applyFont="0" applyFill="0" applyBorder="0" applyAlignment="0" applyProtection="0"/>
    <xf numFmtId="250" fontId="85" fillId="0" borderId="0" applyFont="0" applyFill="0" applyBorder="0" applyAlignment="0" applyProtection="0"/>
    <xf numFmtId="3" fontId="43" fillId="0" borderId="0"/>
    <xf numFmtId="251" fontId="126" fillId="0" borderId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" fontId="24" fillId="0" borderId="0" applyProtection="0"/>
    <xf numFmtId="243" fontId="22" fillId="0" borderId="0">
      <alignment horizontal="right"/>
    </xf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129" fillId="72" borderId="0" applyNumberFormat="0" applyBorder="0" applyAlignment="0" applyProtection="0"/>
    <xf numFmtId="0" fontId="26" fillId="6" borderId="0" applyNumberFormat="0" applyBorder="0" applyAlignment="0" applyProtection="0"/>
    <xf numFmtId="250" fontId="129" fillId="72" borderId="0" applyNumberFormat="0" applyBorder="0" applyAlignment="0" applyProtection="0"/>
    <xf numFmtId="0" fontId="26" fillId="6" borderId="0" applyNumberFormat="0" applyBorder="0" applyAlignment="0" applyProtection="0"/>
    <xf numFmtId="250" fontId="130" fillId="72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38" fontId="27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250" fontId="13" fillId="0" borderId="0"/>
    <xf numFmtId="250" fontId="86" fillId="38" borderId="4"/>
    <xf numFmtId="0" fontId="28" fillId="0" borderId="5" applyNumberFormat="0" applyAlignment="0" applyProtection="0">
      <alignment horizontal="left" vertical="center"/>
    </xf>
    <xf numFmtId="250" fontId="34" fillId="0" borderId="5" applyNumberFormat="0" applyAlignment="0" applyProtection="0">
      <alignment horizontal="left" vertical="center"/>
    </xf>
    <xf numFmtId="250" fontId="34" fillId="0" borderId="5" applyNumberFormat="0" applyAlignment="0" applyProtection="0">
      <alignment horizontal="left" vertical="center"/>
    </xf>
    <xf numFmtId="0" fontId="28" fillId="0" borderId="6">
      <alignment horizontal="left" vertical="center"/>
    </xf>
    <xf numFmtId="250" fontId="34" fillId="0" borderId="6">
      <alignment horizontal="left" vertical="center"/>
    </xf>
    <xf numFmtId="250" fontId="34" fillId="0" borderId="6">
      <alignment horizontal="left" vertical="center"/>
    </xf>
    <xf numFmtId="0" fontId="15" fillId="0" borderId="0">
      <alignment horizontal="left"/>
    </xf>
    <xf numFmtId="204" fontId="15" fillId="0" borderId="0">
      <alignment horizontal="left"/>
    </xf>
    <xf numFmtId="204" fontId="15" fillId="0" borderId="0">
      <alignment horizontal="left"/>
    </xf>
    <xf numFmtId="204" fontId="15" fillId="0" borderId="0">
      <alignment horizontal="left"/>
    </xf>
    <xf numFmtId="0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0" fontId="29" fillId="0" borderId="0" applyNumberFormat="0" applyFill="0" applyBorder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0" fontId="30" fillId="0" borderId="7" applyNumberFormat="0" applyFill="0" applyAlignment="0" applyProtection="0"/>
    <xf numFmtId="250" fontId="87" fillId="0" borderId="8" applyNumberFormat="0" applyFill="0" applyAlignment="0" applyProtection="0"/>
    <xf numFmtId="0" fontId="30" fillId="0" borderId="7" applyNumberFormat="0" applyFill="0" applyAlignment="0" applyProtection="0"/>
    <xf numFmtId="250" fontId="30" fillId="0" borderId="7" applyNumberFormat="0" applyFill="0" applyAlignment="0" applyProtection="0"/>
    <xf numFmtId="0" fontId="30" fillId="0" borderId="7" applyNumberFormat="0" applyFill="0" applyAlignment="0" applyProtection="0"/>
    <xf numFmtId="250" fontId="131" fillId="0" borderId="30" applyNumberFormat="0" applyFill="0" applyAlignment="0" applyProtection="0"/>
    <xf numFmtId="0" fontId="30" fillId="0" borderId="7" applyNumberFormat="0" applyFill="0" applyAlignment="0" applyProtection="0"/>
    <xf numFmtId="250" fontId="131" fillId="0" borderId="30" applyNumberFormat="0" applyFill="0" applyAlignment="0" applyProtection="0"/>
    <xf numFmtId="0" fontId="30" fillId="0" borderId="7" applyNumberFormat="0" applyFill="0" applyAlignment="0" applyProtection="0"/>
    <xf numFmtId="250" fontId="132" fillId="0" borderId="30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0" fontId="31" fillId="0" borderId="9" applyNumberFormat="0" applyFill="0" applyAlignment="0" applyProtection="0"/>
    <xf numFmtId="250" fontId="88" fillId="0" borderId="9" applyNumberFormat="0" applyFill="0" applyAlignment="0" applyProtection="0"/>
    <xf numFmtId="0" fontId="31" fillId="0" borderId="9" applyNumberFormat="0" applyFill="0" applyAlignment="0" applyProtection="0"/>
    <xf numFmtId="250" fontId="31" fillId="0" borderId="9" applyNumberFormat="0" applyFill="0" applyAlignment="0" applyProtection="0"/>
    <xf numFmtId="0" fontId="31" fillId="0" borderId="9" applyNumberFormat="0" applyFill="0" applyAlignment="0" applyProtection="0"/>
    <xf numFmtId="250" fontId="133" fillId="0" borderId="31" applyNumberFormat="0" applyFill="0" applyAlignment="0" applyProtection="0"/>
    <xf numFmtId="0" fontId="31" fillId="0" borderId="9" applyNumberFormat="0" applyFill="0" applyAlignment="0" applyProtection="0"/>
    <xf numFmtId="250" fontId="133" fillId="0" borderId="31" applyNumberFormat="0" applyFill="0" applyAlignment="0" applyProtection="0"/>
    <xf numFmtId="0" fontId="31" fillId="0" borderId="9" applyNumberFormat="0" applyFill="0" applyAlignment="0" applyProtection="0"/>
    <xf numFmtId="250" fontId="134" fillId="0" borderId="31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0" fontId="32" fillId="0" borderId="10" applyNumberFormat="0" applyFill="0" applyAlignment="0" applyProtection="0"/>
    <xf numFmtId="250" fontId="89" fillId="0" borderId="11" applyNumberFormat="0" applyFill="0" applyAlignment="0" applyProtection="0"/>
    <xf numFmtId="0" fontId="32" fillId="0" borderId="10" applyNumberFormat="0" applyFill="0" applyAlignment="0" applyProtection="0"/>
    <xf numFmtId="250" fontId="32" fillId="0" borderId="10" applyNumberFormat="0" applyFill="0" applyAlignment="0" applyProtection="0"/>
    <xf numFmtId="0" fontId="32" fillId="0" borderId="10" applyNumberFormat="0" applyFill="0" applyAlignment="0" applyProtection="0"/>
    <xf numFmtId="250" fontId="135" fillId="0" borderId="32" applyNumberFormat="0" applyFill="0" applyAlignment="0" applyProtection="0"/>
    <xf numFmtId="0" fontId="32" fillId="0" borderId="10" applyNumberFormat="0" applyFill="0" applyAlignment="0" applyProtection="0"/>
    <xf numFmtId="250" fontId="135" fillId="0" borderId="32" applyNumberFormat="0" applyFill="0" applyAlignment="0" applyProtection="0"/>
    <xf numFmtId="0" fontId="32" fillId="0" borderId="10" applyNumberFormat="0" applyFill="0" applyAlignment="0" applyProtection="0"/>
    <xf numFmtId="250" fontId="136" fillId="0" borderId="32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8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50" fontId="15" fillId="39" borderId="12">
      <alignment vertical="center" wrapText="1"/>
    </xf>
    <xf numFmtId="0" fontId="33" fillId="0" borderId="0" applyProtection="0"/>
    <xf numFmtId="0" fontId="34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10" fontId="27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0" fontId="37" fillId="3" borderId="1" applyNumberFormat="0" applyAlignment="0" applyProtection="0"/>
    <xf numFmtId="250" fontId="37" fillId="13" borderId="1" applyNumberFormat="0" applyAlignment="0" applyProtection="0"/>
    <xf numFmtId="0" fontId="37" fillId="3" borderId="1" applyNumberFormat="0" applyAlignment="0" applyProtection="0"/>
    <xf numFmtId="250" fontId="37" fillId="3" borderId="1" applyNumberFormat="0" applyAlignment="0" applyProtection="0"/>
    <xf numFmtId="0" fontId="37" fillId="3" borderId="1" applyNumberFormat="0" applyAlignment="0" applyProtection="0"/>
    <xf numFmtId="250" fontId="137" fillId="73" borderId="28" applyNumberFormat="0" applyAlignment="0" applyProtection="0"/>
    <xf numFmtId="0" fontId="37" fillId="3" borderId="1" applyNumberFormat="0" applyAlignment="0" applyProtection="0"/>
    <xf numFmtId="250" fontId="137" fillId="73" borderId="28" applyNumberFormat="0" applyAlignment="0" applyProtection="0"/>
    <xf numFmtId="0" fontId="37" fillId="3" borderId="1" applyNumberFormat="0" applyAlignment="0" applyProtection="0"/>
    <xf numFmtId="250" fontId="138" fillId="73" borderId="28" applyNumberFormat="0" applyAlignment="0" applyProtection="0"/>
    <xf numFmtId="204" fontId="37" fillId="3" borderId="1" applyNumberFormat="0" applyAlignment="0" applyProtection="0"/>
    <xf numFmtId="250" fontId="138" fillId="73" borderId="28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4" fillId="41" borderId="3">
      <alignment horizontal="center" vertical="center"/>
    </xf>
    <xf numFmtId="3" fontId="43" fillId="0" borderId="0"/>
    <xf numFmtId="190" fontId="22" fillId="0" borderId="0">
      <alignment vertical="top"/>
    </xf>
    <xf numFmtId="250" fontId="13" fillId="0" borderId="0" applyNumberFormat="0" applyFont="0" applyFill="0" applyBorder="0" applyProtection="0">
      <alignment horizontal="left" vertical="center"/>
    </xf>
    <xf numFmtId="250" fontId="90" fillId="0" borderId="0"/>
    <xf numFmtId="250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139" fillId="0" borderId="33" applyNumberFormat="0" applyFill="0" applyAlignment="0" applyProtection="0"/>
    <xf numFmtId="0" fontId="38" fillId="0" borderId="13" applyNumberFormat="0" applyFill="0" applyAlignment="0" applyProtection="0"/>
    <xf numFmtId="250" fontId="139" fillId="0" borderId="33" applyNumberFormat="0" applyFill="0" applyAlignment="0" applyProtection="0"/>
    <xf numFmtId="0" fontId="38" fillId="0" borderId="13" applyNumberFormat="0" applyFill="0" applyAlignment="0" applyProtection="0"/>
    <xf numFmtId="250" fontId="140" fillId="0" borderId="3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50" fontId="43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244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50" fontId="15" fillId="0" borderId="0" applyNumberFormat="0" applyFill="0" applyBorder="0" applyAlignment="0" applyProtection="0"/>
    <xf numFmtId="3" fontId="43" fillId="0" borderId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141" fillId="74" borderId="0" applyNumberFormat="0" applyBorder="0" applyAlignment="0" applyProtection="0"/>
    <xf numFmtId="0" fontId="39" fillId="13" borderId="0" applyNumberFormat="0" applyBorder="0" applyAlignment="0" applyProtection="0"/>
    <xf numFmtId="250" fontId="141" fillId="74" borderId="0" applyNumberFormat="0" applyBorder="0" applyAlignment="0" applyProtection="0"/>
    <xf numFmtId="0" fontId="39" fillId="13" borderId="0" applyNumberFormat="0" applyBorder="0" applyAlignment="0" applyProtection="0"/>
    <xf numFmtId="250" fontId="142" fillId="74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0" fontId="13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221" fontId="10" fillId="0" borderId="0"/>
    <xf numFmtId="221" fontId="10" fillId="0" borderId="0"/>
    <xf numFmtId="221" fontId="10" fillId="0" borderId="0"/>
    <xf numFmtId="0" fontId="41" fillId="0" borderId="0"/>
    <xf numFmtId="0" fontId="41" fillId="0" borderId="0"/>
    <xf numFmtId="221" fontId="16" fillId="0" borderId="0"/>
    <xf numFmtId="0" fontId="41" fillId="0" borderId="0"/>
    <xf numFmtId="250" fontId="71" fillId="0" borderId="0"/>
    <xf numFmtId="0" fontId="41" fillId="0" borderId="0"/>
    <xf numFmtId="250" fontId="7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0" fontId="1" fillId="0" borderId="0"/>
    <xf numFmtId="250" fontId="9" fillId="0" borderId="0"/>
    <xf numFmtId="250" fontId="2" fillId="0" borderId="0"/>
    <xf numFmtId="0" fontId="9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9" fillId="0" borderId="0"/>
    <xf numFmtId="204" fontId="9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2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9" fillId="0" borderId="0"/>
    <xf numFmtId="0" fontId="143" fillId="0" borderId="0"/>
    <xf numFmtId="0" fontId="2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0" fontId="1" fillId="0" borderId="0"/>
    <xf numFmtId="250" fontId="9" fillId="0" borderId="0"/>
    <xf numFmtId="250" fontId="117" fillId="0" borderId="0"/>
    <xf numFmtId="250" fontId="2" fillId="0" borderId="0"/>
    <xf numFmtId="25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1" fillId="0" borderId="0"/>
    <xf numFmtId="0" fontId="2" fillId="0" borderId="0"/>
    <xf numFmtId="250" fontId="81" fillId="0" borderId="0"/>
    <xf numFmtId="250" fontId="117" fillId="0" borderId="0"/>
    <xf numFmtId="250" fontId="2" fillId="0" borderId="0"/>
    <xf numFmtId="0" fontId="2" fillId="0" borderId="0"/>
    <xf numFmtId="250" fontId="58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1" fillId="0" borderId="0"/>
    <xf numFmtId="250" fontId="2" fillId="0" borderId="0"/>
    <xf numFmtId="250" fontId="9" fillId="0" borderId="0"/>
    <xf numFmtId="0" fontId="1" fillId="0" borderId="0"/>
    <xf numFmtId="0" fontId="117" fillId="0" borderId="0"/>
    <xf numFmtId="0" fontId="117" fillId="0" borderId="0"/>
    <xf numFmtId="250" fontId="2" fillId="0" borderId="0"/>
    <xf numFmtId="0" fontId="1" fillId="0" borderId="0"/>
    <xf numFmtId="250" fontId="62" fillId="0" borderId="0"/>
    <xf numFmtId="250" fontId="2" fillId="0" borderId="0" applyNumberFormat="0" applyFill="0" applyBorder="0" applyAlignment="0" applyProtection="0"/>
    <xf numFmtId="250" fontId="2" fillId="0" borderId="0"/>
    <xf numFmtId="250" fontId="58" fillId="0" borderId="0"/>
    <xf numFmtId="0" fontId="1" fillId="0" borderId="0"/>
    <xf numFmtId="250" fontId="2" fillId="0" borderId="0"/>
    <xf numFmtId="250" fontId="2" fillId="0" borderId="0"/>
    <xf numFmtId="250" fontId="58" fillId="0" borderId="0"/>
    <xf numFmtId="0" fontId="1" fillId="0" borderId="0"/>
    <xf numFmtId="250" fontId="2" fillId="0" borderId="0"/>
    <xf numFmtId="0" fontId="117" fillId="0" borderId="0"/>
    <xf numFmtId="0" fontId="1" fillId="0" borderId="0"/>
    <xf numFmtId="250" fontId="9" fillId="0" borderId="0"/>
    <xf numFmtId="250" fontId="9" fillId="0" borderId="0"/>
    <xf numFmtId="250" fontId="58" fillId="0" borderId="0"/>
    <xf numFmtId="0" fontId="1" fillId="0" borderId="0"/>
    <xf numFmtId="0" fontId="2" fillId="0" borderId="0"/>
    <xf numFmtId="250" fontId="2" fillId="0" borderId="0"/>
    <xf numFmtId="0" fontId="2" fillId="0" borderId="0"/>
    <xf numFmtId="0" fontId="9" fillId="0" borderId="0"/>
    <xf numFmtId="250" fontId="144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204" fontId="9" fillId="0" borderId="0"/>
    <xf numFmtId="250" fontId="9" fillId="0" borderId="0"/>
    <xf numFmtId="0" fontId="9" fillId="0" borderId="0"/>
    <xf numFmtId="250" fontId="2" fillId="0" borderId="0"/>
    <xf numFmtId="0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9" fillId="0" borderId="0"/>
    <xf numFmtId="204" fontId="2" fillId="0" borderId="0"/>
    <xf numFmtId="204" fontId="9" fillId="0" borderId="0"/>
    <xf numFmtId="250" fontId="1" fillId="0" borderId="0"/>
    <xf numFmtId="204" fontId="9" fillId="0" borderId="0"/>
    <xf numFmtId="250" fontId="2" fillId="0" borderId="0"/>
    <xf numFmtId="250" fontId="2" fillId="0" borderId="0"/>
    <xf numFmtId="204" fontId="9" fillId="0" borderId="0"/>
    <xf numFmtId="250" fontId="145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2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250" fontId="9" fillId="0" borderId="0"/>
    <xf numFmtId="0" fontId="9" fillId="0" borderId="0"/>
    <xf numFmtId="250" fontId="2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3" fillId="0" borderId="0"/>
    <xf numFmtId="0" fontId="2" fillId="0" borderId="0"/>
    <xf numFmtId="0" fontId="1" fillId="0" borderId="0"/>
    <xf numFmtId="250" fontId="2" fillId="0" borderId="0"/>
    <xf numFmtId="0" fontId="1" fillId="0" borderId="0"/>
    <xf numFmtId="250" fontId="62" fillId="0" borderId="0"/>
    <xf numFmtId="250" fontId="2" fillId="0" borderId="0"/>
    <xf numFmtId="250" fontId="62" fillId="0" borderId="0"/>
    <xf numFmtId="0" fontId="2" fillId="0" borderId="0"/>
    <xf numFmtId="0" fontId="2" fillId="0" borderId="0"/>
    <xf numFmtId="250" fontId="9" fillId="0" borderId="0"/>
    <xf numFmtId="0" fontId="2" fillId="0" borderId="0"/>
    <xf numFmtId="0" fontId="9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50" fontId="16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2" fillId="0" borderId="0"/>
    <xf numFmtId="204" fontId="9" fillId="0" borderId="0"/>
    <xf numFmtId="250" fontId="2" fillId="0" borderId="0"/>
    <xf numFmtId="0" fontId="11" fillId="0" borderId="0"/>
    <xf numFmtId="250" fontId="2" fillId="0" borderId="0"/>
    <xf numFmtId="0" fontId="10" fillId="0" borderId="0"/>
    <xf numFmtId="0" fontId="11" fillId="0" borderId="0" applyBorder="0"/>
    <xf numFmtId="204" fontId="9" fillId="0" borderId="0"/>
    <xf numFmtId="204" fontId="42" fillId="0" borderId="0"/>
    <xf numFmtId="0" fontId="9" fillId="0" borderId="0"/>
    <xf numFmtId="214" fontId="9" fillId="0" borderId="0"/>
    <xf numFmtId="0" fontId="16" fillId="0" borderId="0"/>
    <xf numFmtId="0" fontId="2" fillId="0" borderId="0"/>
    <xf numFmtId="250" fontId="2" fillId="0" borderId="0"/>
    <xf numFmtId="0" fontId="10" fillId="0" borderId="0" applyBorder="0"/>
    <xf numFmtId="0" fontId="9" fillId="0" borderId="0"/>
    <xf numFmtId="0" fontId="146" fillId="0" borderId="0"/>
    <xf numFmtId="250" fontId="2" fillId="0" borderId="0"/>
    <xf numFmtId="0" fontId="1" fillId="0" borderId="0"/>
    <xf numFmtId="204" fontId="2" fillId="0" borderId="0"/>
    <xf numFmtId="0" fontId="9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1" fillId="0" borderId="0"/>
    <xf numFmtId="0" fontId="117" fillId="0" borderId="0"/>
    <xf numFmtId="250" fontId="2" fillId="0" borderId="0"/>
    <xf numFmtId="204" fontId="42" fillId="0" borderId="0"/>
    <xf numFmtId="250" fontId="2" fillId="0" borderId="0"/>
    <xf numFmtId="204" fontId="2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2" fillId="0" borderId="0"/>
    <xf numFmtId="0" fontId="11" fillId="0" borderId="0"/>
    <xf numFmtId="250" fontId="59" fillId="0" borderId="0"/>
    <xf numFmtId="250" fontId="42" fillId="0" borderId="0"/>
    <xf numFmtId="0" fontId="10" fillId="0" borderId="0"/>
    <xf numFmtId="250" fontId="59" fillId="0" borderId="0"/>
    <xf numFmtId="0" fontId="2" fillId="0" borderId="0"/>
    <xf numFmtId="250" fontId="62" fillId="0" borderId="0"/>
    <xf numFmtId="0" fontId="116" fillId="0" borderId="0"/>
    <xf numFmtId="250" fontId="2" fillId="0" borderId="0"/>
    <xf numFmtId="0" fontId="116" fillId="0" borderId="0"/>
    <xf numFmtId="250" fontId="2" fillId="0" borderId="0"/>
    <xf numFmtId="0" fontId="116" fillId="0" borderId="0"/>
    <xf numFmtId="250" fontId="82" fillId="0" borderId="0"/>
    <xf numFmtId="0" fontId="9" fillId="0" borderId="0"/>
    <xf numFmtId="250" fontId="2" fillId="0" borderId="0"/>
    <xf numFmtId="0" fontId="116" fillId="0" borderId="0"/>
    <xf numFmtId="250" fontId="9" fillId="0" borderId="0"/>
    <xf numFmtId="0" fontId="116" fillId="0" borderId="0"/>
    <xf numFmtId="250" fontId="117" fillId="0" borderId="0"/>
    <xf numFmtId="0" fontId="117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250" fontId="2" fillId="0" borderId="0" applyNumberFormat="0" applyFill="0" applyBorder="0" applyAlignment="0" applyProtection="0"/>
    <xf numFmtId="250" fontId="2" fillId="0" borderId="0"/>
    <xf numFmtId="250" fontId="116" fillId="0" borderId="0"/>
    <xf numFmtId="250" fontId="2" fillId="0" borderId="0"/>
    <xf numFmtId="204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04" fontId="43" fillId="0" borderId="0"/>
    <xf numFmtId="204" fontId="9" fillId="0" borderId="0"/>
    <xf numFmtId="250" fontId="2" fillId="0" borderId="0"/>
    <xf numFmtId="0" fontId="2" fillId="0" borderId="0"/>
    <xf numFmtId="250" fontId="2" fillId="0" borderId="0"/>
    <xf numFmtId="250" fontId="9" fillId="0" borderId="0"/>
    <xf numFmtId="204" fontId="9" fillId="0" borderId="0"/>
    <xf numFmtId="250" fontId="2" fillId="0" borderId="0"/>
    <xf numFmtId="204" fontId="9" fillId="0" borderId="0"/>
    <xf numFmtId="250" fontId="58" fillId="0" borderId="0"/>
    <xf numFmtId="204" fontId="9" fillId="0" borderId="0"/>
    <xf numFmtId="250" fontId="117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250" fontId="9" fillId="0" borderId="0"/>
    <xf numFmtId="0" fontId="9" fillId="0" borderId="0"/>
    <xf numFmtId="250" fontId="117" fillId="0" borderId="0"/>
    <xf numFmtId="0" fontId="9" fillId="0" borderId="0"/>
    <xf numFmtId="250" fontId="9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50" fontId="9" fillId="0" borderId="0"/>
    <xf numFmtId="250" fontId="116" fillId="0" borderId="0"/>
    <xf numFmtId="250" fontId="2" fillId="0" borderId="0"/>
    <xf numFmtId="250" fontId="117" fillId="0" borderId="0"/>
    <xf numFmtId="250" fontId="117" fillId="0" borderId="0"/>
    <xf numFmtId="250" fontId="117" fillId="0" borderId="0"/>
    <xf numFmtId="250" fontId="2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4" fontId="9" fillId="0" borderId="0"/>
    <xf numFmtId="250" fontId="9" fillId="0" borderId="0"/>
    <xf numFmtId="250" fontId="9" fillId="0" borderId="0"/>
    <xf numFmtId="25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6" fillId="0" borderId="0"/>
    <xf numFmtId="250" fontId="117" fillId="0" borderId="0"/>
    <xf numFmtId="250" fontId="9" fillId="0" borderId="0"/>
    <xf numFmtId="250" fontId="117" fillId="0" borderId="0"/>
    <xf numFmtId="25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2" fillId="0" borderId="0"/>
    <xf numFmtId="0" fontId="117" fillId="0" borderId="0"/>
    <xf numFmtId="0" fontId="117" fillId="0" borderId="0"/>
    <xf numFmtId="0" fontId="9" fillId="0" borderId="0"/>
    <xf numFmtId="0" fontId="16" fillId="0" borderId="0"/>
    <xf numFmtId="250" fontId="43" fillId="0" borderId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0" fontId="9" fillId="7" borderId="14" applyNumberFormat="0" applyFont="0" applyAlignment="0" applyProtection="0"/>
    <xf numFmtId="250" fontId="2" fillId="7" borderId="1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38" fontId="43" fillId="0" borderId="0" applyFill="0" applyBorder="0" applyAlignment="0" applyProtection="0"/>
    <xf numFmtId="215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0" fontId="45" fillId="11" borderId="15" applyNumberFormat="0" applyAlignment="0" applyProtection="0"/>
    <xf numFmtId="250" fontId="45" fillId="32" borderId="15" applyNumberFormat="0" applyAlignment="0" applyProtection="0"/>
    <xf numFmtId="0" fontId="45" fillId="11" borderId="15" applyNumberFormat="0" applyAlignment="0" applyProtection="0"/>
    <xf numFmtId="250" fontId="45" fillId="11" borderId="15" applyNumberFormat="0" applyAlignment="0" applyProtection="0"/>
    <xf numFmtId="0" fontId="45" fillId="11" borderId="15" applyNumberFormat="0" applyAlignment="0" applyProtection="0"/>
    <xf numFmtId="250" fontId="147" fillId="70" borderId="35" applyNumberFormat="0" applyAlignment="0" applyProtection="0"/>
    <xf numFmtId="0" fontId="45" fillId="11" borderId="15" applyNumberFormat="0" applyAlignment="0" applyProtection="0"/>
    <xf numFmtId="250" fontId="147" fillId="70" borderId="35" applyNumberFormat="0" applyAlignment="0" applyProtection="0"/>
    <xf numFmtId="0" fontId="45" fillId="11" borderId="15" applyNumberFormat="0" applyAlignment="0" applyProtection="0"/>
    <xf numFmtId="250" fontId="148" fillId="70" borderId="3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41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16" applyNumberFormat="0" applyBorder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2" fillId="0" borderId="3" applyNumberFormat="0" applyFont="0"/>
    <xf numFmtId="250" fontId="2" fillId="0" borderId="3" applyNumberFormat="0" applyFont="0"/>
    <xf numFmtId="37" fontId="14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230" fontId="72" fillId="0" borderId="0" applyNumberFormat="0" applyFill="0" applyBorder="0" applyAlignment="0" applyProtection="0">
      <alignment horizontal="left"/>
    </xf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50" fontId="2" fillId="0" borderId="3" applyNumberFormat="0"/>
    <xf numFmtId="250" fontId="2" fillId="0" borderId="3" applyNumberFormat="0"/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50" fontId="94" fillId="0" borderId="18"/>
    <xf numFmtId="250" fontId="95" fillId="0" borderId="0" applyNumberFormat="0" applyFill="0" applyBorder="0" applyAlignment="0" applyProtection="0"/>
    <xf numFmtId="250" fontId="96" fillId="19" borderId="0" applyNumberFormat="0" applyBorder="0" applyAlignment="0" applyProtection="0"/>
    <xf numFmtId="250" fontId="2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2" fillId="7" borderId="0" applyNumberFormat="0" applyAlignment="0" applyProtection="0"/>
    <xf numFmtId="3" fontId="2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2" fillId="7" borderId="0" applyNumberFormat="0" applyBorder="0" applyAlignment="0" applyProtection="0"/>
    <xf numFmtId="3" fontId="2" fillId="0" borderId="0" applyNumberFormat="0" applyFont="0" applyFill="0" applyBorder="0" applyAlignment="0" applyProtection="0"/>
    <xf numFmtId="250" fontId="2" fillId="15" borderId="0" applyNumberFormat="0" applyBorder="0" applyAlignment="0" applyProtection="0"/>
    <xf numFmtId="250" fontId="96" fillId="1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6" fillId="5" borderId="0" applyNumberFormat="0" applyBorder="0" applyAlignment="0" applyProtection="0"/>
    <xf numFmtId="3" fontId="96" fillId="5" borderId="0" applyNumberFormat="0" applyBorder="0" applyAlignment="0" applyProtection="0"/>
    <xf numFmtId="250" fontId="2" fillId="0" borderId="0" applyFont="0" applyFill="0" applyBorder="0" applyAlignment="0" applyProtection="0"/>
    <xf numFmtId="3" fontId="2" fillId="11" borderId="0" applyFont="0" applyBorder="0" applyAlignment="0" applyProtection="0"/>
    <xf numFmtId="250" fontId="2" fillId="5" borderId="0" applyNumberFormat="0" applyFont="0" applyBorder="0" applyAlignment="0" applyProtection="0"/>
    <xf numFmtId="4" fontId="2" fillId="11" borderId="0" applyFont="0" applyBorder="0" applyAlignment="0" applyProtection="0"/>
    <xf numFmtId="250" fontId="2" fillId="43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13" fillId="0" borderId="0"/>
    <xf numFmtId="250" fontId="44" fillId="0" borderId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61" fillId="0" borderId="0" applyNumberFormat="0" applyFont="0" applyBorder="0"/>
    <xf numFmtId="250" fontId="97" fillId="0" borderId="19"/>
    <xf numFmtId="40" fontId="73" fillId="0" borderId="0" applyBorder="0">
      <alignment horizontal="right"/>
    </xf>
    <xf numFmtId="3" fontId="43" fillId="0" borderId="0"/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49" fontId="46" fillId="0" borderId="0" applyFill="0" applyBorder="0" applyAlignment="0"/>
    <xf numFmtId="247" fontId="2" fillId="0" borderId="0" applyFill="0" applyBorder="0" applyAlignment="0"/>
    <xf numFmtId="250" fontId="2" fillId="0" borderId="0" applyFill="0" applyBorder="0" applyAlignment="0"/>
    <xf numFmtId="40" fontId="98" fillId="0" borderId="0"/>
    <xf numFmtId="250" fontId="99" fillId="44" borderId="3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0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0" fontId="49" fillId="0" borderId="20" applyNumberFormat="0" applyFill="0" applyAlignment="0" applyProtection="0"/>
    <xf numFmtId="3" fontId="50" fillId="0" borderId="21">
      <alignment horizontal="center"/>
    </xf>
    <xf numFmtId="250" fontId="49" fillId="0" borderId="22" applyNumberFormat="0" applyFill="0" applyAlignment="0" applyProtection="0"/>
    <xf numFmtId="3" fontId="50" fillId="0" borderId="21">
      <alignment horizontal="center"/>
    </xf>
    <xf numFmtId="0" fontId="49" fillId="0" borderId="20" applyNumberFormat="0" applyFill="0" applyAlignment="0" applyProtection="0"/>
    <xf numFmtId="250" fontId="49" fillId="0" borderId="20" applyNumberFormat="0" applyFill="0" applyAlignment="0" applyProtection="0"/>
    <xf numFmtId="0" fontId="49" fillId="0" borderId="20" applyNumberFormat="0" applyFill="0" applyAlignment="0" applyProtection="0"/>
    <xf numFmtId="250" fontId="151" fillId="0" borderId="36" applyNumberFormat="0" applyFill="0" applyAlignment="0" applyProtection="0"/>
    <xf numFmtId="0" fontId="49" fillId="0" borderId="20" applyNumberFormat="0" applyFill="0" applyAlignment="0" applyProtection="0"/>
    <xf numFmtId="250" fontId="151" fillId="0" borderId="36" applyNumberFormat="0" applyFill="0" applyAlignment="0" applyProtection="0"/>
    <xf numFmtId="0" fontId="49" fillId="0" borderId="20" applyNumberFormat="0" applyFill="0" applyAlignment="0" applyProtection="0"/>
    <xf numFmtId="250" fontId="152" fillId="0" borderId="36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40" fontId="43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13" fillId="0" borderId="0"/>
    <xf numFmtId="8" fontId="101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50" fontId="102" fillId="0" borderId="23"/>
    <xf numFmtId="250" fontId="91" fillId="0" borderId="0" applyNumberFormat="0" applyFont="0" applyFill="0" applyBorder="0" applyProtection="0">
      <alignment horizontal="center" vertical="center" wrapText="1"/>
    </xf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13" fillId="0" borderId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NumberFormat="0" applyFill="0" applyBorder="0" applyAlignment="0" applyProtection="0"/>
    <xf numFmtId="216" fontId="11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17" fillId="0" borderId="0"/>
    <xf numFmtId="0" fontId="10" fillId="0" borderId="0" applyBorder="0"/>
    <xf numFmtId="250" fontId="9" fillId="0" borderId="0"/>
    <xf numFmtId="0" fontId="9" fillId="0" borderId="0"/>
    <xf numFmtId="204" fontId="9" fillId="0" borderId="0"/>
    <xf numFmtId="250" fontId="2" fillId="0" borderId="0"/>
    <xf numFmtId="204" fontId="9" fillId="0" borderId="0"/>
    <xf numFmtId="204" fontId="2" fillId="0" borderId="0"/>
    <xf numFmtId="250" fontId="2" fillId="0" borderId="0"/>
    <xf numFmtId="204" fontId="2" fillId="0" borderId="0"/>
    <xf numFmtId="250" fontId="9" fillId="0" borderId="0"/>
    <xf numFmtId="0" fontId="9" fillId="0" borderId="0"/>
    <xf numFmtId="0" fontId="11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2" fillId="0" borderId="0"/>
    <xf numFmtId="250" fontId="117" fillId="0" borderId="0"/>
    <xf numFmtId="0" fontId="11" fillId="0" borderId="0" applyBorder="0"/>
    <xf numFmtId="0" fontId="10" fillId="0" borderId="0" applyBorder="0"/>
    <xf numFmtId="0" fontId="10" fillId="0" borderId="0" applyBorder="0"/>
    <xf numFmtId="250" fontId="9" fillId="0" borderId="0"/>
    <xf numFmtId="0" fontId="2" fillId="0" borderId="0"/>
    <xf numFmtId="250" fontId="117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12" fillId="0" borderId="0"/>
    <xf numFmtId="0" fontId="9" fillId="0" borderId="0"/>
    <xf numFmtId="250" fontId="2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4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9" fontId="55" fillId="0" borderId="0" applyFont="0" applyFill="0" applyBorder="0" applyAlignment="0" applyProtection="0"/>
    <xf numFmtId="0" fontId="2" fillId="0" borderId="0"/>
    <xf numFmtId="0" fontId="54" fillId="0" borderId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41" fontId="10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48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250" fontId="2" fillId="0" borderId="0"/>
    <xf numFmtId="250" fontId="2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0" fontId="2" fillId="0" borderId="0"/>
    <xf numFmtId="0" fontId="56" fillId="0" borderId="0"/>
    <xf numFmtId="249" fontId="14" fillId="0" borderId="0" applyFont="0" applyFill="0" applyBorder="0" applyAlignment="0" applyProtection="0"/>
    <xf numFmtId="249" fontId="105" fillId="0" borderId="0" applyFont="0" applyFill="0" applyBorder="0" applyAlignment="0" applyProtection="0"/>
    <xf numFmtId="224" fontId="14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43" fontId="5" fillId="0" borderId="0" xfId="73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/>
    </xf>
    <xf numFmtId="0" fontId="5" fillId="0" borderId="0" xfId="730" applyNumberFormat="1" applyFont="1"/>
    <xf numFmtId="43" fontId="6" fillId="0" borderId="24" xfId="730" applyFont="1" applyBorder="1" applyAlignment="1">
      <alignment horizontal="right"/>
    </xf>
    <xf numFmtId="43" fontId="5" fillId="0" borderId="24" xfId="730" applyFont="1" applyBorder="1"/>
    <xf numFmtId="0" fontId="5" fillId="0" borderId="24" xfId="0" applyFont="1" applyBorder="1"/>
    <xf numFmtId="192" fontId="5" fillId="0" borderId="0" xfId="730" applyNumberFormat="1" applyFont="1"/>
    <xf numFmtId="0" fontId="6" fillId="0" borderId="25" xfId="0" applyFont="1" applyBorder="1" applyAlignment="1">
      <alignment horizontal="center"/>
    </xf>
    <xf numFmtId="0" fontId="6" fillId="0" borderId="25" xfId="0" applyFont="1" applyBorder="1"/>
    <xf numFmtId="0" fontId="6" fillId="0" borderId="24" xfId="0" applyFont="1" applyBorder="1"/>
    <xf numFmtId="190" fontId="5" fillId="0" borderId="0" xfId="0" applyNumberFormat="1" applyFont="1"/>
    <xf numFmtId="0" fontId="7" fillId="0" borderId="24" xfId="0" applyFont="1" applyBorder="1"/>
    <xf numFmtId="0" fontId="5" fillId="0" borderId="0" xfId="0" applyFont="1" applyAlignment="1">
      <alignment vertical="center"/>
    </xf>
    <xf numFmtId="0" fontId="7" fillId="0" borderId="0" xfId="0" applyFont="1"/>
    <xf numFmtId="192" fontId="5" fillId="0" borderId="0" xfId="0" applyNumberFormat="1" applyFont="1"/>
    <xf numFmtId="43" fontId="5" fillId="0" borderId="0" xfId="730" applyFont="1" applyAlignment="1">
      <alignment horizontal="center"/>
    </xf>
    <xf numFmtId="43" fontId="5" fillId="0" borderId="6" xfId="730" applyFont="1" applyBorder="1"/>
    <xf numFmtId="197" fontId="5" fillId="0" borderId="0" xfId="730" applyNumberFormat="1" applyFont="1"/>
    <xf numFmtId="0" fontId="6" fillId="0" borderId="0" xfId="0" applyFont="1" applyAlignment="1">
      <alignment horizontal="center"/>
    </xf>
    <xf numFmtId="49" fontId="6" fillId="0" borderId="0" xfId="730" applyNumberFormat="1" applyFont="1" applyAlignment="1">
      <alignment horizontal="center"/>
    </xf>
    <xf numFmtId="0" fontId="6" fillId="0" borderId="0" xfId="0" applyFont="1"/>
    <xf numFmtId="0" fontId="5" fillId="0" borderId="24" xfId="0" applyFont="1" applyBorder="1" applyAlignment="1">
      <alignment horizontal="center"/>
    </xf>
    <xf numFmtId="0" fontId="0" fillId="0" borderId="0" xfId="0" applyAlignment="1">
      <alignment horizontal="center"/>
    </xf>
    <xf numFmtId="201" fontId="5" fillId="0" borderId="0" xfId="0" applyNumberFormat="1" applyFont="1" applyAlignment="1">
      <alignment horizontal="center"/>
    </xf>
    <xf numFmtId="197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2" fillId="0" borderId="0" xfId="0" applyFont="1"/>
    <xf numFmtId="201" fontId="5" fillId="0" borderId="0" xfId="730" applyNumberFormat="1" applyFont="1" applyAlignment="1">
      <alignment horizontal="center"/>
    </xf>
    <xf numFmtId="0" fontId="5" fillId="0" borderId="0" xfId="1839" applyFont="1"/>
    <xf numFmtId="0" fontId="114" fillId="0" borderId="0" xfId="0" applyFont="1" applyAlignment="1">
      <alignment horizontal="center"/>
    </xf>
    <xf numFmtId="192" fontId="5" fillId="0" borderId="24" xfId="0" applyNumberFormat="1" applyFont="1" applyBorder="1"/>
    <xf numFmtId="0" fontId="5" fillId="0" borderId="0" xfId="1623" applyFont="1"/>
    <xf numFmtId="0" fontId="5" fillId="0" borderId="0" xfId="1624" applyFont="1"/>
    <xf numFmtId="0" fontId="5" fillId="0" borderId="0" xfId="1625" applyFont="1"/>
    <xf numFmtId="0" fontId="5" fillId="0" borderId="0" xfId="1629" applyFont="1"/>
    <xf numFmtId="0" fontId="5" fillId="0" borderId="0" xfId="1630" applyFont="1"/>
    <xf numFmtId="0" fontId="5" fillId="0" borderId="0" xfId="1631" applyFont="1"/>
    <xf numFmtId="0" fontId="5" fillId="0" borderId="0" xfId="1632" applyFont="1"/>
    <xf numFmtId="0" fontId="5" fillId="0" borderId="0" xfId="1636" applyFont="1"/>
    <xf numFmtId="0" fontId="5" fillId="0" borderId="0" xfId="1637" applyFont="1"/>
    <xf numFmtId="0" fontId="5" fillId="0" borderId="0" xfId="1638" applyFont="1"/>
    <xf numFmtId="0" fontId="5" fillId="0" borderId="0" xfId="1639" applyFont="1"/>
    <xf numFmtId="252" fontId="6" fillId="0" borderId="24" xfId="1671" applyNumberFormat="1" applyFont="1" applyBorder="1" applyAlignment="1">
      <alignment horizontal="center"/>
    </xf>
    <xf numFmtId="0" fontId="6" fillId="0" borderId="0" xfId="1671" applyFont="1" applyAlignment="1">
      <alignment horizontal="center"/>
    </xf>
    <xf numFmtId="0" fontId="6" fillId="0" borderId="24" xfId="1671" applyFont="1" applyBorder="1" applyAlignment="1">
      <alignment horizontal="center"/>
    </xf>
    <xf numFmtId="0" fontId="6" fillId="0" borderId="24" xfId="1544" applyFont="1" applyBorder="1" applyAlignment="1">
      <alignment horizontal="center"/>
    </xf>
    <xf numFmtId="0" fontId="6" fillId="0" borderId="24" xfId="0" quotePrefix="1" applyFont="1" applyBorder="1" applyAlignment="1">
      <alignment horizontal="center"/>
    </xf>
    <xf numFmtId="0" fontId="115" fillId="0" borderId="0" xfId="1840" applyFont="1"/>
    <xf numFmtId="0" fontId="114" fillId="0" borderId="0" xfId="0" applyFont="1" applyAlignment="1">
      <alignment horizontal="right"/>
    </xf>
    <xf numFmtId="43" fontId="5" fillId="0" borderId="0" xfId="730" applyFont="1" applyFill="1"/>
    <xf numFmtId="0" fontId="57" fillId="0" borderId="0" xfId="1840" applyFont="1"/>
    <xf numFmtId="43" fontId="5" fillId="0" borderId="0" xfId="730" applyFont="1" applyFill="1" applyAlignment="1">
      <alignment horizontal="center"/>
    </xf>
    <xf numFmtId="43" fontId="5" fillId="0" borderId="6" xfId="730" applyFont="1" applyFill="1" applyBorder="1"/>
    <xf numFmtId="43" fontId="5" fillId="0" borderId="25" xfId="730" applyFont="1" applyFill="1" applyBorder="1"/>
    <xf numFmtId="192" fontId="5" fillId="0" borderId="0" xfId="780" applyFont="1" applyFill="1"/>
    <xf numFmtId="43" fontId="5" fillId="0" borderId="26" xfId="730" applyFont="1" applyFill="1" applyBorder="1"/>
    <xf numFmtId="43" fontId="5" fillId="0" borderId="0" xfId="780" applyNumberFormat="1" applyFont="1" applyFill="1"/>
    <xf numFmtId="196" fontId="5" fillId="0" borderId="27" xfId="730" applyNumberFormat="1" applyFont="1" applyFill="1" applyBorder="1"/>
    <xf numFmtId="196" fontId="5" fillId="0" borderId="0" xfId="730" applyNumberFormat="1" applyFont="1" applyFill="1"/>
    <xf numFmtId="197" fontId="5" fillId="0" borderId="0" xfId="730" applyNumberFormat="1" applyFont="1" applyFill="1"/>
    <xf numFmtId="197" fontId="5" fillId="0" borderId="6" xfId="730" applyNumberFormat="1" applyFont="1" applyFill="1" applyBorder="1"/>
    <xf numFmtId="197" fontId="5" fillId="0" borderId="0" xfId="742" applyNumberFormat="1" applyFont="1" applyFill="1"/>
    <xf numFmtId="197" fontId="5" fillId="0" borderId="25" xfId="730" applyNumberFormat="1" applyFont="1" applyFill="1" applyBorder="1"/>
    <xf numFmtId="201" fontId="5" fillId="0" borderId="0" xfId="730" applyNumberFormat="1" applyFont="1" applyFill="1" applyAlignment="1">
      <alignment horizontal="center"/>
    </xf>
    <xf numFmtId="192" fontId="5" fillId="0" borderId="0" xfId="730" applyNumberFormat="1" applyFont="1" applyFill="1" applyAlignment="1">
      <alignment horizontal="center"/>
    </xf>
    <xf numFmtId="43" fontId="5" fillId="0" borderId="25" xfId="730" applyFont="1" applyFill="1" applyBorder="1" applyAlignment="1">
      <alignment horizontal="center"/>
    </xf>
    <xf numFmtId="43" fontId="5" fillId="0" borderId="0" xfId="730" applyFont="1" applyFill="1" applyBorder="1" applyAlignment="1">
      <alignment horizontal="center"/>
    </xf>
    <xf numFmtId="43" fontId="5" fillId="0" borderId="26" xfId="730" applyFont="1" applyFill="1" applyBorder="1" applyAlignment="1">
      <alignment horizontal="center"/>
    </xf>
    <xf numFmtId="43" fontId="5" fillId="0" borderId="0" xfId="730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96" fontId="5" fillId="0" borderId="0" xfId="730" applyNumberFormat="1" applyFont="1" applyFill="1" applyBorder="1"/>
    <xf numFmtId="197" fontId="5" fillId="0" borderId="26" xfId="0" applyNumberFormat="1" applyFont="1" applyBorder="1"/>
    <xf numFmtId="197" fontId="5" fillId="0" borderId="0" xfId="0" applyNumberFormat="1" applyFont="1"/>
    <xf numFmtId="0" fontId="5" fillId="76" borderId="0" xfId="0" applyFont="1" applyFill="1"/>
    <xf numFmtId="192" fontId="5" fillId="0" borderId="6" xfId="0" applyNumberFormat="1" applyFont="1" applyBorder="1"/>
    <xf numFmtId="0" fontId="5" fillId="0" borderId="0" xfId="1718" applyFont="1"/>
    <xf numFmtId="0" fontId="5" fillId="0" borderId="0" xfId="730" applyNumberFormat="1" applyFont="1" applyFill="1"/>
    <xf numFmtId="43" fontId="5" fillId="0" borderId="24" xfId="730" applyFont="1" applyFill="1" applyBorder="1"/>
    <xf numFmtId="43" fontId="6" fillId="0" borderId="24" xfId="730" applyFont="1" applyFill="1" applyBorder="1" applyAlignment="1">
      <alignment horizontal="right"/>
    </xf>
    <xf numFmtId="49" fontId="6" fillId="0" borderId="0" xfId="730" applyNumberFormat="1" applyFont="1" applyFill="1" applyAlignment="1">
      <alignment horizontal="center"/>
    </xf>
    <xf numFmtId="0" fontId="5" fillId="0" borderId="0" xfId="1719" applyFont="1"/>
    <xf numFmtId="199" fontId="5" fillId="0" borderId="0" xfId="0" applyNumberFormat="1" applyFont="1"/>
    <xf numFmtId="199" fontId="5" fillId="0" borderId="0" xfId="730" applyNumberFormat="1" applyFont="1" applyFill="1"/>
    <xf numFmtId="0" fontId="5" fillId="0" borderId="0" xfId="1728" applyFont="1"/>
    <xf numFmtId="199" fontId="5" fillId="0" borderId="6" xfId="0" applyNumberFormat="1" applyFont="1" applyBorder="1"/>
    <xf numFmtId="0" fontId="5" fillId="0" borderId="0" xfId="1729" applyFont="1"/>
    <xf numFmtId="0" fontId="5" fillId="0" borderId="0" xfId="1732" applyFont="1"/>
    <xf numFmtId="0" fontId="5" fillId="0" borderId="0" xfId="1731" applyFont="1"/>
    <xf numFmtId="0" fontId="5" fillId="0" borderId="0" xfId="1733" applyFont="1"/>
    <xf numFmtId="0" fontId="5" fillId="0" borderId="0" xfId="1734" applyFont="1"/>
    <xf numFmtId="0" fontId="5" fillId="0" borderId="0" xfId="1525" applyFont="1"/>
    <xf numFmtId="199" fontId="5" fillId="0" borderId="26" xfId="0" applyNumberFormat="1" applyFont="1" applyBorder="1"/>
    <xf numFmtId="201" fontId="5" fillId="0" borderId="0" xfId="0" applyNumberFormat="1" applyFont="1"/>
    <xf numFmtId="192" fontId="5" fillId="0" borderId="25" xfId="0" applyNumberFormat="1" applyFont="1" applyBorder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</cellXfs>
  <cellStyles count="2403">
    <cellStyle name="%rev" xfId="1" xr:uid="{00000000-0005-0000-0000-000026000000}"/>
    <cellStyle name="??" xfId="2" xr:uid="{00000000-0005-0000-0000-00001B000000}"/>
    <cellStyle name="?? [0.00]_ADMAG" xfId="3" xr:uid="{00000000-0005-0000-0000-00001C000000}"/>
    <cellStyle name="???? [0.00]_ADMAG" xfId="4" xr:uid="{00000000-0005-0000-0000-00001E000000}"/>
    <cellStyle name="????_ADMAG" xfId="5" xr:uid="{00000000-0005-0000-0000-00001F000000}"/>
    <cellStyle name="??_ADMAG" xfId="6" xr:uid="{00000000-0005-0000-0000-00001D000000}"/>
    <cellStyle name="^6A_x0001_" xfId="7" xr:uid="{00000000-0005-0000-0000-00002A000000}"/>
    <cellStyle name="_1" xfId="8" xr:uid="{00000000-0005-0000-0000-000000000000}"/>
    <cellStyle name="_AWP_MR.Pool_Q4'08_PC  by  CP" xfId="9" xr:uid="{00000000-0005-0000-0000-000001000000}"/>
    <cellStyle name="_AWP_MR.Pool_Q4'08_PC  by  CP 2" xfId="10" xr:uid="{00000000-0005-0000-0000-000002000000}"/>
    <cellStyle name="_cfoutlk" xfId="11" xr:uid="{00000000-0005-0000-0000-000003000000}"/>
    <cellStyle name="_cfoutlk_Leasing_PGL_2009" xfId="12" xr:uid="{00000000-0005-0000-0000-000004000000}"/>
    <cellStyle name="_Channel Table_1_Module1_guyan" xfId="13" xr:uid="{00000000-0005-0000-0000-000005000000}"/>
    <cellStyle name="_Channel Table_1_Module1_guyan_Leasing_PGL_2009" xfId="14" xr:uid="{00000000-0005-0000-0000-000006000000}"/>
    <cellStyle name="_CPC_WP_Q1'52 " xfId="15" xr:uid="{00000000-0005-0000-0000-000007000000}"/>
    <cellStyle name="_example inventory" xfId="16" xr:uid="{00000000-0005-0000-0000-000008000000}"/>
    <cellStyle name="_guyan" xfId="17" xr:uid="{00000000-0005-0000-0000-000009000000}"/>
    <cellStyle name="_guyan_Leasing_PGL_2009" xfId="18" xr:uid="{00000000-0005-0000-0000-00000A000000}"/>
    <cellStyle name="_I_CVT_BF" xfId="19" xr:uid="{00000000-0005-0000-0000-00000B000000}"/>
    <cellStyle name="_Lead Provical Q2'08_LC" xfId="20" xr:uid="{00000000-0005-0000-0000-00000C000000}"/>
    <cellStyle name="_Lead RENA_07 = Non" xfId="21" xr:uid="{00000000-0005-0000-0000-00000D000000}"/>
    <cellStyle name="_Lead_NH Siam 2007_update_neng" xfId="22" xr:uid="{00000000-0005-0000-0000-00000E000000}"/>
    <cellStyle name="_Salaries-99 (B)" xfId="23" xr:uid="{00000000-0005-0000-0000-00000F000000}"/>
    <cellStyle name="_Salaries-99 (B)_1" xfId="24" xr:uid="{00000000-0005-0000-0000-000010000000}"/>
    <cellStyle name="_Salaries-99 (B)_1_ETG_Leasing 2007" xfId="25" xr:uid="{00000000-0005-0000-0000-000011000000}"/>
    <cellStyle name="_Salaries-99 (B)_1_ETG_Lotus projected depre 8 y" xfId="26" xr:uid="{00000000-0005-0000-0000-000012000000}"/>
    <cellStyle name="_Salaries-99 (B)_1_Leasing_PGL_2009" xfId="27" xr:uid="{00000000-0005-0000-0000-000013000000}"/>
    <cellStyle name="_Salaries-99 (B)_1_PGL_Leasing_2008" xfId="28" xr:uid="{00000000-0005-0000-0000-000014000000}"/>
    <cellStyle name="_Salaries-99 (B)_2" xfId="29" xr:uid="{00000000-0005-0000-0000-000015000000}"/>
    <cellStyle name="_Salaries-99 (B)_2_ETG_Leasing 2007" xfId="30" xr:uid="{00000000-0005-0000-0000-000016000000}"/>
    <cellStyle name="_Salaries-99 (B)_2_ETG_Lotus projected depre 8 y" xfId="31" xr:uid="{00000000-0005-0000-0000-000017000000}"/>
    <cellStyle name="_Salaries-99 (B)_2_Leasing_PGL_2009" xfId="32" xr:uid="{00000000-0005-0000-0000-000018000000}"/>
    <cellStyle name="_Salaries-99 (B)_2_PGL_Leasing_2008" xfId="33" xr:uid="{00000000-0005-0000-0000-000019000000}"/>
    <cellStyle name="_TSS_Detailค่าเผื่อหนี้สงสัยจะสูญ" xfId="34" xr:uid="{00000000-0005-0000-0000-00001A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B000000}"/>
    <cellStyle name="¤d¤À¦E0]_laroux" xfId="40" xr:uid="{00000000-0005-0000-0000-00002C000000}"/>
    <cellStyle name="¤d¤À¦Elaroux" xfId="41" xr:uid="{00000000-0005-0000-0000-00002D000000}"/>
    <cellStyle name="•W?_TMCA Spreadsheet(body)" xfId="42" xr:uid="{00000000-0005-0000-0000-000028000000}"/>
    <cellStyle name="•W€_4m stock" xfId="43" xr:uid="{00000000-0005-0000-0000-000029000000}"/>
    <cellStyle name="•W_Fem.Pro" xfId="44" xr:uid="{00000000-0005-0000-0000-000027000000}"/>
    <cellStyle name="…ๆุ่ [0.00]_guyan" xfId="45" xr:uid="{00000000-0005-0000-0000-000020000000}"/>
    <cellStyle name="…ๆุ่_guyan" xfId="46" xr:uid="{00000000-0005-0000-0000-000021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3" xfId="113" xr:uid="{00000000-0005-0000-0000-000070000000}"/>
    <cellStyle name="20% - Accent1 2 3 2" xfId="114" xr:uid="{00000000-0005-0000-0000-000071000000}"/>
    <cellStyle name="20% - Accent1 2 4" xfId="115" xr:uid="{00000000-0005-0000-0000-000072000000}"/>
    <cellStyle name="20% - Accent1 2 4 2" xfId="116" xr:uid="{00000000-0005-0000-0000-000073000000}"/>
    <cellStyle name="20% - Accent1 2 5" xfId="117" xr:uid="{00000000-0005-0000-0000-000074000000}"/>
    <cellStyle name="20% - Accent1 2 6" xfId="118" xr:uid="{00000000-0005-0000-0000-000075000000}"/>
    <cellStyle name="20% - Accent1 3" xfId="119" xr:uid="{00000000-0005-0000-0000-000076000000}"/>
    <cellStyle name="20% - Accent1 3 2" xfId="120" xr:uid="{00000000-0005-0000-0000-000077000000}"/>
    <cellStyle name="20% - Accent1 3 3" xfId="121" xr:uid="{00000000-0005-0000-0000-000078000000}"/>
    <cellStyle name="20% - Accent1 4" xfId="122" xr:uid="{00000000-0005-0000-0000-000079000000}"/>
    <cellStyle name="20% - Accent1 4 2" xfId="123" xr:uid="{00000000-0005-0000-0000-00007A000000}"/>
    <cellStyle name="20% - Accent1 5" xfId="124" xr:uid="{00000000-0005-0000-0000-00007B000000}"/>
    <cellStyle name="20% - Accent1 5 2" xfId="125" xr:uid="{00000000-0005-0000-0000-00007C000000}"/>
    <cellStyle name="20% - Accent1 6" xfId="126" xr:uid="{00000000-0005-0000-0000-00007D000000}"/>
    <cellStyle name="20% - Accent1 6 2" xfId="127" xr:uid="{00000000-0005-0000-0000-00007E000000}"/>
    <cellStyle name="20% - Accent1 7" xfId="128" xr:uid="{00000000-0005-0000-0000-00007F000000}"/>
    <cellStyle name="20% - Accent1 8" xfId="129" xr:uid="{00000000-0005-0000-0000-000080000000}"/>
    <cellStyle name="20% - Accent1 9" xfId="130" xr:uid="{00000000-0005-0000-0000-000081000000}"/>
    <cellStyle name="20% - Accent2 10" xfId="131" xr:uid="{00000000-0005-0000-0000-000082000000}"/>
    <cellStyle name="20% - Accent2 11" xfId="132" xr:uid="{00000000-0005-0000-0000-000083000000}"/>
    <cellStyle name="20% - Accent2 12" xfId="133" xr:uid="{00000000-0005-0000-0000-000084000000}"/>
    <cellStyle name="20% - Accent2 13" xfId="134" xr:uid="{00000000-0005-0000-0000-000085000000}"/>
    <cellStyle name="20% - Accent2 14" xfId="135" xr:uid="{00000000-0005-0000-0000-000086000000}"/>
    <cellStyle name="20% - Accent2 2" xfId="136" xr:uid="{00000000-0005-0000-0000-000087000000}"/>
    <cellStyle name="20% - Accent2 2 2" xfId="137" xr:uid="{00000000-0005-0000-0000-000088000000}"/>
    <cellStyle name="20% - Accent2 2 2 2" xfId="138" xr:uid="{00000000-0005-0000-0000-000089000000}"/>
    <cellStyle name="20% - Accent2 2 3" xfId="139" xr:uid="{00000000-0005-0000-0000-00008A000000}"/>
    <cellStyle name="20% - Accent2 2 3 2" xfId="140" xr:uid="{00000000-0005-0000-0000-00008B000000}"/>
    <cellStyle name="20% - Accent2 2 4" xfId="141" xr:uid="{00000000-0005-0000-0000-00008C000000}"/>
    <cellStyle name="20% - Accent2 2 4 2" xfId="142" xr:uid="{00000000-0005-0000-0000-00008D000000}"/>
    <cellStyle name="20% - Accent2 2 5" xfId="143" xr:uid="{00000000-0005-0000-0000-00008E000000}"/>
    <cellStyle name="20% - Accent2 2 6" xfId="144" xr:uid="{00000000-0005-0000-0000-00008F000000}"/>
    <cellStyle name="20% - Accent2 3" xfId="145" xr:uid="{00000000-0005-0000-0000-000090000000}"/>
    <cellStyle name="20% - Accent2 3 2" xfId="146" xr:uid="{00000000-0005-0000-0000-000091000000}"/>
    <cellStyle name="20% - Accent2 3 3" xfId="147" xr:uid="{00000000-0005-0000-0000-000092000000}"/>
    <cellStyle name="20% - Accent2 4" xfId="148" xr:uid="{00000000-0005-0000-0000-000093000000}"/>
    <cellStyle name="20% - Accent2 4 2" xfId="149" xr:uid="{00000000-0005-0000-0000-000094000000}"/>
    <cellStyle name="20% - Accent2 5" xfId="150" xr:uid="{00000000-0005-0000-0000-000095000000}"/>
    <cellStyle name="20% - Accent2 5 2" xfId="151" xr:uid="{00000000-0005-0000-0000-000096000000}"/>
    <cellStyle name="20% - Accent2 6" xfId="152" xr:uid="{00000000-0005-0000-0000-000097000000}"/>
    <cellStyle name="20% - Accent2 6 2" xfId="153" xr:uid="{00000000-0005-0000-0000-000098000000}"/>
    <cellStyle name="20% - Accent2 7" xfId="154" xr:uid="{00000000-0005-0000-0000-000099000000}"/>
    <cellStyle name="20% - Accent2 8" xfId="155" xr:uid="{00000000-0005-0000-0000-00009A000000}"/>
    <cellStyle name="20% - Accent2 9" xfId="156" xr:uid="{00000000-0005-0000-0000-00009B000000}"/>
    <cellStyle name="20% - Accent3 10" xfId="157" xr:uid="{00000000-0005-0000-0000-00009C000000}"/>
    <cellStyle name="20% - Accent3 11" xfId="158" xr:uid="{00000000-0005-0000-0000-00009D000000}"/>
    <cellStyle name="20% - Accent3 12" xfId="159" xr:uid="{00000000-0005-0000-0000-00009E000000}"/>
    <cellStyle name="20% - Accent3 13" xfId="160" xr:uid="{00000000-0005-0000-0000-00009F000000}"/>
    <cellStyle name="20% - Accent3 14" xfId="161" xr:uid="{00000000-0005-0000-0000-0000A0000000}"/>
    <cellStyle name="20% - Accent3 2" xfId="162" xr:uid="{00000000-0005-0000-0000-0000A1000000}"/>
    <cellStyle name="20% - Accent3 2 2" xfId="163" xr:uid="{00000000-0005-0000-0000-0000A2000000}"/>
    <cellStyle name="20% - Accent3 2 2 2" xfId="164" xr:uid="{00000000-0005-0000-0000-0000A3000000}"/>
    <cellStyle name="20% - Accent3 2 3" xfId="165" xr:uid="{00000000-0005-0000-0000-0000A4000000}"/>
    <cellStyle name="20% - Accent3 2 3 2" xfId="166" xr:uid="{00000000-0005-0000-0000-0000A5000000}"/>
    <cellStyle name="20% - Accent3 2 4" xfId="167" xr:uid="{00000000-0005-0000-0000-0000A6000000}"/>
    <cellStyle name="20% - Accent3 2 4 2" xfId="168" xr:uid="{00000000-0005-0000-0000-0000A7000000}"/>
    <cellStyle name="20% - Accent3 2 5" xfId="169" xr:uid="{00000000-0005-0000-0000-0000A8000000}"/>
    <cellStyle name="20% - Accent3 2 6" xfId="170" xr:uid="{00000000-0005-0000-0000-0000A9000000}"/>
    <cellStyle name="20% - Accent3 3" xfId="171" xr:uid="{00000000-0005-0000-0000-0000AA000000}"/>
    <cellStyle name="20% - Accent3 3 2" xfId="172" xr:uid="{00000000-0005-0000-0000-0000AB000000}"/>
    <cellStyle name="20% - Accent3 3 3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8" xfId="181" xr:uid="{00000000-0005-0000-0000-0000B4000000}"/>
    <cellStyle name="20% - Accent3 9" xfId="182" xr:uid="{00000000-0005-0000-0000-0000B5000000}"/>
    <cellStyle name="20% - Accent4 10" xfId="183" xr:uid="{00000000-0005-0000-0000-0000B6000000}"/>
    <cellStyle name="20% - Accent4 11" xfId="184" xr:uid="{00000000-0005-0000-0000-0000B7000000}"/>
    <cellStyle name="20% - Accent4 12" xfId="185" xr:uid="{00000000-0005-0000-0000-0000B8000000}"/>
    <cellStyle name="20% - Accent4 13" xfId="186" xr:uid="{00000000-0005-0000-0000-0000B9000000}"/>
    <cellStyle name="20% - Accent4 14" xfId="187" xr:uid="{00000000-0005-0000-0000-0000BA000000}"/>
    <cellStyle name="20% - Accent4 2" xfId="188" xr:uid="{00000000-0005-0000-0000-0000BB000000}"/>
    <cellStyle name="20% - Accent4 2 2" xfId="189" xr:uid="{00000000-0005-0000-0000-0000BC000000}"/>
    <cellStyle name="20% - Accent4 2 2 2" xfId="190" xr:uid="{00000000-0005-0000-0000-0000BD000000}"/>
    <cellStyle name="20% - Accent4 2 3" xfId="191" xr:uid="{00000000-0005-0000-0000-0000BE000000}"/>
    <cellStyle name="20% - Accent4 2 3 2" xfId="192" xr:uid="{00000000-0005-0000-0000-0000BF000000}"/>
    <cellStyle name="20% - Accent4 2 4" xfId="193" xr:uid="{00000000-0005-0000-0000-0000C0000000}"/>
    <cellStyle name="20% - Accent4 2 4 2" xfId="194" xr:uid="{00000000-0005-0000-0000-0000C1000000}"/>
    <cellStyle name="20% - Accent4 2 5" xfId="195" xr:uid="{00000000-0005-0000-0000-0000C2000000}"/>
    <cellStyle name="20% - Accent4 2 6" xfId="196" xr:uid="{00000000-0005-0000-0000-0000C3000000}"/>
    <cellStyle name="20% - Accent4 3" xfId="197" xr:uid="{00000000-0005-0000-0000-0000C4000000}"/>
    <cellStyle name="20% - Accent4 3 2" xfId="198" xr:uid="{00000000-0005-0000-0000-0000C5000000}"/>
    <cellStyle name="20% - Accent4 3 3" xfId="199" xr:uid="{00000000-0005-0000-0000-0000C6000000}"/>
    <cellStyle name="20% - Accent4 4" xfId="200" xr:uid="{00000000-0005-0000-0000-0000C7000000}"/>
    <cellStyle name="20% - Accent4 4 2" xfId="201" xr:uid="{00000000-0005-0000-0000-0000C8000000}"/>
    <cellStyle name="20% - Accent4 5" xfId="202" xr:uid="{00000000-0005-0000-0000-0000C9000000}"/>
    <cellStyle name="20% - Accent4 5 2" xfId="203" xr:uid="{00000000-0005-0000-0000-0000CA000000}"/>
    <cellStyle name="20% - Accent4 6" xfId="204" xr:uid="{00000000-0005-0000-0000-0000CB000000}"/>
    <cellStyle name="20% - Accent4 6 2" xfId="205" xr:uid="{00000000-0005-0000-0000-0000CC000000}"/>
    <cellStyle name="20% - Accent4 7" xfId="206" xr:uid="{00000000-0005-0000-0000-0000CD000000}"/>
    <cellStyle name="20% - Accent4 8" xfId="207" xr:uid="{00000000-0005-0000-0000-0000CE000000}"/>
    <cellStyle name="20% - Accent4 9" xfId="208" xr:uid="{00000000-0005-0000-0000-0000CF000000}"/>
    <cellStyle name="20% - Accent5 10" xfId="209" xr:uid="{00000000-0005-0000-0000-0000D0000000}"/>
    <cellStyle name="20% - Accent5 11" xfId="210" xr:uid="{00000000-0005-0000-0000-0000D1000000}"/>
    <cellStyle name="20% - Accent5 12" xfId="211" xr:uid="{00000000-0005-0000-0000-0000D2000000}"/>
    <cellStyle name="20% - Accent5 13" xfId="212" xr:uid="{00000000-0005-0000-0000-0000D3000000}"/>
    <cellStyle name="20% - Accent5 14" xfId="213" xr:uid="{00000000-0005-0000-0000-0000D4000000}"/>
    <cellStyle name="20% - Accent5 2" xfId="214" xr:uid="{00000000-0005-0000-0000-0000D5000000}"/>
    <cellStyle name="20% - Accent5 2 2" xfId="215" xr:uid="{00000000-0005-0000-0000-0000D6000000}"/>
    <cellStyle name="20% - Accent5 2 2 2" xfId="216" xr:uid="{00000000-0005-0000-0000-0000D7000000}"/>
    <cellStyle name="20% - Accent5 2 3" xfId="217" xr:uid="{00000000-0005-0000-0000-0000D8000000}"/>
    <cellStyle name="20% - Accent5 2 3 2" xfId="218" xr:uid="{00000000-0005-0000-0000-0000D9000000}"/>
    <cellStyle name="20% - Accent5 2 4" xfId="219" xr:uid="{00000000-0005-0000-0000-0000DA000000}"/>
    <cellStyle name="20% - Accent5 2 4 2" xfId="220" xr:uid="{00000000-0005-0000-0000-0000DB000000}"/>
    <cellStyle name="20% - Accent5 2 5" xfId="221" xr:uid="{00000000-0005-0000-0000-0000DC000000}"/>
    <cellStyle name="20% - Accent5 2 6" xfId="222" xr:uid="{00000000-0005-0000-0000-0000DD000000}"/>
    <cellStyle name="20% - Accent5 3" xfId="223" xr:uid="{00000000-0005-0000-0000-0000DE000000}"/>
    <cellStyle name="20% - Accent5 3 2" xfId="224" xr:uid="{00000000-0005-0000-0000-0000DF000000}"/>
    <cellStyle name="20% - Accent5 3 3" xfId="225" xr:uid="{00000000-0005-0000-0000-0000E0000000}"/>
    <cellStyle name="20% - Accent5 4" xfId="226" xr:uid="{00000000-0005-0000-0000-0000E1000000}"/>
    <cellStyle name="20% - Accent5 4 2" xfId="227" xr:uid="{00000000-0005-0000-0000-0000E2000000}"/>
    <cellStyle name="20% - Accent5 5" xfId="228" xr:uid="{00000000-0005-0000-0000-0000E3000000}"/>
    <cellStyle name="20% - Accent5 5 2" xfId="229" xr:uid="{00000000-0005-0000-0000-0000E4000000}"/>
    <cellStyle name="20% - Accent5 6" xfId="230" xr:uid="{00000000-0005-0000-0000-0000E5000000}"/>
    <cellStyle name="20% - Accent5 6 2" xfId="231" xr:uid="{00000000-0005-0000-0000-0000E6000000}"/>
    <cellStyle name="20% - Accent5 7" xfId="232" xr:uid="{00000000-0005-0000-0000-0000E7000000}"/>
    <cellStyle name="20% - Accent5 8" xfId="233" xr:uid="{00000000-0005-0000-0000-0000E8000000}"/>
    <cellStyle name="20% - Accent5 9" xfId="234" xr:uid="{00000000-0005-0000-0000-0000E9000000}"/>
    <cellStyle name="20% - Accent6 10" xfId="235" xr:uid="{00000000-0005-0000-0000-0000EA000000}"/>
    <cellStyle name="20% - Accent6 11" xfId="236" xr:uid="{00000000-0005-0000-0000-0000EB000000}"/>
    <cellStyle name="20% - Accent6 12" xfId="237" xr:uid="{00000000-0005-0000-0000-0000EC000000}"/>
    <cellStyle name="20% - Accent6 13" xfId="238" xr:uid="{00000000-0005-0000-0000-0000ED000000}"/>
    <cellStyle name="20% - Accent6 14" xfId="239" xr:uid="{00000000-0005-0000-0000-0000EE000000}"/>
    <cellStyle name="20% - Accent6 2" xfId="240" xr:uid="{00000000-0005-0000-0000-0000EF000000}"/>
    <cellStyle name="20% - Accent6 2 2" xfId="241" xr:uid="{00000000-0005-0000-0000-0000F0000000}"/>
    <cellStyle name="20% - Accent6 2 2 2" xfId="242" xr:uid="{00000000-0005-0000-0000-0000F1000000}"/>
    <cellStyle name="20% - Accent6 2 3" xfId="243" xr:uid="{00000000-0005-0000-0000-0000F2000000}"/>
    <cellStyle name="20% - Accent6 2 3 2" xfId="244" xr:uid="{00000000-0005-0000-0000-0000F3000000}"/>
    <cellStyle name="20% - Accent6 2 4" xfId="245" xr:uid="{00000000-0005-0000-0000-0000F4000000}"/>
    <cellStyle name="20% - Accent6 2 4 2" xfId="246" xr:uid="{00000000-0005-0000-0000-0000F5000000}"/>
    <cellStyle name="20% - Accent6 2 5" xfId="247" xr:uid="{00000000-0005-0000-0000-0000F6000000}"/>
    <cellStyle name="20% - Accent6 2 6" xfId="248" xr:uid="{00000000-0005-0000-0000-0000F7000000}"/>
    <cellStyle name="20% - Accent6 3" xfId="249" xr:uid="{00000000-0005-0000-0000-0000F8000000}"/>
    <cellStyle name="20% - Accent6 3 2" xfId="250" xr:uid="{00000000-0005-0000-0000-0000F9000000}"/>
    <cellStyle name="20% - Accent6 3 3" xfId="251" xr:uid="{00000000-0005-0000-0000-0000FA000000}"/>
    <cellStyle name="20% - Accent6 4" xfId="252" xr:uid="{00000000-0005-0000-0000-0000FB000000}"/>
    <cellStyle name="20% - Accent6 4 2" xfId="253" xr:uid="{00000000-0005-0000-0000-0000FC000000}"/>
    <cellStyle name="20% - Accent6 5" xfId="254" xr:uid="{00000000-0005-0000-0000-0000FD000000}"/>
    <cellStyle name="20% - Accent6 5 2" xfId="255" xr:uid="{00000000-0005-0000-0000-0000FE000000}"/>
    <cellStyle name="20% - Accent6 6" xfId="256" xr:uid="{00000000-0005-0000-0000-0000FF000000}"/>
    <cellStyle name="20% - Accent6 6 2" xfId="257" xr:uid="{00000000-0005-0000-0000-000000010000}"/>
    <cellStyle name="20% - Accent6 7" xfId="258" xr:uid="{00000000-0005-0000-0000-000001010000}"/>
    <cellStyle name="20% - Accent6 8" xfId="259" xr:uid="{00000000-0005-0000-0000-000002010000}"/>
    <cellStyle name="20% - Accent6 9" xfId="260" xr:uid="{00000000-0005-0000-0000-000003010000}"/>
    <cellStyle name="๒๖๋_x000d_A_x0001_" xfId="261" xr:uid="{00000000-0005-0000-0000-000004010000}"/>
    <cellStyle name="³f¹E[0]_laroux" xfId="262" xr:uid="{00000000-0005-0000-0000-000005010000}"/>
    <cellStyle name="³f¹ô_laroux" xfId="263" xr:uid="{00000000-0005-0000-0000-000006010000}"/>
    <cellStyle name="40% - Accent1 10" xfId="264" xr:uid="{00000000-0005-0000-0000-000007010000}"/>
    <cellStyle name="40% - Accent1 11" xfId="265" xr:uid="{00000000-0005-0000-0000-000008010000}"/>
    <cellStyle name="40% - Accent1 12" xfId="266" xr:uid="{00000000-0005-0000-0000-000009010000}"/>
    <cellStyle name="40% - Accent1 13" xfId="267" xr:uid="{00000000-0005-0000-0000-00000A010000}"/>
    <cellStyle name="40% - Accent1 14" xfId="268" xr:uid="{00000000-0005-0000-0000-00000B010000}"/>
    <cellStyle name="40% - Accent1 2" xfId="269" xr:uid="{00000000-0005-0000-0000-00000C010000}"/>
    <cellStyle name="40% - Accent1 2 2" xfId="270" xr:uid="{00000000-0005-0000-0000-00000D010000}"/>
    <cellStyle name="40% - Accent1 2 2 2" xfId="271" xr:uid="{00000000-0005-0000-0000-00000E010000}"/>
    <cellStyle name="40% - Accent1 2 3" xfId="272" xr:uid="{00000000-0005-0000-0000-00000F010000}"/>
    <cellStyle name="40% - Accent1 2 3 2" xfId="273" xr:uid="{00000000-0005-0000-0000-000010010000}"/>
    <cellStyle name="40% - Accent1 2 4" xfId="274" xr:uid="{00000000-0005-0000-0000-000011010000}"/>
    <cellStyle name="40% - Accent1 2 4 2" xfId="275" xr:uid="{00000000-0005-0000-0000-000012010000}"/>
    <cellStyle name="40% - Accent1 2 5" xfId="276" xr:uid="{00000000-0005-0000-0000-000013010000}"/>
    <cellStyle name="40% - Accent1 2 6" xfId="277" xr:uid="{00000000-0005-0000-0000-000014010000}"/>
    <cellStyle name="40% - Accent1 3" xfId="278" xr:uid="{00000000-0005-0000-0000-000015010000}"/>
    <cellStyle name="40% - Accent1 3 2" xfId="279" xr:uid="{00000000-0005-0000-0000-000016010000}"/>
    <cellStyle name="40% - Accent1 3 3" xfId="280" xr:uid="{00000000-0005-0000-0000-000017010000}"/>
    <cellStyle name="40% - Accent1 4" xfId="281" xr:uid="{00000000-0005-0000-0000-000018010000}"/>
    <cellStyle name="40% - Accent1 4 2" xfId="282" xr:uid="{00000000-0005-0000-0000-000019010000}"/>
    <cellStyle name="40% - Accent1 5" xfId="283" xr:uid="{00000000-0005-0000-0000-00001A010000}"/>
    <cellStyle name="40% - Accent1 5 2" xfId="284" xr:uid="{00000000-0005-0000-0000-00001B010000}"/>
    <cellStyle name="40% - Accent1 6" xfId="285" xr:uid="{00000000-0005-0000-0000-00001C010000}"/>
    <cellStyle name="40% - Accent1 6 2" xfId="286" xr:uid="{00000000-0005-0000-0000-00001D010000}"/>
    <cellStyle name="40% - Accent1 7" xfId="287" xr:uid="{00000000-0005-0000-0000-00001E010000}"/>
    <cellStyle name="40% - Accent1 8" xfId="288" xr:uid="{00000000-0005-0000-0000-00001F010000}"/>
    <cellStyle name="40% - Accent1 9" xfId="289" xr:uid="{00000000-0005-0000-0000-000020010000}"/>
    <cellStyle name="40% - Accent2 10" xfId="290" xr:uid="{00000000-0005-0000-0000-000021010000}"/>
    <cellStyle name="40% - Accent2 11" xfId="291" xr:uid="{00000000-0005-0000-0000-000022010000}"/>
    <cellStyle name="40% - Accent2 12" xfId="292" xr:uid="{00000000-0005-0000-0000-000023010000}"/>
    <cellStyle name="40% - Accent2 13" xfId="293" xr:uid="{00000000-0005-0000-0000-000024010000}"/>
    <cellStyle name="40% - Accent2 14" xfId="294" xr:uid="{00000000-0005-0000-0000-000025010000}"/>
    <cellStyle name="40% - Accent2 2" xfId="295" xr:uid="{00000000-0005-0000-0000-000026010000}"/>
    <cellStyle name="40% - Accent2 2 2" xfId="296" xr:uid="{00000000-0005-0000-0000-000027010000}"/>
    <cellStyle name="40% - Accent2 2 2 2" xfId="297" xr:uid="{00000000-0005-0000-0000-000028010000}"/>
    <cellStyle name="40% - Accent2 2 3" xfId="298" xr:uid="{00000000-0005-0000-0000-000029010000}"/>
    <cellStyle name="40% - Accent2 2 3 2" xfId="299" xr:uid="{00000000-0005-0000-0000-00002A010000}"/>
    <cellStyle name="40% - Accent2 2 4" xfId="300" xr:uid="{00000000-0005-0000-0000-00002B010000}"/>
    <cellStyle name="40% - Accent2 2 4 2" xfId="301" xr:uid="{00000000-0005-0000-0000-00002C010000}"/>
    <cellStyle name="40% - Accent2 2 5" xfId="302" xr:uid="{00000000-0005-0000-0000-00002D010000}"/>
    <cellStyle name="40% - Accent2 2 6" xfId="303" xr:uid="{00000000-0005-0000-0000-00002E010000}"/>
    <cellStyle name="40% - Accent2 3" xfId="304" xr:uid="{00000000-0005-0000-0000-00002F010000}"/>
    <cellStyle name="40% - Accent2 3 2" xfId="305" xr:uid="{00000000-0005-0000-0000-000030010000}"/>
    <cellStyle name="40% - Accent2 3 3" xfId="306" xr:uid="{00000000-0005-0000-0000-000031010000}"/>
    <cellStyle name="40% - Accent2 4" xfId="307" xr:uid="{00000000-0005-0000-0000-000032010000}"/>
    <cellStyle name="40% - Accent2 4 2" xfId="308" xr:uid="{00000000-0005-0000-0000-000033010000}"/>
    <cellStyle name="40% - Accent2 5" xfId="309" xr:uid="{00000000-0005-0000-0000-000034010000}"/>
    <cellStyle name="40% - Accent2 5 2" xfId="310" xr:uid="{00000000-0005-0000-0000-000035010000}"/>
    <cellStyle name="40% - Accent2 6" xfId="311" xr:uid="{00000000-0005-0000-0000-000036010000}"/>
    <cellStyle name="40% - Accent2 6 2" xfId="312" xr:uid="{00000000-0005-0000-0000-000037010000}"/>
    <cellStyle name="40% - Accent2 7" xfId="313" xr:uid="{00000000-0005-0000-0000-000038010000}"/>
    <cellStyle name="40% - Accent2 8" xfId="314" xr:uid="{00000000-0005-0000-0000-000039010000}"/>
    <cellStyle name="40% - Accent2 9" xfId="315" xr:uid="{00000000-0005-0000-0000-00003A010000}"/>
    <cellStyle name="40% - Accent3 10" xfId="316" xr:uid="{00000000-0005-0000-0000-00003B010000}"/>
    <cellStyle name="40% - Accent3 11" xfId="317" xr:uid="{00000000-0005-0000-0000-00003C010000}"/>
    <cellStyle name="40% - Accent3 12" xfId="318" xr:uid="{00000000-0005-0000-0000-00003D010000}"/>
    <cellStyle name="40% - Accent3 13" xfId="319" xr:uid="{00000000-0005-0000-0000-00003E010000}"/>
    <cellStyle name="40% - Accent3 14" xfId="320" xr:uid="{00000000-0005-0000-0000-00003F010000}"/>
    <cellStyle name="40% - Accent3 2" xfId="321" xr:uid="{00000000-0005-0000-0000-000040010000}"/>
    <cellStyle name="40% - Accent3 2 2" xfId="322" xr:uid="{00000000-0005-0000-0000-000041010000}"/>
    <cellStyle name="40% - Accent3 2 2 2" xfId="323" xr:uid="{00000000-0005-0000-0000-000042010000}"/>
    <cellStyle name="40% - Accent3 2 3" xfId="324" xr:uid="{00000000-0005-0000-0000-000043010000}"/>
    <cellStyle name="40% - Accent3 2 3 2" xfId="325" xr:uid="{00000000-0005-0000-0000-000044010000}"/>
    <cellStyle name="40% - Accent3 2 4" xfId="326" xr:uid="{00000000-0005-0000-0000-000045010000}"/>
    <cellStyle name="40% - Accent3 2 4 2" xfId="327" xr:uid="{00000000-0005-0000-0000-000046010000}"/>
    <cellStyle name="40% - Accent3 2 5" xfId="328" xr:uid="{00000000-0005-0000-0000-000047010000}"/>
    <cellStyle name="40% - Accent3 2 6" xfId="329" xr:uid="{00000000-0005-0000-0000-000048010000}"/>
    <cellStyle name="40% - Accent3 3" xfId="330" xr:uid="{00000000-0005-0000-0000-000049010000}"/>
    <cellStyle name="40% - Accent3 3 2" xfId="331" xr:uid="{00000000-0005-0000-0000-00004A010000}"/>
    <cellStyle name="40% - Accent3 3 3" xfId="332" xr:uid="{00000000-0005-0000-0000-00004B010000}"/>
    <cellStyle name="40% - Accent3 4" xfId="333" xr:uid="{00000000-0005-0000-0000-00004C010000}"/>
    <cellStyle name="40% - Accent3 4 2" xfId="334" xr:uid="{00000000-0005-0000-0000-00004D010000}"/>
    <cellStyle name="40% - Accent3 5" xfId="335" xr:uid="{00000000-0005-0000-0000-00004E010000}"/>
    <cellStyle name="40% - Accent3 5 2" xfId="336" xr:uid="{00000000-0005-0000-0000-00004F010000}"/>
    <cellStyle name="40% - Accent3 6" xfId="337" xr:uid="{00000000-0005-0000-0000-000050010000}"/>
    <cellStyle name="40% - Accent3 6 2" xfId="338" xr:uid="{00000000-0005-0000-0000-000051010000}"/>
    <cellStyle name="40% - Accent3 7" xfId="339" xr:uid="{00000000-0005-0000-0000-000052010000}"/>
    <cellStyle name="40% - Accent3 8" xfId="340" xr:uid="{00000000-0005-0000-0000-000053010000}"/>
    <cellStyle name="40% - Accent3 9" xfId="341" xr:uid="{00000000-0005-0000-0000-000054010000}"/>
    <cellStyle name="40% - Accent4 10" xfId="342" xr:uid="{00000000-0005-0000-0000-000055010000}"/>
    <cellStyle name="40% - Accent4 11" xfId="343" xr:uid="{00000000-0005-0000-0000-000056010000}"/>
    <cellStyle name="40% - Accent4 12" xfId="344" xr:uid="{00000000-0005-0000-0000-000057010000}"/>
    <cellStyle name="40% - Accent4 13" xfId="345" xr:uid="{00000000-0005-0000-0000-000058010000}"/>
    <cellStyle name="40% - Accent4 14" xfId="346" xr:uid="{00000000-0005-0000-0000-000059010000}"/>
    <cellStyle name="40% - Accent4 2" xfId="347" xr:uid="{00000000-0005-0000-0000-00005A010000}"/>
    <cellStyle name="40% - Accent4 2 2" xfId="348" xr:uid="{00000000-0005-0000-0000-00005B010000}"/>
    <cellStyle name="40% - Accent4 2 2 2" xfId="349" xr:uid="{00000000-0005-0000-0000-00005C010000}"/>
    <cellStyle name="40% - Accent4 2 3" xfId="350" xr:uid="{00000000-0005-0000-0000-00005D010000}"/>
    <cellStyle name="40% - Accent4 2 3 2" xfId="351" xr:uid="{00000000-0005-0000-0000-00005E010000}"/>
    <cellStyle name="40% - Accent4 2 4" xfId="352" xr:uid="{00000000-0005-0000-0000-00005F010000}"/>
    <cellStyle name="40% - Accent4 2 4 2" xfId="353" xr:uid="{00000000-0005-0000-0000-000060010000}"/>
    <cellStyle name="40% - Accent4 2 5" xfId="354" xr:uid="{00000000-0005-0000-0000-000061010000}"/>
    <cellStyle name="40% - Accent4 2 6" xfId="355" xr:uid="{00000000-0005-0000-0000-000062010000}"/>
    <cellStyle name="40% - Accent4 3" xfId="356" xr:uid="{00000000-0005-0000-0000-000063010000}"/>
    <cellStyle name="40% - Accent4 3 2" xfId="357" xr:uid="{00000000-0005-0000-0000-000064010000}"/>
    <cellStyle name="40% - Accent4 3 3" xfId="358" xr:uid="{00000000-0005-0000-0000-000065010000}"/>
    <cellStyle name="40% - Accent4 4" xfId="359" xr:uid="{00000000-0005-0000-0000-000066010000}"/>
    <cellStyle name="40% - Accent4 4 2" xfId="360" xr:uid="{00000000-0005-0000-0000-000067010000}"/>
    <cellStyle name="40% - Accent4 5" xfId="361" xr:uid="{00000000-0005-0000-0000-000068010000}"/>
    <cellStyle name="40% - Accent4 5 2" xfId="362" xr:uid="{00000000-0005-0000-0000-000069010000}"/>
    <cellStyle name="40% - Accent4 6" xfId="363" xr:uid="{00000000-0005-0000-0000-00006A010000}"/>
    <cellStyle name="40% - Accent4 6 2" xfId="364" xr:uid="{00000000-0005-0000-0000-00006B010000}"/>
    <cellStyle name="40% - Accent4 7" xfId="365" xr:uid="{00000000-0005-0000-0000-00006C010000}"/>
    <cellStyle name="40% - Accent4 8" xfId="366" xr:uid="{00000000-0005-0000-0000-00006D010000}"/>
    <cellStyle name="40% - Accent4 9" xfId="367" xr:uid="{00000000-0005-0000-0000-00006E010000}"/>
    <cellStyle name="40% - Accent5 10" xfId="368" xr:uid="{00000000-0005-0000-0000-00006F010000}"/>
    <cellStyle name="40% - Accent5 11" xfId="369" xr:uid="{00000000-0005-0000-0000-000070010000}"/>
    <cellStyle name="40% - Accent5 12" xfId="370" xr:uid="{00000000-0005-0000-0000-000071010000}"/>
    <cellStyle name="40% - Accent5 13" xfId="371" xr:uid="{00000000-0005-0000-0000-000072010000}"/>
    <cellStyle name="40% - Accent5 14" xfId="372" xr:uid="{00000000-0005-0000-0000-000073010000}"/>
    <cellStyle name="40% - Accent5 2" xfId="373" xr:uid="{00000000-0005-0000-0000-000074010000}"/>
    <cellStyle name="40% - Accent5 2 2" xfId="374" xr:uid="{00000000-0005-0000-0000-000075010000}"/>
    <cellStyle name="40% - Accent5 2 2 2" xfId="375" xr:uid="{00000000-0005-0000-0000-000076010000}"/>
    <cellStyle name="40% - Accent5 2 3" xfId="376" xr:uid="{00000000-0005-0000-0000-000077010000}"/>
    <cellStyle name="40% - Accent5 2 3 2" xfId="377" xr:uid="{00000000-0005-0000-0000-000078010000}"/>
    <cellStyle name="40% - Accent5 2 4" xfId="378" xr:uid="{00000000-0005-0000-0000-000079010000}"/>
    <cellStyle name="40% - Accent5 2 4 2" xfId="379" xr:uid="{00000000-0005-0000-0000-00007A010000}"/>
    <cellStyle name="40% - Accent5 2 5" xfId="380" xr:uid="{00000000-0005-0000-0000-00007B010000}"/>
    <cellStyle name="40% - Accent5 2 6" xfId="381" xr:uid="{00000000-0005-0000-0000-00007C010000}"/>
    <cellStyle name="40% - Accent5 3" xfId="382" xr:uid="{00000000-0005-0000-0000-00007D010000}"/>
    <cellStyle name="40% - Accent5 3 2" xfId="383" xr:uid="{00000000-0005-0000-0000-00007E010000}"/>
    <cellStyle name="40% - Accent5 3 3" xfId="384" xr:uid="{00000000-0005-0000-0000-00007F010000}"/>
    <cellStyle name="40% - Accent5 4" xfId="385" xr:uid="{00000000-0005-0000-0000-000080010000}"/>
    <cellStyle name="40% - Accent5 4 2" xfId="386" xr:uid="{00000000-0005-0000-0000-000081010000}"/>
    <cellStyle name="40% - Accent5 5" xfId="387" xr:uid="{00000000-0005-0000-0000-000082010000}"/>
    <cellStyle name="40% - Accent5 5 2" xfId="388" xr:uid="{00000000-0005-0000-0000-000083010000}"/>
    <cellStyle name="40% - Accent5 6" xfId="389" xr:uid="{00000000-0005-0000-0000-000084010000}"/>
    <cellStyle name="40% - Accent5 6 2" xfId="390" xr:uid="{00000000-0005-0000-0000-000085010000}"/>
    <cellStyle name="40% - Accent5 7" xfId="391" xr:uid="{00000000-0005-0000-0000-000086010000}"/>
    <cellStyle name="40% - Accent5 8" xfId="392" xr:uid="{00000000-0005-0000-0000-000087010000}"/>
    <cellStyle name="40% - Accent5 9" xfId="393" xr:uid="{00000000-0005-0000-0000-000088010000}"/>
    <cellStyle name="40% - Accent6 10" xfId="394" xr:uid="{00000000-0005-0000-0000-000089010000}"/>
    <cellStyle name="40% - Accent6 11" xfId="395" xr:uid="{00000000-0005-0000-0000-00008A010000}"/>
    <cellStyle name="40% - Accent6 12" xfId="396" xr:uid="{00000000-0005-0000-0000-00008B010000}"/>
    <cellStyle name="40% - Accent6 13" xfId="397" xr:uid="{00000000-0005-0000-0000-00008C010000}"/>
    <cellStyle name="40% - Accent6 14" xfId="398" xr:uid="{00000000-0005-0000-0000-00008D010000}"/>
    <cellStyle name="40% - Accent6 2" xfId="399" xr:uid="{00000000-0005-0000-0000-00008E010000}"/>
    <cellStyle name="40% - Accent6 2 2" xfId="400" xr:uid="{00000000-0005-0000-0000-00008F010000}"/>
    <cellStyle name="40% - Accent6 2 2 2" xfId="401" xr:uid="{00000000-0005-0000-0000-000090010000}"/>
    <cellStyle name="40% - Accent6 2 3" xfId="402" xr:uid="{00000000-0005-0000-0000-000091010000}"/>
    <cellStyle name="40% - Accent6 2 3 2" xfId="403" xr:uid="{00000000-0005-0000-0000-000092010000}"/>
    <cellStyle name="40% - Accent6 2 4" xfId="404" xr:uid="{00000000-0005-0000-0000-000093010000}"/>
    <cellStyle name="40% - Accent6 2 4 2" xfId="405" xr:uid="{00000000-0005-0000-0000-000094010000}"/>
    <cellStyle name="40% - Accent6 2 5" xfId="406" xr:uid="{00000000-0005-0000-0000-000095010000}"/>
    <cellStyle name="40% - Accent6 2 6" xfId="407" xr:uid="{00000000-0005-0000-0000-000096010000}"/>
    <cellStyle name="40% - Accent6 3" xfId="408" xr:uid="{00000000-0005-0000-0000-000097010000}"/>
    <cellStyle name="40% - Accent6 3 2" xfId="409" xr:uid="{00000000-0005-0000-0000-000098010000}"/>
    <cellStyle name="40% - Accent6 3 3" xfId="410" xr:uid="{00000000-0005-0000-0000-000099010000}"/>
    <cellStyle name="40% - Accent6 4" xfId="411" xr:uid="{00000000-0005-0000-0000-00009A010000}"/>
    <cellStyle name="40% - Accent6 4 2" xfId="412" xr:uid="{00000000-0005-0000-0000-00009B010000}"/>
    <cellStyle name="40% - Accent6 5" xfId="413" xr:uid="{00000000-0005-0000-0000-00009C010000}"/>
    <cellStyle name="40% - Accent6 5 2" xfId="414" xr:uid="{00000000-0005-0000-0000-00009D010000}"/>
    <cellStyle name="40% - Accent6 6" xfId="415" xr:uid="{00000000-0005-0000-0000-00009E010000}"/>
    <cellStyle name="40% - Accent6 6 2" xfId="416" xr:uid="{00000000-0005-0000-0000-00009F010000}"/>
    <cellStyle name="40% - Accent6 7" xfId="417" xr:uid="{00000000-0005-0000-0000-0000A0010000}"/>
    <cellStyle name="40% - Accent6 8" xfId="418" xr:uid="{00000000-0005-0000-0000-0000A1010000}"/>
    <cellStyle name="40% - Accent6 9" xfId="419" xr:uid="{00000000-0005-0000-0000-0000A2010000}"/>
    <cellStyle name="60% - Accent1 10" xfId="420" xr:uid="{00000000-0005-0000-0000-0000A3010000}"/>
    <cellStyle name="60% - Accent1 11" xfId="421" xr:uid="{00000000-0005-0000-0000-0000A4010000}"/>
    <cellStyle name="60% - Accent1 12" xfId="422" xr:uid="{00000000-0005-0000-0000-0000A5010000}"/>
    <cellStyle name="60% - Accent1 13" xfId="423" xr:uid="{00000000-0005-0000-0000-0000A6010000}"/>
    <cellStyle name="60% - Accent1 14" xfId="424" xr:uid="{00000000-0005-0000-0000-0000A7010000}"/>
    <cellStyle name="60% - Accent1 2" xfId="425" xr:uid="{00000000-0005-0000-0000-0000A8010000}"/>
    <cellStyle name="60% - Accent1 2 2" xfId="426" xr:uid="{00000000-0005-0000-0000-0000A9010000}"/>
    <cellStyle name="60% - Accent1 3" xfId="427" xr:uid="{00000000-0005-0000-0000-0000AA010000}"/>
    <cellStyle name="60% - Accent1 3 2" xfId="428" xr:uid="{00000000-0005-0000-0000-0000AB010000}"/>
    <cellStyle name="60% - Accent1 4" xfId="429" xr:uid="{00000000-0005-0000-0000-0000AC010000}"/>
    <cellStyle name="60% - Accent1 4 2" xfId="430" xr:uid="{00000000-0005-0000-0000-0000AD010000}"/>
    <cellStyle name="60% - Accent1 5" xfId="431" xr:uid="{00000000-0005-0000-0000-0000AE010000}"/>
    <cellStyle name="60% - Accent1 5 2" xfId="432" xr:uid="{00000000-0005-0000-0000-0000AF010000}"/>
    <cellStyle name="60% - Accent1 6" xfId="433" xr:uid="{00000000-0005-0000-0000-0000B0010000}"/>
    <cellStyle name="60% - Accent1 6 2" xfId="434" xr:uid="{00000000-0005-0000-0000-0000B1010000}"/>
    <cellStyle name="60% - Accent1 7" xfId="435" xr:uid="{00000000-0005-0000-0000-0000B2010000}"/>
    <cellStyle name="60% - Accent1 8" xfId="436" xr:uid="{00000000-0005-0000-0000-0000B3010000}"/>
    <cellStyle name="60% - Accent1 9" xfId="437" xr:uid="{00000000-0005-0000-0000-0000B4010000}"/>
    <cellStyle name="60% - Accent2 10" xfId="438" xr:uid="{00000000-0005-0000-0000-0000B5010000}"/>
    <cellStyle name="60% - Accent2 11" xfId="439" xr:uid="{00000000-0005-0000-0000-0000B6010000}"/>
    <cellStyle name="60% - Accent2 12" xfId="440" xr:uid="{00000000-0005-0000-0000-0000B7010000}"/>
    <cellStyle name="60% - Accent2 13" xfId="441" xr:uid="{00000000-0005-0000-0000-0000B8010000}"/>
    <cellStyle name="60% - Accent2 14" xfId="442" xr:uid="{00000000-0005-0000-0000-0000B9010000}"/>
    <cellStyle name="60% - Accent2 2" xfId="443" xr:uid="{00000000-0005-0000-0000-0000BA010000}"/>
    <cellStyle name="60% - Accent2 2 2" xfId="444" xr:uid="{00000000-0005-0000-0000-0000BB010000}"/>
    <cellStyle name="60% - Accent2 3" xfId="445" xr:uid="{00000000-0005-0000-0000-0000BC010000}"/>
    <cellStyle name="60% - Accent2 3 2" xfId="446" xr:uid="{00000000-0005-0000-0000-0000BD010000}"/>
    <cellStyle name="60% - Accent2 4" xfId="447" xr:uid="{00000000-0005-0000-0000-0000BE010000}"/>
    <cellStyle name="60% - Accent2 4 2" xfId="448" xr:uid="{00000000-0005-0000-0000-0000BF010000}"/>
    <cellStyle name="60% - Accent2 5" xfId="449" xr:uid="{00000000-0005-0000-0000-0000C0010000}"/>
    <cellStyle name="60% - Accent2 5 2" xfId="450" xr:uid="{00000000-0005-0000-0000-0000C1010000}"/>
    <cellStyle name="60% - Accent2 6" xfId="451" xr:uid="{00000000-0005-0000-0000-0000C2010000}"/>
    <cellStyle name="60% - Accent2 6 2" xfId="452" xr:uid="{00000000-0005-0000-0000-0000C3010000}"/>
    <cellStyle name="60% - Accent2 7" xfId="453" xr:uid="{00000000-0005-0000-0000-0000C4010000}"/>
    <cellStyle name="60% - Accent2 8" xfId="454" xr:uid="{00000000-0005-0000-0000-0000C5010000}"/>
    <cellStyle name="60% - Accent2 9" xfId="455" xr:uid="{00000000-0005-0000-0000-0000C6010000}"/>
    <cellStyle name="60% - Accent3 10" xfId="456" xr:uid="{00000000-0005-0000-0000-0000C7010000}"/>
    <cellStyle name="60% - Accent3 11" xfId="457" xr:uid="{00000000-0005-0000-0000-0000C8010000}"/>
    <cellStyle name="60% - Accent3 12" xfId="458" xr:uid="{00000000-0005-0000-0000-0000C9010000}"/>
    <cellStyle name="60% - Accent3 13" xfId="459" xr:uid="{00000000-0005-0000-0000-0000CA010000}"/>
    <cellStyle name="60% - Accent3 14" xfId="460" xr:uid="{00000000-0005-0000-0000-0000CB010000}"/>
    <cellStyle name="60% - Accent3 2" xfId="461" xr:uid="{00000000-0005-0000-0000-0000CC010000}"/>
    <cellStyle name="60% - Accent3 2 2" xfId="462" xr:uid="{00000000-0005-0000-0000-0000CD010000}"/>
    <cellStyle name="60% - Accent3 3" xfId="463" xr:uid="{00000000-0005-0000-0000-0000CE010000}"/>
    <cellStyle name="60% - Accent3 3 2" xfId="464" xr:uid="{00000000-0005-0000-0000-0000CF010000}"/>
    <cellStyle name="60% - Accent3 4" xfId="465" xr:uid="{00000000-0005-0000-0000-0000D0010000}"/>
    <cellStyle name="60% - Accent3 4 2" xfId="466" xr:uid="{00000000-0005-0000-0000-0000D1010000}"/>
    <cellStyle name="60% - Accent3 5" xfId="467" xr:uid="{00000000-0005-0000-0000-0000D2010000}"/>
    <cellStyle name="60% - Accent3 5 2" xfId="468" xr:uid="{00000000-0005-0000-0000-0000D3010000}"/>
    <cellStyle name="60% - Accent3 6" xfId="469" xr:uid="{00000000-0005-0000-0000-0000D4010000}"/>
    <cellStyle name="60% - Accent3 6 2" xfId="470" xr:uid="{00000000-0005-0000-0000-0000D5010000}"/>
    <cellStyle name="60% - Accent3 7" xfId="471" xr:uid="{00000000-0005-0000-0000-0000D6010000}"/>
    <cellStyle name="60% - Accent3 8" xfId="472" xr:uid="{00000000-0005-0000-0000-0000D7010000}"/>
    <cellStyle name="60% - Accent3 9" xfId="473" xr:uid="{00000000-0005-0000-0000-0000D8010000}"/>
    <cellStyle name="60% - Accent4 10" xfId="474" xr:uid="{00000000-0005-0000-0000-0000D9010000}"/>
    <cellStyle name="60% - Accent4 11" xfId="475" xr:uid="{00000000-0005-0000-0000-0000DA010000}"/>
    <cellStyle name="60% - Accent4 12" xfId="476" xr:uid="{00000000-0005-0000-0000-0000DB010000}"/>
    <cellStyle name="60% - Accent4 13" xfId="477" xr:uid="{00000000-0005-0000-0000-0000DC010000}"/>
    <cellStyle name="60% - Accent4 14" xfId="478" xr:uid="{00000000-0005-0000-0000-0000DD010000}"/>
    <cellStyle name="60% - Accent4 2" xfId="479" xr:uid="{00000000-0005-0000-0000-0000DE010000}"/>
    <cellStyle name="60% - Accent4 2 2" xfId="480" xr:uid="{00000000-0005-0000-0000-0000DF010000}"/>
    <cellStyle name="60% - Accent4 3" xfId="481" xr:uid="{00000000-0005-0000-0000-0000E0010000}"/>
    <cellStyle name="60% - Accent4 3 2" xfId="482" xr:uid="{00000000-0005-0000-0000-0000E1010000}"/>
    <cellStyle name="60% - Accent4 4" xfId="483" xr:uid="{00000000-0005-0000-0000-0000E2010000}"/>
    <cellStyle name="60% - Accent4 4 2" xfId="484" xr:uid="{00000000-0005-0000-0000-0000E3010000}"/>
    <cellStyle name="60% - Accent4 5" xfId="485" xr:uid="{00000000-0005-0000-0000-0000E4010000}"/>
    <cellStyle name="60% - Accent4 5 2" xfId="486" xr:uid="{00000000-0005-0000-0000-0000E5010000}"/>
    <cellStyle name="60% - Accent4 6" xfId="487" xr:uid="{00000000-0005-0000-0000-0000E6010000}"/>
    <cellStyle name="60% - Accent4 6 2" xfId="488" xr:uid="{00000000-0005-0000-0000-0000E7010000}"/>
    <cellStyle name="60% - Accent4 7" xfId="489" xr:uid="{00000000-0005-0000-0000-0000E8010000}"/>
    <cellStyle name="60% - Accent4 8" xfId="490" xr:uid="{00000000-0005-0000-0000-0000E9010000}"/>
    <cellStyle name="60% - Accent4 9" xfId="491" xr:uid="{00000000-0005-0000-0000-0000EA010000}"/>
    <cellStyle name="60% - Accent5 10" xfId="492" xr:uid="{00000000-0005-0000-0000-0000EB010000}"/>
    <cellStyle name="60% - Accent5 11" xfId="493" xr:uid="{00000000-0005-0000-0000-0000EC010000}"/>
    <cellStyle name="60% - Accent5 12" xfId="494" xr:uid="{00000000-0005-0000-0000-0000ED010000}"/>
    <cellStyle name="60% - Accent5 13" xfId="495" xr:uid="{00000000-0005-0000-0000-0000EE010000}"/>
    <cellStyle name="60% - Accent5 14" xfId="496" xr:uid="{00000000-0005-0000-0000-0000EF010000}"/>
    <cellStyle name="60% - Accent5 2" xfId="497" xr:uid="{00000000-0005-0000-0000-0000F0010000}"/>
    <cellStyle name="60% - Accent5 2 2" xfId="498" xr:uid="{00000000-0005-0000-0000-0000F1010000}"/>
    <cellStyle name="60% - Accent5 3" xfId="499" xr:uid="{00000000-0005-0000-0000-0000F2010000}"/>
    <cellStyle name="60% - Accent5 3 2" xfId="500" xr:uid="{00000000-0005-0000-0000-0000F3010000}"/>
    <cellStyle name="60% - Accent5 4" xfId="501" xr:uid="{00000000-0005-0000-0000-0000F4010000}"/>
    <cellStyle name="60% - Accent5 4 2" xfId="502" xr:uid="{00000000-0005-0000-0000-0000F5010000}"/>
    <cellStyle name="60% - Accent5 5" xfId="503" xr:uid="{00000000-0005-0000-0000-0000F6010000}"/>
    <cellStyle name="60% - Accent5 5 2" xfId="504" xr:uid="{00000000-0005-0000-0000-0000F7010000}"/>
    <cellStyle name="60% - Accent5 6" xfId="505" xr:uid="{00000000-0005-0000-0000-0000F8010000}"/>
    <cellStyle name="60% - Accent5 6 2" xfId="506" xr:uid="{00000000-0005-0000-0000-0000F9010000}"/>
    <cellStyle name="60% - Accent5 7" xfId="507" xr:uid="{00000000-0005-0000-0000-0000FA010000}"/>
    <cellStyle name="60% - Accent5 8" xfId="508" xr:uid="{00000000-0005-0000-0000-0000FB010000}"/>
    <cellStyle name="60% - Accent5 9" xfId="509" xr:uid="{00000000-0005-0000-0000-0000FC010000}"/>
    <cellStyle name="60% - Accent6 10" xfId="510" xr:uid="{00000000-0005-0000-0000-0000FD010000}"/>
    <cellStyle name="60% - Accent6 11" xfId="511" xr:uid="{00000000-0005-0000-0000-0000FE010000}"/>
    <cellStyle name="60% - Accent6 12" xfId="512" xr:uid="{00000000-0005-0000-0000-0000FF010000}"/>
    <cellStyle name="60% - Accent6 13" xfId="513" xr:uid="{00000000-0005-0000-0000-000000020000}"/>
    <cellStyle name="60% - Accent6 14" xfId="514" xr:uid="{00000000-0005-0000-0000-000001020000}"/>
    <cellStyle name="60% - Accent6 2" xfId="515" xr:uid="{00000000-0005-0000-0000-000002020000}"/>
    <cellStyle name="60% - Accent6 2 2" xfId="516" xr:uid="{00000000-0005-0000-0000-000003020000}"/>
    <cellStyle name="60% - Accent6 3" xfId="517" xr:uid="{00000000-0005-0000-0000-000004020000}"/>
    <cellStyle name="60% - Accent6 3 2" xfId="518" xr:uid="{00000000-0005-0000-0000-000005020000}"/>
    <cellStyle name="60% - Accent6 4" xfId="519" xr:uid="{00000000-0005-0000-0000-000006020000}"/>
    <cellStyle name="60% - Accent6 4 2" xfId="520" xr:uid="{00000000-0005-0000-0000-000007020000}"/>
    <cellStyle name="60% - Accent6 5" xfId="521" xr:uid="{00000000-0005-0000-0000-000008020000}"/>
    <cellStyle name="60% - Accent6 5 2" xfId="522" xr:uid="{00000000-0005-0000-0000-000009020000}"/>
    <cellStyle name="60% - Accent6 6" xfId="523" xr:uid="{00000000-0005-0000-0000-00000A020000}"/>
    <cellStyle name="60% - Accent6 6 2" xfId="524" xr:uid="{00000000-0005-0000-0000-00000B020000}"/>
    <cellStyle name="60% - Accent6 7" xfId="525" xr:uid="{00000000-0005-0000-0000-00000C020000}"/>
    <cellStyle name="60% - Accent6 8" xfId="526" xr:uid="{00000000-0005-0000-0000-00000D020000}"/>
    <cellStyle name="60% - Accent6 9" xfId="527" xr:uid="{00000000-0005-0000-0000-00000E020000}"/>
    <cellStyle name="75" xfId="528" xr:uid="{00000000-0005-0000-0000-00000F020000}"/>
    <cellStyle name="75 2" xfId="529" xr:uid="{00000000-0005-0000-0000-000010020000}"/>
    <cellStyle name="A_x0001_" xfId="530" xr:uid="{00000000-0005-0000-0000-000011020000}"/>
    <cellStyle name="Accent1 - 20%" xfId="531" xr:uid="{00000000-0005-0000-0000-000012020000}"/>
    <cellStyle name="Accent1 - 40%" xfId="532" xr:uid="{00000000-0005-0000-0000-000013020000}"/>
    <cellStyle name="Accent1 - 60%" xfId="533" xr:uid="{00000000-0005-0000-0000-000014020000}"/>
    <cellStyle name="Accent1 10" xfId="534" xr:uid="{00000000-0005-0000-0000-000015020000}"/>
    <cellStyle name="Accent1 11" xfId="535" xr:uid="{00000000-0005-0000-0000-000016020000}"/>
    <cellStyle name="Accent1 12" xfId="536" xr:uid="{00000000-0005-0000-0000-000017020000}"/>
    <cellStyle name="Accent1 13" xfId="537" xr:uid="{00000000-0005-0000-0000-000018020000}"/>
    <cellStyle name="Accent1 14" xfId="538" xr:uid="{00000000-0005-0000-0000-000019020000}"/>
    <cellStyle name="Accent1 2" xfId="539" xr:uid="{00000000-0005-0000-0000-00001A020000}"/>
    <cellStyle name="Accent1 2 2" xfId="540" xr:uid="{00000000-0005-0000-0000-00001B020000}"/>
    <cellStyle name="Accent1 3" xfId="541" xr:uid="{00000000-0005-0000-0000-00001C020000}"/>
    <cellStyle name="Accent1 3 2" xfId="542" xr:uid="{00000000-0005-0000-0000-00001D020000}"/>
    <cellStyle name="Accent1 4" xfId="543" xr:uid="{00000000-0005-0000-0000-00001E020000}"/>
    <cellStyle name="Accent1 4 2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6" xfId="547" xr:uid="{00000000-0005-0000-0000-000022020000}"/>
    <cellStyle name="Accent1 6 2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- 20%" xfId="552" xr:uid="{00000000-0005-0000-0000-000027020000}"/>
    <cellStyle name="Accent2 - 40%" xfId="553" xr:uid="{00000000-0005-0000-0000-000028020000}"/>
    <cellStyle name="Accent2 - 60%" xfId="554" xr:uid="{00000000-0005-0000-0000-000029020000}"/>
    <cellStyle name="Accent2 10" xfId="555" xr:uid="{00000000-0005-0000-0000-00002A020000}"/>
    <cellStyle name="Accent2 11" xfId="556" xr:uid="{00000000-0005-0000-0000-00002B020000}"/>
    <cellStyle name="Accent2 12" xfId="557" xr:uid="{00000000-0005-0000-0000-00002C020000}"/>
    <cellStyle name="Accent2 13" xfId="558" xr:uid="{00000000-0005-0000-0000-00002D020000}"/>
    <cellStyle name="Accent2 14" xfId="559" xr:uid="{00000000-0005-0000-0000-00002E020000}"/>
    <cellStyle name="Accent2 2" xfId="560" xr:uid="{00000000-0005-0000-0000-00002F020000}"/>
    <cellStyle name="Accent2 2 2" xfId="561" xr:uid="{00000000-0005-0000-0000-000030020000}"/>
    <cellStyle name="Accent2 3" xfId="562" xr:uid="{00000000-0005-0000-0000-000031020000}"/>
    <cellStyle name="Accent2 3 2" xfId="563" xr:uid="{00000000-0005-0000-0000-000032020000}"/>
    <cellStyle name="Accent2 4" xfId="564" xr:uid="{00000000-0005-0000-0000-000033020000}"/>
    <cellStyle name="Accent2 4 2" xfId="565" xr:uid="{00000000-0005-0000-0000-000034020000}"/>
    <cellStyle name="Accent2 5" xfId="566" xr:uid="{00000000-0005-0000-0000-000035020000}"/>
    <cellStyle name="Accent2 5 2" xfId="567" xr:uid="{00000000-0005-0000-0000-000036020000}"/>
    <cellStyle name="Accent2 6" xfId="568" xr:uid="{00000000-0005-0000-0000-000037020000}"/>
    <cellStyle name="Accent2 6 2" xfId="569" xr:uid="{00000000-0005-0000-0000-000038020000}"/>
    <cellStyle name="Accent2 7" xfId="570" xr:uid="{00000000-0005-0000-0000-000039020000}"/>
    <cellStyle name="Accent2 8" xfId="571" xr:uid="{00000000-0005-0000-0000-00003A020000}"/>
    <cellStyle name="Accent2 9" xfId="572" xr:uid="{00000000-0005-0000-0000-00003B020000}"/>
    <cellStyle name="Accent3 - 20%" xfId="573" xr:uid="{00000000-0005-0000-0000-00003C020000}"/>
    <cellStyle name="Accent3 - 40%" xfId="574" xr:uid="{00000000-0005-0000-0000-00003D020000}"/>
    <cellStyle name="Accent3 - 60%" xfId="575" xr:uid="{00000000-0005-0000-0000-00003E020000}"/>
    <cellStyle name="Accent3 10" xfId="576" xr:uid="{00000000-0005-0000-0000-00003F020000}"/>
    <cellStyle name="Accent3 11" xfId="577" xr:uid="{00000000-0005-0000-0000-000040020000}"/>
    <cellStyle name="Accent3 12" xfId="578" xr:uid="{00000000-0005-0000-0000-000041020000}"/>
    <cellStyle name="Accent3 13" xfId="579" xr:uid="{00000000-0005-0000-0000-000042020000}"/>
    <cellStyle name="Accent3 14" xfId="580" xr:uid="{00000000-0005-0000-0000-000043020000}"/>
    <cellStyle name="Accent3 2" xfId="581" xr:uid="{00000000-0005-0000-0000-000044020000}"/>
    <cellStyle name="Accent3 2 2" xfId="582" xr:uid="{00000000-0005-0000-0000-000045020000}"/>
    <cellStyle name="Accent3 3" xfId="583" xr:uid="{00000000-0005-0000-0000-000046020000}"/>
    <cellStyle name="Accent3 3 2" xfId="584" xr:uid="{00000000-0005-0000-0000-000047020000}"/>
    <cellStyle name="Accent3 4" xfId="585" xr:uid="{00000000-0005-0000-0000-000048020000}"/>
    <cellStyle name="Accent3 4 2" xfId="586" xr:uid="{00000000-0005-0000-0000-000049020000}"/>
    <cellStyle name="Accent3 5" xfId="587" xr:uid="{00000000-0005-0000-0000-00004A020000}"/>
    <cellStyle name="Accent3 5 2" xfId="588" xr:uid="{00000000-0005-0000-0000-00004B020000}"/>
    <cellStyle name="Accent3 6" xfId="589" xr:uid="{00000000-0005-0000-0000-00004C020000}"/>
    <cellStyle name="Accent3 6 2" xfId="590" xr:uid="{00000000-0005-0000-0000-00004D020000}"/>
    <cellStyle name="Accent3 7" xfId="591" xr:uid="{00000000-0005-0000-0000-00004E020000}"/>
    <cellStyle name="Accent3 8" xfId="592" xr:uid="{00000000-0005-0000-0000-00004F020000}"/>
    <cellStyle name="Accent3 9" xfId="593" xr:uid="{00000000-0005-0000-0000-000050020000}"/>
    <cellStyle name="Accent4 - 20%" xfId="594" xr:uid="{00000000-0005-0000-0000-000051020000}"/>
    <cellStyle name="Accent4 - 40%" xfId="595" xr:uid="{00000000-0005-0000-0000-000052020000}"/>
    <cellStyle name="Accent4 - 60%" xfId="596" xr:uid="{00000000-0005-0000-0000-000053020000}"/>
    <cellStyle name="Accent4 10" xfId="597" xr:uid="{00000000-0005-0000-0000-000054020000}"/>
    <cellStyle name="Accent4 11" xfId="598" xr:uid="{00000000-0005-0000-0000-000055020000}"/>
    <cellStyle name="Accent4 12" xfId="599" xr:uid="{00000000-0005-0000-0000-000056020000}"/>
    <cellStyle name="Accent4 13" xfId="600" xr:uid="{00000000-0005-0000-0000-000057020000}"/>
    <cellStyle name="Accent4 14" xfId="601" xr:uid="{00000000-0005-0000-0000-000058020000}"/>
    <cellStyle name="Accent4 2" xfId="602" xr:uid="{00000000-0005-0000-0000-000059020000}"/>
    <cellStyle name="Accent4 2 2" xfId="603" xr:uid="{00000000-0005-0000-0000-00005A020000}"/>
    <cellStyle name="Accent4 3" xfId="604" xr:uid="{00000000-0005-0000-0000-00005B020000}"/>
    <cellStyle name="Accent4 3 2" xfId="605" xr:uid="{00000000-0005-0000-0000-00005C020000}"/>
    <cellStyle name="Accent4 4" xfId="606" xr:uid="{00000000-0005-0000-0000-00005D020000}"/>
    <cellStyle name="Accent4 4 2" xfId="607" xr:uid="{00000000-0005-0000-0000-00005E020000}"/>
    <cellStyle name="Accent4 5" xfId="608" xr:uid="{00000000-0005-0000-0000-00005F020000}"/>
    <cellStyle name="Accent4 5 2" xfId="609" xr:uid="{00000000-0005-0000-0000-000060020000}"/>
    <cellStyle name="Accent4 6" xfId="610" xr:uid="{00000000-0005-0000-0000-000061020000}"/>
    <cellStyle name="Accent4 6 2" xfId="611" xr:uid="{00000000-0005-0000-0000-000062020000}"/>
    <cellStyle name="Accent4 7" xfId="612" xr:uid="{00000000-0005-0000-0000-000063020000}"/>
    <cellStyle name="Accent4 8" xfId="613" xr:uid="{00000000-0005-0000-0000-000064020000}"/>
    <cellStyle name="Accent4 9" xfId="614" xr:uid="{00000000-0005-0000-0000-000065020000}"/>
    <cellStyle name="Accent5 - 20%" xfId="615" xr:uid="{00000000-0005-0000-0000-000066020000}"/>
    <cellStyle name="Accent5 - 40%" xfId="616" xr:uid="{00000000-0005-0000-0000-000067020000}"/>
    <cellStyle name="Accent5 - 60%" xfId="617" xr:uid="{00000000-0005-0000-0000-000068020000}"/>
    <cellStyle name="Accent5 10" xfId="618" xr:uid="{00000000-0005-0000-0000-000069020000}"/>
    <cellStyle name="Accent5 11" xfId="619" xr:uid="{00000000-0005-0000-0000-00006A020000}"/>
    <cellStyle name="Accent5 12" xfId="620" xr:uid="{00000000-0005-0000-0000-00006B020000}"/>
    <cellStyle name="Accent5 13" xfId="621" xr:uid="{00000000-0005-0000-0000-00006C020000}"/>
    <cellStyle name="Accent5 14" xfId="622" xr:uid="{00000000-0005-0000-0000-00006D020000}"/>
    <cellStyle name="Accent5 2" xfId="623" xr:uid="{00000000-0005-0000-0000-00006E020000}"/>
    <cellStyle name="Accent5 2 2" xfId="624" xr:uid="{00000000-0005-0000-0000-00006F020000}"/>
    <cellStyle name="Accent5 3" xfId="625" xr:uid="{00000000-0005-0000-0000-000070020000}"/>
    <cellStyle name="Accent5 3 2" xfId="626" xr:uid="{00000000-0005-0000-0000-000071020000}"/>
    <cellStyle name="Accent5 4" xfId="627" xr:uid="{00000000-0005-0000-0000-000072020000}"/>
    <cellStyle name="Accent5 4 2" xfId="628" xr:uid="{00000000-0005-0000-0000-000073020000}"/>
    <cellStyle name="Accent5 5" xfId="629" xr:uid="{00000000-0005-0000-0000-000074020000}"/>
    <cellStyle name="Accent5 5 2" xfId="630" xr:uid="{00000000-0005-0000-0000-000075020000}"/>
    <cellStyle name="Accent5 6" xfId="631" xr:uid="{00000000-0005-0000-0000-000076020000}"/>
    <cellStyle name="Accent5 6 2" xfId="632" xr:uid="{00000000-0005-0000-0000-000077020000}"/>
    <cellStyle name="Accent5 7" xfId="633" xr:uid="{00000000-0005-0000-0000-000078020000}"/>
    <cellStyle name="Accent5 8" xfId="634" xr:uid="{00000000-0005-0000-0000-000079020000}"/>
    <cellStyle name="Accent5 9" xfId="635" xr:uid="{00000000-0005-0000-0000-00007A020000}"/>
    <cellStyle name="Accent6 - 20%" xfId="636" xr:uid="{00000000-0005-0000-0000-00007B020000}"/>
    <cellStyle name="Accent6 - 40%" xfId="637" xr:uid="{00000000-0005-0000-0000-00007C020000}"/>
    <cellStyle name="Accent6 - 60%" xfId="638" xr:uid="{00000000-0005-0000-0000-00007D020000}"/>
    <cellStyle name="Accent6 10" xfId="639" xr:uid="{00000000-0005-0000-0000-00007E020000}"/>
    <cellStyle name="Accent6 11" xfId="640" xr:uid="{00000000-0005-0000-0000-00007F020000}"/>
    <cellStyle name="Accent6 12" xfId="641" xr:uid="{00000000-0005-0000-0000-000080020000}"/>
    <cellStyle name="Accent6 13" xfId="642" xr:uid="{00000000-0005-0000-0000-000081020000}"/>
    <cellStyle name="Accent6 14" xfId="643" xr:uid="{00000000-0005-0000-0000-000082020000}"/>
    <cellStyle name="Accent6 2" xfId="644" xr:uid="{00000000-0005-0000-0000-000083020000}"/>
    <cellStyle name="Accent6 2 2" xfId="645" xr:uid="{00000000-0005-0000-0000-000084020000}"/>
    <cellStyle name="Accent6 3" xfId="646" xr:uid="{00000000-0005-0000-0000-000085020000}"/>
    <cellStyle name="Accent6 3 2" xfId="647" xr:uid="{00000000-0005-0000-0000-000086020000}"/>
    <cellStyle name="Accent6 4" xfId="648" xr:uid="{00000000-0005-0000-0000-000087020000}"/>
    <cellStyle name="Accent6 4 2" xfId="649" xr:uid="{00000000-0005-0000-0000-000088020000}"/>
    <cellStyle name="Accent6 5" xfId="650" xr:uid="{00000000-0005-0000-0000-000089020000}"/>
    <cellStyle name="Accent6 5 2" xfId="651" xr:uid="{00000000-0005-0000-0000-00008A020000}"/>
    <cellStyle name="Accent6 6" xfId="652" xr:uid="{00000000-0005-0000-0000-00008B020000}"/>
    <cellStyle name="Accent6 6 2" xfId="653" xr:uid="{00000000-0005-0000-0000-00008C020000}"/>
    <cellStyle name="Accent6 7" xfId="654" xr:uid="{00000000-0005-0000-0000-00008D020000}"/>
    <cellStyle name="Accent6 8" xfId="655" xr:uid="{00000000-0005-0000-0000-00008E020000}"/>
    <cellStyle name="Accent6 9" xfId="656" xr:uid="{00000000-0005-0000-0000-00008F020000}"/>
    <cellStyle name="aff_guyan_1" xfId="657" xr:uid="{00000000-0005-0000-0000-000090020000}"/>
    <cellStyle name="al_C-Cap intensity_pldt_guyan" xfId="658" xr:uid="{00000000-0005-0000-0000-000091020000}"/>
    <cellStyle name="an" xfId="659" xr:uid="{00000000-0005-0000-0000-000092020000}"/>
    <cellStyle name="Bad 10" xfId="660" xr:uid="{00000000-0005-0000-0000-000093020000}"/>
    <cellStyle name="Bad 11" xfId="661" xr:uid="{00000000-0005-0000-0000-000094020000}"/>
    <cellStyle name="Bad 12" xfId="662" xr:uid="{00000000-0005-0000-0000-000095020000}"/>
    <cellStyle name="Bad 13" xfId="663" xr:uid="{00000000-0005-0000-0000-000096020000}"/>
    <cellStyle name="Bad 14" xfId="664" xr:uid="{00000000-0005-0000-0000-000097020000}"/>
    <cellStyle name="Bad 2" xfId="665" xr:uid="{00000000-0005-0000-0000-000098020000}"/>
    <cellStyle name="Bad 2 2" xfId="666" xr:uid="{00000000-0005-0000-0000-000099020000}"/>
    <cellStyle name="Bad 3" xfId="667" xr:uid="{00000000-0005-0000-0000-00009A020000}"/>
    <cellStyle name="Bad 3 2" xfId="668" xr:uid="{00000000-0005-0000-0000-00009B020000}"/>
    <cellStyle name="Bad 4" xfId="669" xr:uid="{00000000-0005-0000-0000-00009C020000}"/>
    <cellStyle name="Bad 4 2" xfId="670" xr:uid="{00000000-0005-0000-0000-00009D020000}"/>
    <cellStyle name="Bad 5" xfId="671" xr:uid="{00000000-0005-0000-0000-00009E020000}"/>
    <cellStyle name="Bad 5 2" xfId="672" xr:uid="{00000000-0005-0000-0000-00009F020000}"/>
    <cellStyle name="Bad 6" xfId="673" xr:uid="{00000000-0005-0000-0000-0000A0020000}"/>
    <cellStyle name="Bad 6 2" xfId="674" xr:uid="{00000000-0005-0000-0000-0000A1020000}"/>
    <cellStyle name="Bad 7" xfId="675" xr:uid="{00000000-0005-0000-0000-0000A2020000}"/>
    <cellStyle name="Bad 8" xfId="676" xr:uid="{00000000-0005-0000-0000-0000A3020000}"/>
    <cellStyle name="Bad 9" xfId="677" xr:uid="{00000000-0005-0000-0000-0000A4020000}"/>
    <cellStyle name="b_xd9f4_ðഖb_xda20_" xfId="678" xr:uid="{00000000-0005-0000-0000-0000AB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A9020000}"/>
    <cellStyle name="Body" xfId="680" xr:uid="{00000000-0005-0000-0000-0000A5020000}"/>
    <cellStyle name="Body 2" xfId="681" xr:uid="{00000000-0005-0000-0000-0000A6020000}"/>
    <cellStyle name="bïెb_xd904_ïౖb_xd92c_ï౦b_xd974_ï౶b_xd9b4_ïಆb_xda14_ïಖbïದbïಶbïೆbïೖbï೦b_xda4c_ï೶b_xda90_ïആb_xdac8_" xfId="682" xr:uid="{00000000-0005-0000-0000-0000AC020000}"/>
    <cellStyle name="b妰ð%Normal_Cht-Cum Real Opr Cf_pldt_guyan" xfId="683" xr:uid="{00000000-0005-0000-0000-0000A7020000}"/>
    <cellStyle name="b訔Ş㙖b詐Ş㙦b誐Ş㙶b諘Ş㚆bꘈŞ㚖bꙐŞ㚦bꙸŞ㚶bꚬٸ!Normal_C-Cap intensity_pldt_guyan" xfId="684" xr:uid="{00000000-0005-0000-0000-0000A8020000}"/>
    <cellStyle name="b_xd878_ïൖbï൦bï൶bïආbïඖbïඦb_xd8b8_ïබb_xd928_ïෆb_xd958_ïූb_xd98c_ï෦b_xd9a8_ï෶bïฆbïถbïฦbïึbïๆb_xd9cc_ï๖b_xd9f4_" xfId="685" xr:uid="{00000000-0005-0000-0000-0000AA020000}"/>
    <cellStyle name="Calc Currency (0)" xfId="686" xr:uid="{00000000-0005-0000-0000-0000AD020000}"/>
    <cellStyle name="Calc Currency (2)" xfId="687" xr:uid="{00000000-0005-0000-0000-0000AE020000}"/>
    <cellStyle name="Calc Percent (0)" xfId="688" xr:uid="{00000000-0005-0000-0000-0000AF020000}"/>
    <cellStyle name="Calc Percent (1)" xfId="689" xr:uid="{00000000-0005-0000-0000-0000B0020000}"/>
    <cellStyle name="Calc Percent (2)" xfId="690" xr:uid="{00000000-0005-0000-0000-0000B1020000}"/>
    <cellStyle name="Calc Units (0)" xfId="691" xr:uid="{00000000-0005-0000-0000-0000B2020000}"/>
    <cellStyle name="Calc Units (1)" xfId="692" xr:uid="{00000000-0005-0000-0000-0000B3020000}"/>
    <cellStyle name="Calc Units (2)" xfId="693" xr:uid="{00000000-0005-0000-0000-0000B4020000}"/>
    <cellStyle name="Calculation 10" xfId="694" xr:uid="{00000000-0005-0000-0000-0000B5020000}"/>
    <cellStyle name="Calculation 11" xfId="695" xr:uid="{00000000-0005-0000-0000-0000B6020000}"/>
    <cellStyle name="Calculation 12" xfId="696" xr:uid="{00000000-0005-0000-0000-0000B7020000}"/>
    <cellStyle name="Calculation 13" xfId="697" xr:uid="{00000000-0005-0000-0000-0000B8020000}"/>
    <cellStyle name="Calculation 14" xfId="698" xr:uid="{00000000-0005-0000-0000-0000B9020000}"/>
    <cellStyle name="Calculation 2" xfId="699" xr:uid="{00000000-0005-0000-0000-0000BA020000}"/>
    <cellStyle name="Calculation 2 2" xfId="700" xr:uid="{00000000-0005-0000-0000-0000BB020000}"/>
    <cellStyle name="Calculation 3" xfId="701" xr:uid="{00000000-0005-0000-0000-0000BC020000}"/>
    <cellStyle name="Calculation 3 2" xfId="702" xr:uid="{00000000-0005-0000-0000-0000BD020000}"/>
    <cellStyle name="Calculation 4" xfId="703" xr:uid="{00000000-0005-0000-0000-0000BE020000}"/>
    <cellStyle name="Calculation 4 2" xfId="704" xr:uid="{00000000-0005-0000-0000-0000BF020000}"/>
    <cellStyle name="Calculation 5" xfId="705" xr:uid="{00000000-0005-0000-0000-0000C0020000}"/>
    <cellStyle name="Calculation 5 2" xfId="706" xr:uid="{00000000-0005-0000-0000-0000C1020000}"/>
    <cellStyle name="Calculation 6" xfId="707" xr:uid="{00000000-0005-0000-0000-0000C2020000}"/>
    <cellStyle name="Calculation 6 2" xfId="708" xr:uid="{00000000-0005-0000-0000-0000C3020000}"/>
    <cellStyle name="Calculation 7" xfId="709" xr:uid="{00000000-0005-0000-0000-0000C4020000}"/>
    <cellStyle name="Calculation 8" xfId="710" xr:uid="{00000000-0005-0000-0000-0000C5020000}"/>
    <cellStyle name="Calculation 9" xfId="711" xr:uid="{00000000-0005-0000-0000-0000C6020000}"/>
    <cellStyle name="Check Cell 10" xfId="712" xr:uid="{00000000-0005-0000-0000-0000C7020000}"/>
    <cellStyle name="Check Cell 11" xfId="713" xr:uid="{00000000-0005-0000-0000-0000C8020000}"/>
    <cellStyle name="Check Cell 12" xfId="714" xr:uid="{00000000-0005-0000-0000-0000C9020000}"/>
    <cellStyle name="Check Cell 13" xfId="715" xr:uid="{00000000-0005-0000-0000-0000CA020000}"/>
    <cellStyle name="Check Cell 14" xfId="716" xr:uid="{00000000-0005-0000-0000-0000CB020000}"/>
    <cellStyle name="Check Cell 2" xfId="717" xr:uid="{00000000-0005-0000-0000-0000CC020000}"/>
    <cellStyle name="Check Cell 2 2" xfId="718" xr:uid="{00000000-0005-0000-0000-0000CD020000}"/>
    <cellStyle name="Check Cell 3" xfId="719" xr:uid="{00000000-0005-0000-0000-0000CE020000}"/>
    <cellStyle name="Check Cell 3 2" xfId="720" xr:uid="{00000000-0005-0000-0000-0000CF020000}"/>
    <cellStyle name="Check Cell 4" xfId="721" xr:uid="{00000000-0005-0000-0000-0000D0020000}"/>
    <cellStyle name="Check Cell 4 2" xfId="722" xr:uid="{00000000-0005-0000-0000-0000D1020000}"/>
    <cellStyle name="Check Cell 5" xfId="723" xr:uid="{00000000-0005-0000-0000-0000D2020000}"/>
    <cellStyle name="Check Cell 5 2" xfId="724" xr:uid="{00000000-0005-0000-0000-0000D3020000}"/>
    <cellStyle name="Check Cell 6" xfId="725" xr:uid="{00000000-0005-0000-0000-0000D4020000}"/>
    <cellStyle name="Check Cell 6 2" xfId="726" xr:uid="{00000000-0005-0000-0000-0000D5020000}"/>
    <cellStyle name="Check Cell 7" xfId="727" xr:uid="{00000000-0005-0000-0000-0000D6020000}"/>
    <cellStyle name="Check Cell 8" xfId="728" xr:uid="{00000000-0005-0000-0000-0000D7020000}"/>
    <cellStyle name="Check Cell 9" xfId="729" xr:uid="{00000000-0005-0000-0000-0000D8020000}"/>
    <cellStyle name="Comma" xfId="730" builtinId="3"/>
    <cellStyle name="Comma  - Style1" xfId="731" xr:uid="{00000000-0005-0000-0000-0000DA020000}"/>
    <cellStyle name="Comma  - Style1 2" xfId="732" xr:uid="{00000000-0005-0000-0000-0000DB020000}"/>
    <cellStyle name="Comma  - Style2" xfId="733" xr:uid="{00000000-0005-0000-0000-0000DC020000}"/>
    <cellStyle name="Comma  - Style3" xfId="734" xr:uid="{00000000-0005-0000-0000-0000DD020000}"/>
    <cellStyle name="Comma  - Style4" xfId="735" xr:uid="{00000000-0005-0000-0000-0000DE020000}"/>
    <cellStyle name="Comma  - Style5" xfId="736" xr:uid="{00000000-0005-0000-0000-0000DF020000}"/>
    <cellStyle name="Comma  - Style6" xfId="737" xr:uid="{00000000-0005-0000-0000-0000E0020000}"/>
    <cellStyle name="Comma  - Style7" xfId="738" xr:uid="{00000000-0005-0000-0000-0000E1020000}"/>
    <cellStyle name="Comma  - Style8" xfId="739" xr:uid="{00000000-0005-0000-0000-0000E2020000}"/>
    <cellStyle name="Comma [00]" xfId="740" xr:uid="{00000000-0005-0000-0000-0000E3020000}"/>
    <cellStyle name="Comma 10" xfId="741" xr:uid="{00000000-0005-0000-0000-0000E4020000}"/>
    <cellStyle name="Comma 10 11 2 3" xfId="742" xr:uid="{00000000-0005-0000-0000-0000E5020000}"/>
    <cellStyle name="Comma 10 12" xfId="743" xr:uid="{00000000-0005-0000-0000-0000E6020000}"/>
    <cellStyle name="Comma 10 12 3" xfId="744" xr:uid="{00000000-0005-0000-0000-0000E7020000}"/>
    <cellStyle name="Comma 10 2" xfId="745" xr:uid="{00000000-0005-0000-0000-0000E8020000}"/>
    <cellStyle name="Comma 10 2 2" xfId="746" xr:uid="{00000000-0005-0000-0000-0000E9020000}"/>
    <cellStyle name="Comma 10 2 2 2" xfId="747" xr:uid="{00000000-0005-0000-0000-0000EA020000}"/>
    <cellStyle name="Comma 10 2 2 3" xfId="748" xr:uid="{00000000-0005-0000-0000-0000EB020000}"/>
    <cellStyle name="Comma 10 2 3" xfId="749" xr:uid="{00000000-0005-0000-0000-0000EC020000}"/>
    <cellStyle name="Comma 10 2 3 2" xfId="750" xr:uid="{00000000-0005-0000-0000-0000ED020000}"/>
    <cellStyle name="Comma 10 2 3 3" xfId="751" xr:uid="{00000000-0005-0000-0000-0000EE020000}"/>
    <cellStyle name="Comma 10 2 4" xfId="752" xr:uid="{00000000-0005-0000-0000-0000EF020000}"/>
    <cellStyle name="Comma 10 2 5" xfId="753" xr:uid="{00000000-0005-0000-0000-0000F0020000}"/>
    <cellStyle name="Comma 10 3" xfId="754" xr:uid="{00000000-0005-0000-0000-0000F1020000}"/>
    <cellStyle name="Comma 10 4" xfId="755" xr:uid="{00000000-0005-0000-0000-0000F2020000}"/>
    <cellStyle name="Comma 10 4 2" xfId="756" xr:uid="{00000000-0005-0000-0000-0000F3020000}"/>
    <cellStyle name="Comma 10 5" xfId="757" xr:uid="{00000000-0005-0000-0000-0000F4020000}"/>
    <cellStyle name="Comma 10_ING TCMF LEAD 10" xfId="758" xr:uid="{00000000-0005-0000-0000-0000F5020000}"/>
    <cellStyle name="Comma 11" xfId="759" xr:uid="{00000000-0005-0000-0000-0000F6020000}"/>
    <cellStyle name="Comma 11 2" xfId="760" xr:uid="{00000000-0005-0000-0000-0000F7020000}"/>
    <cellStyle name="Comma 11 2 2" xfId="761" xr:uid="{00000000-0005-0000-0000-0000F8020000}"/>
    <cellStyle name="Comma 11 2 2 5 2" xfId="762" xr:uid="{00000000-0005-0000-0000-0000F9020000}"/>
    <cellStyle name="Comma 11 3" xfId="763" xr:uid="{00000000-0005-0000-0000-0000FA020000}"/>
    <cellStyle name="Comma 11 3 2" xfId="764" xr:uid="{00000000-0005-0000-0000-0000FB020000}"/>
    <cellStyle name="Comma 11 4" xfId="765" xr:uid="{00000000-0005-0000-0000-0000FC020000}"/>
    <cellStyle name="Comma 12" xfId="766" xr:uid="{00000000-0005-0000-0000-0000FD020000}"/>
    <cellStyle name="Comma 12 2" xfId="767" xr:uid="{00000000-0005-0000-0000-0000FE020000}"/>
    <cellStyle name="Comma 12 2 2" xfId="768" xr:uid="{00000000-0005-0000-0000-0000FF020000}"/>
    <cellStyle name="Comma 12 3" xfId="769" xr:uid="{00000000-0005-0000-0000-000000030000}"/>
    <cellStyle name="Comma 12 6" xfId="770" xr:uid="{00000000-0005-0000-0000-000001030000}"/>
    <cellStyle name="Comma 13" xfId="771" xr:uid="{00000000-0005-0000-0000-000002030000}"/>
    <cellStyle name="Comma 13 2" xfId="772" xr:uid="{00000000-0005-0000-0000-000003030000}"/>
    <cellStyle name="Comma 13 2 2" xfId="773" xr:uid="{00000000-0005-0000-0000-000004030000}"/>
    <cellStyle name="Comma 13 2 3" xfId="774" xr:uid="{00000000-0005-0000-0000-000005030000}"/>
    <cellStyle name="Comma 13 3" xfId="775" xr:uid="{00000000-0005-0000-0000-000006030000}"/>
    <cellStyle name="Comma 13_WP-I-AGRI 31.08.53 Ch" xfId="776" xr:uid="{00000000-0005-0000-0000-000007030000}"/>
    <cellStyle name="Comma 14" xfId="777" xr:uid="{00000000-0005-0000-0000-000008030000}"/>
    <cellStyle name="Comma 14 2" xfId="778" xr:uid="{00000000-0005-0000-0000-000009030000}"/>
    <cellStyle name="Comma 144" xfId="779" xr:uid="{00000000-0005-0000-0000-00000A030000}"/>
    <cellStyle name="Comma 144 2" xfId="780" xr:uid="{00000000-0005-0000-0000-00000B030000}"/>
    <cellStyle name="Comma 15" xfId="781" xr:uid="{00000000-0005-0000-0000-00000C030000}"/>
    <cellStyle name="Comma 15 2" xfId="782" xr:uid="{00000000-0005-0000-0000-00000D030000}"/>
    <cellStyle name="Comma 15 2 2" xfId="783" xr:uid="{00000000-0005-0000-0000-00000E030000}"/>
    <cellStyle name="Comma 16" xfId="784" xr:uid="{00000000-0005-0000-0000-00000F030000}"/>
    <cellStyle name="Comma 16 2" xfId="785" xr:uid="{00000000-0005-0000-0000-000010030000}"/>
    <cellStyle name="Comma 17" xfId="786" xr:uid="{00000000-0005-0000-0000-000011030000}"/>
    <cellStyle name="Comma 17 2" xfId="787" xr:uid="{00000000-0005-0000-0000-000012030000}"/>
    <cellStyle name="Comma 18" xfId="788" xr:uid="{00000000-0005-0000-0000-000013030000}"/>
    <cellStyle name="Comma 18 2" xfId="789" xr:uid="{00000000-0005-0000-0000-000014030000}"/>
    <cellStyle name="Comma 19" xfId="790" xr:uid="{00000000-0005-0000-0000-000015030000}"/>
    <cellStyle name="Comma 19 2" xfId="791" xr:uid="{00000000-0005-0000-0000-000016030000}"/>
    <cellStyle name="Comma 19_ING TCMF LEAD 10" xfId="792" xr:uid="{00000000-0005-0000-0000-000017030000}"/>
    <cellStyle name="Comma 2" xfId="793" xr:uid="{00000000-0005-0000-0000-000018030000}"/>
    <cellStyle name="Comma 2 10" xfId="794" xr:uid="{00000000-0005-0000-0000-000019030000}"/>
    <cellStyle name="Comma 2 11" xfId="795" xr:uid="{00000000-0005-0000-0000-00001A030000}"/>
    <cellStyle name="Comma 2 12" xfId="796" xr:uid="{00000000-0005-0000-0000-00001B030000}"/>
    <cellStyle name="Comma 2 13" xfId="797" xr:uid="{00000000-0005-0000-0000-00001C030000}"/>
    <cellStyle name="Comma 2 14" xfId="798" xr:uid="{00000000-0005-0000-0000-00001D030000}"/>
    <cellStyle name="Comma 2 15" xfId="799" xr:uid="{00000000-0005-0000-0000-00001E030000}"/>
    <cellStyle name="Comma 2 16" xfId="800" xr:uid="{00000000-0005-0000-0000-00001F030000}"/>
    <cellStyle name="Comma 2 17" xfId="801" xr:uid="{00000000-0005-0000-0000-000020030000}"/>
    <cellStyle name="Comma 2 18" xfId="802" xr:uid="{00000000-0005-0000-0000-000021030000}"/>
    <cellStyle name="Comma 2 19" xfId="803" xr:uid="{00000000-0005-0000-0000-000022030000}"/>
    <cellStyle name="Comma 2 2" xfId="804" xr:uid="{00000000-0005-0000-0000-000023030000}"/>
    <cellStyle name="Comma 2 2 10" xfId="805" xr:uid="{00000000-0005-0000-0000-000024030000}"/>
    <cellStyle name="Comma 2 2 11" xfId="806" xr:uid="{00000000-0005-0000-0000-000025030000}"/>
    <cellStyle name="Comma 2 2 2" xfId="807" xr:uid="{00000000-0005-0000-0000-000026030000}"/>
    <cellStyle name="Comma 2 2 2 2" xfId="808" xr:uid="{00000000-0005-0000-0000-000027030000}"/>
    <cellStyle name="Comma 2 2 2 3" xfId="809" xr:uid="{00000000-0005-0000-0000-000028030000}"/>
    <cellStyle name="Comma 2 2 2 4" xfId="810" xr:uid="{00000000-0005-0000-0000-000029030000}"/>
    <cellStyle name="Comma 2 2 2 5" xfId="811" xr:uid="{00000000-0005-0000-0000-00002A030000}"/>
    <cellStyle name="Comma 2 2 2 6" xfId="812" xr:uid="{00000000-0005-0000-0000-00002B030000}"/>
    <cellStyle name="Comma 2 2 2 7" xfId="813" xr:uid="{00000000-0005-0000-0000-00002C030000}"/>
    <cellStyle name="Comma 2 2 2 8" xfId="814" xr:uid="{00000000-0005-0000-0000-00002D030000}"/>
    <cellStyle name="Comma 2 2 2 9" xfId="815" xr:uid="{00000000-0005-0000-0000-00002E030000}"/>
    <cellStyle name="Comma 2 2 2_A1- Q3'10" xfId="816" xr:uid="{00000000-0005-0000-0000-00002F030000}"/>
    <cellStyle name="Comma 2 2 3" xfId="817" xr:uid="{00000000-0005-0000-0000-000030030000}"/>
    <cellStyle name="Comma 2 2 3 2" xfId="818" xr:uid="{00000000-0005-0000-0000-000031030000}"/>
    <cellStyle name="Comma 2 2 4" xfId="819" xr:uid="{00000000-0005-0000-0000-000032030000}"/>
    <cellStyle name="Comma 2 2 4 2" xfId="820" xr:uid="{00000000-0005-0000-0000-000033030000}"/>
    <cellStyle name="Comma 2 2 4 3" xfId="821" xr:uid="{00000000-0005-0000-0000-000034030000}"/>
    <cellStyle name="Comma 2 2 4 4" xfId="822" xr:uid="{00000000-0005-0000-0000-000035030000}"/>
    <cellStyle name="Comma 2 2 5" xfId="823" xr:uid="{00000000-0005-0000-0000-000036030000}"/>
    <cellStyle name="Comma 2 2 5 2" xfId="824" xr:uid="{00000000-0005-0000-0000-000037030000}"/>
    <cellStyle name="Comma 2 2 5 3" xfId="825" xr:uid="{00000000-0005-0000-0000-000038030000}"/>
    <cellStyle name="Comma 2 2 6" xfId="826" xr:uid="{00000000-0005-0000-0000-000039030000}"/>
    <cellStyle name="Comma 2 2 7" xfId="827" xr:uid="{00000000-0005-0000-0000-00003A030000}"/>
    <cellStyle name="Comma 2 2 8" xfId="828" xr:uid="{00000000-0005-0000-0000-00003B030000}"/>
    <cellStyle name="Comma 2 2 9" xfId="829" xr:uid="{00000000-0005-0000-0000-00003C030000}"/>
    <cellStyle name="Comma 2 2_GL-Detail-MESCO,2011" xfId="830" xr:uid="{00000000-0005-0000-0000-00003D030000}"/>
    <cellStyle name="Comma 2 20" xfId="831" xr:uid="{00000000-0005-0000-0000-00003E030000}"/>
    <cellStyle name="Comma 2 21" xfId="832" xr:uid="{00000000-0005-0000-0000-00003F030000}"/>
    <cellStyle name="Comma 2 22" xfId="833" xr:uid="{00000000-0005-0000-0000-000040030000}"/>
    <cellStyle name="Comma 2 22 2" xfId="834" xr:uid="{00000000-0005-0000-0000-000041030000}"/>
    <cellStyle name="Comma 2 23" xfId="835" xr:uid="{00000000-0005-0000-0000-000042030000}"/>
    <cellStyle name="Comma 2 23 2" xfId="836" xr:uid="{00000000-0005-0000-0000-000043030000}"/>
    <cellStyle name="Comma 2 24" xfId="837" xr:uid="{00000000-0005-0000-0000-000044030000}"/>
    <cellStyle name="Comma 2 24 2" xfId="838" xr:uid="{00000000-0005-0000-0000-000045030000}"/>
    <cellStyle name="Comma 2 25" xfId="839" xr:uid="{00000000-0005-0000-0000-000046030000}"/>
    <cellStyle name="Comma 2 25 2" xfId="840" xr:uid="{00000000-0005-0000-0000-000047030000}"/>
    <cellStyle name="Comma 2 26" xfId="841" xr:uid="{00000000-0005-0000-0000-000048030000}"/>
    <cellStyle name="Comma 2 26 2" xfId="842" xr:uid="{00000000-0005-0000-0000-000049030000}"/>
    <cellStyle name="Comma 2 3" xfId="843" xr:uid="{00000000-0005-0000-0000-00004A030000}"/>
    <cellStyle name="Comma 2 3 2" xfId="844" xr:uid="{00000000-0005-0000-0000-00004B030000}"/>
    <cellStyle name="Comma 2 3 2 2" xfId="845" xr:uid="{00000000-0005-0000-0000-00004C030000}"/>
    <cellStyle name="Comma 2 3 2 2 2" xfId="846" xr:uid="{00000000-0005-0000-0000-00004D030000}"/>
    <cellStyle name="Comma 2 3 2 2 2 2" xfId="847" xr:uid="{00000000-0005-0000-0000-00004E030000}"/>
    <cellStyle name="Comma 2 3 2 2 3" xfId="848" xr:uid="{00000000-0005-0000-0000-00004F030000}"/>
    <cellStyle name="Comma 2 3 2 3" xfId="849" xr:uid="{00000000-0005-0000-0000-000050030000}"/>
    <cellStyle name="Comma 2 3 2 3 2" xfId="850" xr:uid="{00000000-0005-0000-0000-000051030000}"/>
    <cellStyle name="Comma 2 3 3" xfId="851" xr:uid="{00000000-0005-0000-0000-000052030000}"/>
    <cellStyle name="Comma 2 3 3 2" xfId="852" xr:uid="{00000000-0005-0000-0000-000053030000}"/>
    <cellStyle name="Comma 2 3 3 3" xfId="853" xr:uid="{00000000-0005-0000-0000-000054030000}"/>
    <cellStyle name="Comma 2 3 4" xfId="854" xr:uid="{00000000-0005-0000-0000-000055030000}"/>
    <cellStyle name="Comma 2 4" xfId="855" xr:uid="{00000000-0005-0000-0000-000056030000}"/>
    <cellStyle name="Comma 2 4 10" xfId="856" xr:uid="{00000000-0005-0000-0000-000057030000}"/>
    <cellStyle name="Comma 2 4 2" xfId="857" xr:uid="{00000000-0005-0000-0000-000058030000}"/>
    <cellStyle name="Comma 2 4 2 2" xfId="858" xr:uid="{00000000-0005-0000-0000-000059030000}"/>
    <cellStyle name="Comma 2 4 3" xfId="859" xr:uid="{00000000-0005-0000-0000-00005A030000}"/>
    <cellStyle name="Comma 2 4 4" xfId="860" xr:uid="{00000000-0005-0000-0000-00005B030000}"/>
    <cellStyle name="Comma 2 4 5" xfId="861" xr:uid="{00000000-0005-0000-0000-00005C030000}"/>
    <cellStyle name="Comma 2 4 6" xfId="862" xr:uid="{00000000-0005-0000-0000-00005D030000}"/>
    <cellStyle name="Comma 2 4 7" xfId="863" xr:uid="{00000000-0005-0000-0000-00005E030000}"/>
    <cellStyle name="Comma 2 4 8" xfId="864" xr:uid="{00000000-0005-0000-0000-00005F030000}"/>
    <cellStyle name="Comma 2 4 9" xfId="865" xr:uid="{00000000-0005-0000-0000-000060030000}"/>
    <cellStyle name="Comma 2 5" xfId="866" xr:uid="{00000000-0005-0000-0000-000061030000}"/>
    <cellStyle name="Comma 2 5 2" xfId="867" xr:uid="{00000000-0005-0000-0000-000062030000}"/>
    <cellStyle name="Comma 2 5 3" xfId="868" xr:uid="{00000000-0005-0000-0000-000063030000}"/>
    <cellStyle name="Comma 2 6" xfId="869" xr:uid="{00000000-0005-0000-0000-000064030000}"/>
    <cellStyle name="Comma 2 6 2" xfId="870" xr:uid="{00000000-0005-0000-0000-000065030000}"/>
    <cellStyle name="Comma 2 6 3" xfId="871" xr:uid="{00000000-0005-0000-0000-000066030000}"/>
    <cellStyle name="Comma 2 7" xfId="872" xr:uid="{00000000-0005-0000-0000-000067030000}"/>
    <cellStyle name="Comma 2 7 2" xfId="873" xr:uid="{00000000-0005-0000-0000-000068030000}"/>
    <cellStyle name="Comma 2 7 2 2" xfId="874" xr:uid="{00000000-0005-0000-0000-000069030000}"/>
    <cellStyle name="Comma 2 8" xfId="875" xr:uid="{00000000-0005-0000-0000-00006A030000}"/>
    <cellStyle name="Comma 2 9" xfId="876" xr:uid="{00000000-0005-0000-0000-00006B030000}"/>
    <cellStyle name="Comma 2_A1- Q3'10" xfId="877" xr:uid="{00000000-0005-0000-0000-00006C030000}"/>
    <cellStyle name="Comma 20" xfId="878" xr:uid="{00000000-0005-0000-0000-00006D030000}"/>
    <cellStyle name="Comma 20 2" xfId="879" xr:uid="{00000000-0005-0000-0000-00006E030000}"/>
    <cellStyle name="Comma 20 3" xfId="880" xr:uid="{00000000-0005-0000-0000-00006F030000}"/>
    <cellStyle name="Comma 21" xfId="881" xr:uid="{00000000-0005-0000-0000-000070030000}"/>
    <cellStyle name="Comma 21 2" xfId="882" xr:uid="{00000000-0005-0000-0000-000071030000}"/>
    <cellStyle name="Comma 21_TCC_WP_04'52" xfId="883" xr:uid="{00000000-0005-0000-0000-000072030000}"/>
    <cellStyle name="Comma 22" xfId="884" xr:uid="{00000000-0005-0000-0000-000073030000}"/>
    <cellStyle name="Comma 22 2" xfId="885" xr:uid="{00000000-0005-0000-0000-000074030000}"/>
    <cellStyle name="Comma 23" xfId="886" xr:uid="{00000000-0005-0000-0000-000075030000}"/>
    <cellStyle name="Comma 23 2" xfId="887" xr:uid="{00000000-0005-0000-0000-000076030000}"/>
    <cellStyle name="Comma 24" xfId="888" xr:uid="{00000000-0005-0000-0000-000077030000}"/>
    <cellStyle name="Comma 24 2" xfId="889" xr:uid="{00000000-0005-0000-0000-000078030000}"/>
    <cellStyle name="Comma 25" xfId="890" xr:uid="{00000000-0005-0000-0000-000079030000}"/>
    <cellStyle name="Comma 25 2" xfId="891" xr:uid="{00000000-0005-0000-0000-00007A030000}"/>
    <cellStyle name="Comma 26" xfId="892" xr:uid="{00000000-0005-0000-0000-00007B030000}"/>
    <cellStyle name="Comma 26 2" xfId="893" xr:uid="{00000000-0005-0000-0000-00007C030000}"/>
    <cellStyle name="Comma 27" xfId="894" xr:uid="{00000000-0005-0000-0000-00007D030000}"/>
    <cellStyle name="Comma 27 2" xfId="895" xr:uid="{00000000-0005-0000-0000-00007E030000}"/>
    <cellStyle name="Comma 27 2 2" xfId="896" xr:uid="{00000000-0005-0000-0000-00007F030000}"/>
    <cellStyle name="Comma 27 2 2 2 2" xfId="897" xr:uid="{00000000-0005-0000-0000-000080030000}"/>
    <cellStyle name="Comma 27 2 2 2 2 2" xfId="898" xr:uid="{00000000-0005-0000-0000-000081030000}"/>
    <cellStyle name="Comma 27 3" xfId="899" xr:uid="{00000000-0005-0000-0000-000082030000}"/>
    <cellStyle name="Comma 27_WP_GKP Q2'53" xfId="900" xr:uid="{00000000-0005-0000-0000-000083030000}"/>
    <cellStyle name="Comma 28" xfId="901" xr:uid="{00000000-0005-0000-0000-000084030000}"/>
    <cellStyle name="Comma 28 2" xfId="902" xr:uid="{00000000-0005-0000-0000-000085030000}"/>
    <cellStyle name="Comma 29" xfId="903" xr:uid="{00000000-0005-0000-0000-000086030000}"/>
    <cellStyle name="Comma 29 2" xfId="904" xr:uid="{00000000-0005-0000-0000-000087030000}"/>
    <cellStyle name="Comma 3" xfId="905" xr:uid="{00000000-0005-0000-0000-000088030000}"/>
    <cellStyle name="Comma 3 10" xfId="906" xr:uid="{00000000-0005-0000-0000-000089030000}"/>
    <cellStyle name="Comma 3 2" xfId="907" xr:uid="{00000000-0005-0000-0000-00008A030000}"/>
    <cellStyle name="Comma 3 2 2" xfId="908" xr:uid="{00000000-0005-0000-0000-00008B030000}"/>
    <cellStyle name="Comma 3 2 2 2" xfId="909" xr:uid="{00000000-0005-0000-0000-00008C030000}"/>
    <cellStyle name="Comma 3 2 2 2 2" xfId="910" xr:uid="{00000000-0005-0000-0000-00008D030000}"/>
    <cellStyle name="Comma 3 2 2 3" xfId="911" xr:uid="{00000000-0005-0000-0000-00008E030000}"/>
    <cellStyle name="Comma 3 2 3" xfId="912" xr:uid="{00000000-0005-0000-0000-00008F030000}"/>
    <cellStyle name="Comma 3 2_FAM GTEF_Lead 31.7.10" xfId="913" xr:uid="{00000000-0005-0000-0000-000090030000}"/>
    <cellStyle name="Comma 3 3" xfId="914" xr:uid="{00000000-0005-0000-0000-000091030000}"/>
    <cellStyle name="Comma 3 3 2" xfId="915" xr:uid="{00000000-0005-0000-0000-000092030000}"/>
    <cellStyle name="Comma 3 3 2 2" xfId="916" xr:uid="{00000000-0005-0000-0000-000093030000}"/>
    <cellStyle name="Comma 3 3 3" xfId="917" xr:uid="{00000000-0005-0000-0000-000094030000}"/>
    <cellStyle name="Comma 3 3 5" xfId="918" xr:uid="{00000000-0005-0000-0000-000095030000}"/>
    <cellStyle name="Comma 3 4" xfId="919" xr:uid="{00000000-0005-0000-0000-000096030000}"/>
    <cellStyle name="Comma 3 4 2" xfId="920" xr:uid="{00000000-0005-0000-0000-000097030000}"/>
    <cellStyle name="Comma 3 5" xfId="921" xr:uid="{00000000-0005-0000-0000-000098030000}"/>
    <cellStyle name="Comma 3 5 2" xfId="922" xr:uid="{00000000-0005-0000-0000-000099030000}"/>
    <cellStyle name="Comma 3 6" xfId="923" xr:uid="{00000000-0005-0000-0000-00009A030000}"/>
    <cellStyle name="Comma 3 7" xfId="924" xr:uid="{00000000-0005-0000-0000-00009B030000}"/>
    <cellStyle name="Comma 3 8" xfId="925" xr:uid="{00000000-0005-0000-0000-00009C030000}"/>
    <cellStyle name="Comma 3 9" xfId="926" xr:uid="{00000000-0005-0000-0000-00009D030000}"/>
    <cellStyle name="Comma 3_D1_Compare" xfId="927" xr:uid="{00000000-0005-0000-0000-00009E030000}"/>
    <cellStyle name="Comma 30" xfId="928" xr:uid="{00000000-0005-0000-0000-00009F030000}"/>
    <cellStyle name="Comma 30 2" xfId="929" xr:uid="{00000000-0005-0000-0000-0000A0030000}"/>
    <cellStyle name="Comma 31" xfId="930" xr:uid="{00000000-0005-0000-0000-0000A1030000}"/>
    <cellStyle name="Comma 31 2" xfId="931" xr:uid="{00000000-0005-0000-0000-0000A2030000}"/>
    <cellStyle name="Comma 32" xfId="932" xr:uid="{00000000-0005-0000-0000-0000A3030000}"/>
    <cellStyle name="Comma 32 2" xfId="933" xr:uid="{00000000-0005-0000-0000-0000A4030000}"/>
    <cellStyle name="Comma 32 3" xfId="934" xr:uid="{00000000-0005-0000-0000-0000A5030000}"/>
    <cellStyle name="Comma 33" xfId="935" xr:uid="{00000000-0005-0000-0000-0000A6030000}"/>
    <cellStyle name="Comma 33 2" xfId="936" xr:uid="{00000000-0005-0000-0000-0000A7030000}"/>
    <cellStyle name="Comma 34" xfId="937" xr:uid="{00000000-0005-0000-0000-0000A8030000}"/>
    <cellStyle name="Comma 35" xfId="938" xr:uid="{00000000-0005-0000-0000-0000A9030000}"/>
    <cellStyle name="Comma 35 2" xfId="939" xr:uid="{00000000-0005-0000-0000-0000AA030000}"/>
    <cellStyle name="Comma 35 3" xfId="940" xr:uid="{00000000-0005-0000-0000-0000AB030000}"/>
    <cellStyle name="Comma 35 4" xfId="941" xr:uid="{00000000-0005-0000-0000-0000AC030000}"/>
    <cellStyle name="Comma 36" xfId="942" xr:uid="{00000000-0005-0000-0000-0000AD030000}"/>
    <cellStyle name="Comma 36 2" xfId="943" xr:uid="{00000000-0005-0000-0000-0000AE030000}"/>
    <cellStyle name="Comma 36 3" xfId="944" xr:uid="{00000000-0005-0000-0000-0000AF030000}"/>
    <cellStyle name="Comma 37" xfId="945" xr:uid="{00000000-0005-0000-0000-0000B0030000}"/>
    <cellStyle name="Comma 37 2" xfId="946" xr:uid="{00000000-0005-0000-0000-0000B1030000}"/>
    <cellStyle name="Comma 37 3" xfId="947" xr:uid="{00000000-0005-0000-0000-0000B2030000}"/>
    <cellStyle name="Comma 38" xfId="948" xr:uid="{00000000-0005-0000-0000-0000B3030000}"/>
    <cellStyle name="Comma 38 2" xfId="949" xr:uid="{00000000-0005-0000-0000-0000B4030000}"/>
    <cellStyle name="Comma 38 3" xfId="950" xr:uid="{00000000-0005-0000-0000-0000B5030000}"/>
    <cellStyle name="Comma 39" xfId="951" xr:uid="{00000000-0005-0000-0000-0000B6030000}"/>
    <cellStyle name="Comma 39 2" xfId="952" xr:uid="{00000000-0005-0000-0000-0000B7030000}"/>
    <cellStyle name="Comma 39 3" xfId="953" xr:uid="{00000000-0005-0000-0000-0000B8030000}"/>
    <cellStyle name="Comma 39 4" xfId="954" xr:uid="{00000000-0005-0000-0000-0000B9030000}"/>
    <cellStyle name="Comma 4" xfId="955" xr:uid="{00000000-0005-0000-0000-0000BA030000}"/>
    <cellStyle name="Comma 4 2" xfId="956" xr:uid="{00000000-0005-0000-0000-0000BB030000}"/>
    <cellStyle name="Comma 4 2 11" xfId="957" xr:uid="{00000000-0005-0000-0000-0000BC030000}"/>
    <cellStyle name="Comma 4 2 11 2" xfId="958" xr:uid="{00000000-0005-0000-0000-0000BD030000}"/>
    <cellStyle name="Comma 4 2 2" xfId="959" xr:uid="{00000000-0005-0000-0000-0000BE030000}"/>
    <cellStyle name="Comma 4 22" xfId="960" xr:uid="{00000000-0005-0000-0000-0000BF030000}"/>
    <cellStyle name="Comma 4 3" xfId="961" xr:uid="{00000000-0005-0000-0000-0000C0030000}"/>
    <cellStyle name="Comma 4 3 2" xfId="962" xr:uid="{00000000-0005-0000-0000-0000C1030000}"/>
    <cellStyle name="Comma 4 4" xfId="963" xr:uid="{00000000-0005-0000-0000-0000C2030000}"/>
    <cellStyle name="Comma 4 5" xfId="964" xr:uid="{00000000-0005-0000-0000-0000C3030000}"/>
    <cellStyle name="Comma 4 6" xfId="965" xr:uid="{00000000-0005-0000-0000-0000C4030000}"/>
    <cellStyle name="Comma 4 6 2" xfId="966" xr:uid="{00000000-0005-0000-0000-0000C5030000}"/>
    <cellStyle name="Comma 40" xfId="967" xr:uid="{00000000-0005-0000-0000-0000C6030000}"/>
    <cellStyle name="Comma 41" xfId="968" xr:uid="{00000000-0005-0000-0000-0000C7030000}"/>
    <cellStyle name="Comma 42" xfId="969" xr:uid="{00000000-0005-0000-0000-0000C8030000}"/>
    <cellStyle name="Comma 43" xfId="970" xr:uid="{00000000-0005-0000-0000-0000C9030000}"/>
    <cellStyle name="Comma 44" xfId="971" xr:uid="{00000000-0005-0000-0000-0000CA030000}"/>
    <cellStyle name="Comma 44 2" xfId="972" xr:uid="{00000000-0005-0000-0000-0000CB030000}"/>
    <cellStyle name="Comma 45" xfId="973" xr:uid="{00000000-0005-0000-0000-0000CC030000}"/>
    <cellStyle name="Comma 45 2" xfId="974" xr:uid="{00000000-0005-0000-0000-0000CD030000}"/>
    <cellStyle name="Comma 46" xfId="975" xr:uid="{00000000-0005-0000-0000-0000CE030000}"/>
    <cellStyle name="Comma 46 2" xfId="976" xr:uid="{00000000-0005-0000-0000-0000CF030000}"/>
    <cellStyle name="Comma 47" xfId="977" xr:uid="{00000000-0005-0000-0000-0000D0030000}"/>
    <cellStyle name="Comma 47 2" xfId="978" xr:uid="{00000000-0005-0000-0000-0000D1030000}"/>
    <cellStyle name="Comma 48" xfId="979" xr:uid="{00000000-0005-0000-0000-0000D2030000}"/>
    <cellStyle name="Comma 48 2" xfId="980" xr:uid="{00000000-0005-0000-0000-0000D3030000}"/>
    <cellStyle name="Comma 49" xfId="981" xr:uid="{00000000-0005-0000-0000-0000D4030000}"/>
    <cellStyle name="Comma 5" xfId="982" xr:uid="{00000000-0005-0000-0000-0000D5030000}"/>
    <cellStyle name="Comma 5 2" xfId="983" xr:uid="{00000000-0005-0000-0000-0000D6030000}"/>
    <cellStyle name="Comma 5 2 2" xfId="984" xr:uid="{00000000-0005-0000-0000-0000D7030000}"/>
    <cellStyle name="Comma 5 2 2 2" xfId="985" xr:uid="{00000000-0005-0000-0000-0000D8030000}"/>
    <cellStyle name="Comma 5 2 2 2 2" xfId="986" xr:uid="{00000000-0005-0000-0000-0000D9030000}"/>
    <cellStyle name="Comma 5 2 2 3" xfId="987" xr:uid="{00000000-0005-0000-0000-0000DA030000}"/>
    <cellStyle name="Comma 5 2 3" xfId="988" xr:uid="{00000000-0005-0000-0000-0000DB030000}"/>
    <cellStyle name="Comma 5 2 3 2" xfId="989" xr:uid="{00000000-0005-0000-0000-0000DC030000}"/>
    <cellStyle name="Comma 5 2 4" xfId="990" xr:uid="{00000000-0005-0000-0000-0000DD030000}"/>
    <cellStyle name="Comma 5 3" xfId="991" xr:uid="{00000000-0005-0000-0000-0000DE030000}"/>
    <cellStyle name="Comma 5 3 2" xfId="992" xr:uid="{00000000-0005-0000-0000-0000DF030000}"/>
    <cellStyle name="Comma 5 3 2 2" xfId="993" xr:uid="{00000000-0005-0000-0000-0000E0030000}"/>
    <cellStyle name="Comma 5 4" xfId="994" xr:uid="{00000000-0005-0000-0000-0000E1030000}"/>
    <cellStyle name="Comma 5 5" xfId="995" xr:uid="{00000000-0005-0000-0000-0000E2030000}"/>
    <cellStyle name="Comma 5 5 2" xfId="996" xr:uid="{00000000-0005-0000-0000-0000E3030000}"/>
    <cellStyle name="Comma 5 6" xfId="997" xr:uid="{00000000-0005-0000-0000-0000E4030000}"/>
    <cellStyle name="Comma 50" xfId="998" xr:uid="{00000000-0005-0000-0000-0000E5030000}"/>
    <cellStyle name="Comma 51" xfId="999" xr:uid="{00000000-0005-0000-0000-0000E6030000}"/>
    <cellStyle name="Comma 52" xfId="1000" xr:uid="{00000000-0005-0000-0000-0000E7030000}"/>
    <cellStyle name="Comma 53" xfId="1001" xr:uid="{00000000-0005-0000-0000-0000E8030000}"/>
    <cellStyle name="Comma 54" xfId="1002" xr:uid="{00000000-0005-0000-0000-0000E9030000}"/>
    <cellStyle name="Comma 55" xfId="1003" xr:uid="{00000000-0005-0000-0000-0000EA030000}"/>
    <cellStyle name="Comma 56" xfId="1004" xr:uid="{00000000-0005-0000-0000-0000EB030000}"/>
    <cellStyle name="Comma 57" xfId="1005" xr:uid="{00000000-0005-0000-0000-0000EC030000}"/>
    <cellStyle name="Comma 58" xfId="1006" xr:uid="{00000000-0005-0000-0000-0000ED030000}"/>
    <cellStyle name="Comma 59" xfId="1007" xr:uid="{00000000-0005-0000-0000-0000EE030000}"/>
    <cellStyle name="Comma 6" xfId="1008" xr:uid="{00000000-0005-0000-0000-0000EF030000}"/>
    <cellStyle name="Comma 6 2" xfId="1009" xr:uid="{00000000-0005-0000-0000-0000F0030000}"/>
    <cellStyle name="Comma 6 2 2" xfId="1010" xr:uid="{00000000-0005-0000-0000-0000F1030000}"/>
    <cellStyle name="Comma 6 2 3" xfId="1011" xr:uid="{00000000-0005-0000-0000-0000F2030000}"/>
    <cellStyle name="Comma 6 3" xfId="1012" xr:uid="{00000000-0005-0000-0000-0000F3030000}"/>
    <cellStyle name="Comma 6 3 2" xfId="1013" xr:uid="{00000000-0005-0000-0000-0000F4030000}"/>
    <cellStyle name="Comma 6 4" xfId="1014" xr:uid="{00000000-0005-0000-0000-0000F5030000}"/>
    <cellStyle name="Comma 6_GL-Detail-MESCO,2011" xfId="1015" xr:uid="{00000000-0005-0000-0000-0000F6030000}"/>
    <cellStyle name="Comma 60" xfId="1016" xr:uid="{00000000-0005-0000-0000-0000F7030000}"/>
    <cellStyle name="Comma 61" xfId="1017" xr:uid="{00000000-0005-0000-0000-0000F8030000}"/>
    <cellStyle name="Comma 62" xfId="1018" xr:uid="{00000000-0005-0000-0000-0000F9030000}"/>
    <cellStyle name="Comma 63" xfId="1019" xr:uid="{00000000-0005-0000-0000-0000FA030000}"/>
    <cellStyle name="Comma 64" xfId="1020" xr:uid="{00000000-0005-0000-0000-0000FB030000}"/>
    <cellStyle name="Comma 65" xfId="1021" xr:uid="{00000000-0005-0000-0000-0000FC030000}"/>
    <cellStyle name="Comma 66" xfId="1022" xr:uid="{00000000-0005-0000-0000-0000FD030000}"/>
    <cellStyle name="Comma 67" xfId="1023" xr:uid="{00000000-0005-0000-0000-0000FE030000}"/>
    <cellStyle name="Comma 7" xfId="1024" xr:uid="{00000000-0005-0000-0000-0000FF030000}"/>
    <cellStyle name="Comma 7 2" xfId="1025" xr:uid="{00000000-0005-0000-0000-000000040000}"/>
    <cellStyle name="Comma 7 2 2" xfId="1026" xr:uid="{00000000-0005-0000-0000-000001040000}"/>
    <cellStyle name="Comma 7 2 2 2" xfId="1027" xr:uid="{00000000-0005-0000-0000-000002040000}"/>
    <cellStyle name="Comma 7 2 3" xfId="1028" xr:uid="{00000000-0005-0000-0000-000003040000}"/>
    <cellStyle name="Comma 7 2 4" xfId="1029" xr:uid="{00000000-0005-0000-0000-000004040000}"/>
    <cellStyle name="Comma 7 2 5" xfId="1030" xr:uid="{00000000-0005-0000-0000-000005040000}"/>
    <cellStyle name="Comma 7 3" xfId="1031" xr:uid="{00000000-0005-0000-0000-000006040000}"/>
    <cellStyle name="Comma 7 3 2" xfId="1032" xr:uid="{00000000-0005-0000-0000-000007040000}"/>
    <cellStyle name="Comma 7 4" xfId="1033" xr:uid="{00000000-0005-0000-0000-000008040000}"/>
    <cellStyle name="Comma 7_ING TCMF LEAD 10" xfId="1034" xr:uid="{00000000-0005-0000-0000-000009040000}"/>
    <cellStyle name="Comma 8" xfId="1035" xr:uid="{00000000-0005-0000-0000-00000A040000}"/>
    <cellStyle name="Comma 8 2" xfId="1036" xr:uid="{00000000-0005-0000-0000-00000B040000}"/>
    <cellStyle name="Comma 8 2 2" xfId="1037" xr:uid="{00000000-0005-0000-0000-00000C040000}"/>
    <cellStyle name="Comma 8 2 3" xfId="1038" xr:uid="{00000000-0005-0000-0000-00000D040000}"/>
    <cellStyle name="Comma 8 2 4" xfId="1039" xr:uid="{00000000-0005-0000-0000-00000E040000}"/>
    <cellStyle name="Comma 8 2 5" xfId="1040" xr:uid="{00000000-0005-0000-0000-00000F040000}"/>
    <cellStyle name="Comma 8 3" xfId="1041" xr:uid="{00000000-0005-0000-0000-000010040000}"/>
    <cellStyle name="Comma 8 3 2" xfId="1042" xr:uid="{00000000-0005-0000-0000-000011040000}"/>
    <cellStyle name="Comma 8 3 3" xfId="1043" xr:uid="{00000000-0005-0000-0000-000012040000}"/>
    <cellStyle name="Comma 8 4" xfId="1044" xr:uid="{00000000-0005-0000-0000-000013040000}"/>
    <cellStyle name="Comma 8 4 2" xfId="1045" xr:uid="{00000000-0005-0000-0000-000014040000}"/>
    <cellStyle name="Comma 8_ING TCMF LEAD 10" xfId="1046" xr:uid="{00000000-0005-0000-0000-000015040000}"/>
    <cellStyle name="Comma 9" xfId="1047" xr:uid="{00000000-0005-0000-0000-000016040000}"/>
    <cellStyle name="Comma 9 2" xfId="1048" xr:uid="{00000000-0005-0000-0000-000017040000}"/>
    <cellStyle name="Comma 9 2 2" xfId="1049" xr:uid="{00000000-0005-0000-0000-000018040000}"/>
    <cellStyle name="Comma 9 2 3" xfId="1050" xr:uid="{00000000-0005-0000-0000-000019040000}"/>
    <cellStyle name="Comma 9 3" xfId="1051" xr:uid="{00000000-0005-0000-0000-00001A040000}"/>
    <cellStyle name="comma zerodec" xfId="1052" xr:uid="{00000000-0005-0000-0000-00001B040000}"/>
    <cellStyle name="comma zerodec 10" xfId="1053" xr:uid="{00000000-0005-0000-0000-00001C040000}"/>
    <cellStyle name="comma zerodec 11" xfId="1054" xr:uid="{00000000-0005-0000-0000-00001D040000}"/>
    <cellStyle name="comma zerodec 12" xfId="1055" xr:uid="{00000000-0005-0000-0000-00001E040000}"/>
    <cellStyle name="comma zerodec 13" xfId="1056" xr:uid="{00000000-0005-0000-0000-00001F040000}"/>
    <cellStyle name="comma zerodec 14" xfId="1057" xr:uid="{00000000-0005-0000-0000-000020040000}"/>
    <cellStyle name="comma zerodec 15" xfId="1058" xr:uid="{00000000-0005-0000-0000-000021040000}"/>
    <cellStyle name="comma zerodec 16" xfId="1059" xr:uid="{00000000-0005-0000-0000-000022040000}"/>
    <cellStyle name="comma zerodec 17" xfId="1060" xr:uid="{00000000-0005-0000-0000-000023040000}"/>
    <cellStyle name="comma zerodec 18" xfId="1061" xr:uid="{00000000-0005-0000-0000-000024040000}"/>
    <cellStyle name="comma zerodec 19" xfId="1062" xr:uid="{00000000-0005-0000-0000-000025040000}"/>
    <cellStyle name="comma zerodec 2" xfId="1063" xr:uid="{00000000-0005-0000-0000-000026040000}"/>
    <cellStyle name="comma zerodec 2 2" xfId="1064" xr:uid="{00000000-0005-0000-0000-000027040000}"/>
    <cellStyle name="comma zerodec 2 3" xfId="1065" xr:uid="{00000000-0005-0000-0000-000028040000}"/>
    <cellStyle name="comma zerodec 2 4" xfId="1066" xr:uid="{00000000-0005-0000-0000-000029040000}"/>
    <cellStyle name="comma zerodec 20" xfId="1067" xr:uid="{00000000-0005-0000-0000-00002A040000}"/>
    <cellStyle name="comma zerodec 21" xfId="1068" xr:uid="{00000000-0005-0000-0000-00002B040000}"/>
    <cellStyle name="comma zerodec 22" xfId="1069" xr:uid="{00000000-0005-0000-0000-00002C040000}"/>
    <cellStyle name="comma zerodec 3" xfId="1070" xr:uid="{00000000-0005-0000-0000-00002D040000}"/>
    <cellStyle name="comma zerodec 3 2" xfId="1071" xr:uid="{00000000-0005-0000-0000-00002E040000}"/>
    <cellStyle name="comma zerodec 4" xfId="1072" xr:uid="{00000000-0005-0000-0000-00002F040000}"/>
    <cellStyle name="comma zerodec 4 2" xfId="1073" xr:uid="{00000000-0005-0000-0000-000030040000}"/>
    <cellStyle name="comma zerodec 5" xfId="1074" xr:uid="{00000000-0005-0000-0000-000031040000}"/>
    <cellStyle name="comma zerodec 6" xfId="1075" xr:uid="{00000000-0005-0000-0000-000032040000}"/>
    <cellStyle name="comma zerodec 7" xfId="1076" xr:uid="{00000000-0005-0000-0000-000033040000}"/>
    <cellStyle name="comma zerodec 8" xfId="1077" xr:uid="{00000000-0005-0000-0000-000034040000}"/>
    <cellStyle name="comma zerodec 9" xfId="1078" xr:uid="{00000000-0005-0000-0000-000035040000}"/>
    <cellStyle name="comma zerodec_100" xfId="1079" xr:uid="{00000000-0005-0000-0000-000036040000}"/>
    <cellStyle name="Copied" xfId="1080" xr:uid="{00000000-0005-0000-0000-000037040000}"/>
    <cellStyle name="Copied 2" xfId="1081" xr:uid="{00000000-0005-0000-0000-000038040000}"/>
    <cellStyle name="Curren - Style3" xfId="1082" xr:uid="{00000000-0005-0000-0000-000039040000}"/>
    <cellStyle name="Curren - Style4" xfId="1083" xr:uid="{00000000-0005-0000-0000-00003A040000}"/>
    <cellStyle name="Currency (0.00)" xfId="1084" xr:uid="{00000000-0005-0000-0000-00003B040000}"/>
    <cellStyle name="Currency [0] 2" xfId="1085" xr:uid="{00000000-0005-0000-0000-00003C040000}"/>
    <cellStyle name="Currency [0] 3" xfId="1086" xr:uid="{00000000-0005-0000-0000-00003D040000}"/>
    <cellStyle name="Currency [00]" xfId="1087" xr:uid="{00000000-0005-0000-0000-00003E040000}"/>
    <cellStyle name="Currency 2" xfId="1088" xr:uid="{00000000-0005-0000-0000-00003F040000}"/>
    <cellStyle name="Currency 2 2" xfId="1089" xr:uid="{00000000-0005-0000-0000-000040040000}"/>
    <cellStyle name="Currency 2 3" xfId="1090" xr:uid="{00000000-0005-0000-0000-000041040000}"/>
    <cellStyle name="Currency 3" xfId="1091" xr:uid="{00000000-0005-0000-0000-000042040000}"/>
    <cellStyle name="Currency 4" xfId="1092" xr:uid="{00000000-0005-0000-0000-000043040000}"/>
    <cellStyle name="Currency1" xfId="1093" xr:uid="{00000000-0005-0000-0000-000044040000}"/>
    <cellStyle name="Currency1 10" xfId="1094" xr:uid="{00000000-0005-0000-0000-000045040000}"/>
    <cellStyle name="Currency1 11" xfId="1095" xr:uid="{00000000-0005-0000-0000-000046040000}"/>
    <cellStyle name="Currency1 12" xfId="1096" xr:uid="{00000000-0005-0000-0000-000047040000}"/>
    <cellStyle name="Currency1 13" xfId="1097" xr:uid="{00000000-0005-0000-0000-000048040000}"/>
    <cellStyle name="Currency1 14" xfId="1098" xr:uid="{00000000-0005-0000-0000-000049040000}"/>
    <cellStyle name="Currency1 15" xfId="1099" xr:uid="{00000000-0005-0000-0000-00004A040000}"/>
    <cellStyle name="Currency1 16" xfId="1100" xr:uid="{00000000-0005-0000-0000-00004B040000}"/>
    <cellStyle name="Currency1 17" xfId="1101" xr:uid="{00000000-0005-0000-0000-00004C040000}"/>
    <cellStyle name="Currency1 18" xfId="1102" xr:uid="{00000000-0005-0000-0000-00004D040000}"/>
    <cellStyle name="Currency1 19" xfId="1103" xr:uid="{00000000-0005-0000-0000-00004E040000}"/>
    <cellStyle name="Currency1 2" xfId="1104" xr:uid="{00000000-0005-0000-0000-00004F040000}"/>
    <cellStyle name="Currency1 2 2" xfId="1105" xr:uid="{00000000-0005-0000-0000-000050040000}"/>
    <cellStyle name="Currency1 2 3" xfId="1106" xr:uid="{00000000-0005-0000-0000-000051040000}"/>
    <cellStyle name="Currency1 2 4" xfId="1107" xr:uid="{00000000-0005-0000-0000-000052040000}"/>
    <cellStyle name="Currency1 20" xfId="1108" xr:uid="{00000000-0005-0000-0000-000053040000}"/>
    <cellStyle name="Currency1 21" xfId="1109" xr:uid="{00000000-0005-0000-0000-000054040000}"/>
    <cellStyle name="Currency1 22" xfId="1110" xr:uid="{00000000-0005-0000-0000-000055040000}"/>
    <cellStyle name="Currency1 3" xfId="1111" xr:uid="{00000000-0005-0000-0000-000056040000}"/>
    <cellStyle name="Currency1 3 2" xfId="1112" xr:uid="{00000000-0005-0000-0000-000057040000}"/>
    <cellStyle name="Currency1 4" xfId="1113" xr:uid="{00000000-0005-0000-0000-000058040000}"/>
    <cellStyle name="Currency1 4 2" xfId="1114" xr:uid="{00000000-0005-0000-0000-000059040000}"/>
    <cellStyle name="Currency1 5" xfId="1115" xr:uid="{00000000-0005-0000-0000-00005A040000}"/>
    <cellStyle name="Currency1 6" xfId="1116" xr:uid="{00000000-0005-0000-0000-00005B040000}"/>
    <cellStyle name="Currency1 7" xfId="1117" xr:uid="{00000000-0005-0000-0000-00005C040000}"/>
    <cellStyle name="Currency1 8" xfId="1118" xr:uid="{00000000-0005-0000-0000-00005D040000}"/>
    <cellStyle name="Currency1 9" xfId="1119" xr:uid="{00000000-0005-0000-0000-00005E040000}"/>
    <cellStyle name="Currency1_100" xfId="1120" xr:uid="{00000000-0005-0000-0000-00005F040000}"/>
    <cellStyle name="Date" xfId="1121" xr:uid="{00000000-0005-0000-0000-000060040000}"/>
    <cellStyle name="Date Short" xfId="1122" xr:uid="{00000000-0005-0000-0000-000061040000}"/>
    <cellStyle name="Dezimal [0]_35ERI8T2gbIEMixb4v26icuOo" xfId="1123" xr:uid="{00000000-0005-0000-0000-000062040000}"/>
    <cellStyle name="Dezimal_35ERI8T2gbIEMixb4v26icuOo" xfId="1124" xr:uid="{00000000-0005-0000-0000-000063040000}"/>
    <cellStyle name="Dollar (zero dec)" xfId="1125" xr:uid="{00000000-0005-0000-0000-000064040000}"/>
    <cellStyle name="Dollar (zero dec) 10" xfId="1126" xr:uid="{00000000-0005-0000-0000-000065040000}"/>
    <cellStyle name="Dollar (zero dec) 11" xfId="1127" xr:uid="{00000000-0005-0000-0000-000066040000}"/>
    <cellStyle name="Dollar (zero dec) 12" xfId="1128" xr:uid="{00000000-0005-0000-0000-000067040000}"/>
    <cellStyle name="Dollar (zero dec) 13" xfId="1129" xr:uid="{00000000-0005-0000-0000-000068040000}"/>
    <cellStyle name="Dollar (zero dec) 14" xfId="1130" xr:uid="{00000000-0005-0000-0000-000069040000}"/>
    <cellStyle name="Dollar (zero dec) 15" xfId="1131" xr:uid="{00000000-0005-0000-0000-00006A040000}"/>
    <cellStyle name="Dollar (zero dec) 16" xfId="1132" xr:uid="{00000000-0005-0000-0000-00006B040000}"/>
    <cellStyle name="Dollar (zero dec) 17" xfId="1133" xr:uid="{00000000-0005-0000-0000-00006C040000}"/>
    <cellStyle name="Dollar (zero dec) 18" xfId="1134" xr:uid="{00000000-0005-0000-0000-00006D040000}"/>
    <cellStyle name="Dollar (zero dec) 19" xfId="1135" xr:uid="{00000000-0005-0000-0000-00006E040000}"/>
    <cellStyle name="Dollar (zero dec) 2" xfId="1136" xr:uid="{00000000-0005-0000-0000-00006F040000}"/>
    <cellStyle name="Dollar (zero dec) 2 2" xfId="1137" xr:uid="{00000000-0005-0000-0000-000070040000}"/>
    <cellStyle name="Dollar (zero dec) 2 3" xfId="1138" xr:uid="{00000000-0005-0000-0000-000071040000}"/>
    <cellStyle name="Dollar (zero dec) 2 4" xfId="1139" xr:uid="{00000000-0005-0000-0000-000072040000}"/>
    <cellStyle name="Dollar (zero dec) 20" xfId="1140" xr:uid="{00000000-0005-0000-0000-000073040000}"/>
    <cellStyle name="Dollar (zero dec) 21" xfId="1141" xr:uid="{00000000-0005-0000-0000-000074040000}"/>
    <cellStyle name="Dollar (zero dec) 22" xfId="1142" xr:uid="{00000000-0005-0000-0000-000075040000}"/>
    <cellStyle name="Dollar (zero dec) 3" xfId="1143" xr:uid="{00000000-0005-0000-0000-000076040000}"/>
    <cellStyle name="Dollar (zero dec) 3 2" xfId="1144" xr:uid="{00000000-0005-0000-0000-000077040000}"/>
    <cellStyle name="Dollar (zero dec) 4" xfId="1145" xr:uid="{00000000-0005-0000-0000-000078040000}"/>
    <cellStyle name="Dollar (zero dec) 4 2" xfId="1146" xr:uid="{00000000-0005-0000-0000-000079040000}"/>
    <cellStyle name="Dollar (zero dec) 5" xfId="1147" xr:uid="{00000000-0005-0000-0000-00007A040000}"/>
    <cellStyle name="Dollar (zero dec) 6" xfId="1148" xr:uid="{00000000-0005-0000-0000-00007B040000}"/>
    <cellStyle name="Dollar (zero dec) 7" xfId="1149" xr:uid="{00000000-0005-0000-0000-00007C040000}"/>
    <cellStyle name="Dollar (zero dec) 8" xfId="1150" xr:uid="{00000000-0005-0000-0000-00007D040000}"/>
    <cellStyle name="Dollar (zero dec) 9" xfId="1151" xr:uid="{00000000-0005-0000-0000-00007E040000}"/>
    <cellStyle name="Dollar (zero dec)_100" xfId="1152" xr:uid="{00000000-0005-0000-0000-00007F040000}"/>
    <cellStyle name="dt" xfId="1153" xr:uid="{00000000-0005-0000-0000-000080040000}"/>
    <cellStyle name="E&amp;Y House" xfId="1154" xr:uid="{00000000-0005-0000-0000-000081040000}"/>
    <cellStyle name="Emphasis 1" xfId="1155" xr:uid="{00000000-0005-0000-0000-000082040000}"/>
    <cellStyle name="Emphasis 2" xfId="1156" xr:uid="{00000000-0005-0000-0000-000083040000}"/>
    <cellStyle name="Emphasis 3" xfId="1157" xr:uid="{00000000-0005-0000-0000-000084040000}"/>
    <cellStyle name="Enter Currency (0)" xfId="1158" xr:uid="{00000000-0005-0000-0000-000085040000}"/>
    <cellStyle name="Enter Currency (2)" xfId="1159" xr:uid="{00000000-0005-0000-0000-000086040000}"/>
    <cellStyle name="Enter Units (0)" xfId="1160" xr:uid="{00000000-0005-0000-0000-000087040000}"/>
    <cellStyle name="Enter Units (1)" xfId="1161" xr:uid="{00000000-0005-0000-0000-000088040000}"/>
    <cellStyle name="Enter Units (2)" xfId="1162" xr:uid="{00000000-0005-0000-0000-000089040000}"/>
    <cellStyle name="Entered" xfId="1163" xr:uid="{00000000-0005-0000-0000-00008A040000}"/>
    <cellStyle name="Entered 2" xfId="1164" xr:uid="{00000000-0005-0000-0000-00008B040000}"/>
    <cellStyle name="Entry" xfId="1165" xr:uid="{00000000-0005-0000-0000-00008C040000}"/>
    <cellStyle name="Entry 2" xfId="1166" xr:uid="{00000000-0005-0000-0000-00008D040000}"/>
    <cellStyle name="Euro" xfId="1167" xr:uid="{00000000-0005-0000-0000-00008E040000}"/>
    <cellStyle name="Euro 2" xfId="1168" xr:uid="{00000000-0005-0000-0000-00008F040000}"/>
    <cellStyle name="ev" xfId="1169" xr:uid="{00000000-0005-0000-0000-000090040000}"/>
    <cellStyle name="Excel_BuiltIn_Comma" xfId="1170" xr:uid="{00000000-0005-0000-0000-000091040000}"/>
    <cellStyle name="Explanatory Text 10" xfId="1171" xr:uid="{00000000-0005-0000-0000-000092040000}"/>
    <cellStyle name="Explanatory Text 11" xfId="1172" xr:uid="{00000000-0005-0000-0000-000093040000}"/>
    <cellStyle name="Explanatory Text 12" xfId="1173" xr:uid="{00000000-0005-0000-0000-000094040000}"/>
    <cellStyle name="Explanatory Text 13" xfId="1174" xr:uid="{00000000-0005-0000-0000-000095040000}"/>
    <cellStyle name="Explanatory Text 14" xfId="1175" xr:uid="{00000000-0005-0000-0000-000096040000}"/>
    <cellStyle name="Explanatory Text 2" xfId="1176" xr:uid="{00000000-0005-0000-0000-000097040000}"/>
    <cellStyle name="Explanatory Text 2 2" xfId="1177" xr:uid="{00000000-0005-0000-0000-000098040000}"/>
    <cellStyle name="Explanatory Text 3" xfId="1178" xr:uid="{00000000-0005-0000-0000-000099040000}"/>
    <cellStyle name="Explanatory Text 3 2" xfId="1179" xr:uid="{00000000-0005-0000-0000-00009A040000}"/>
    <cellStyle name="Explanatory Text 4" xfId="1180" xr:uid="{00000000-0005-0000-0000-00009B040000}"/>
    <cellStyle name="Explanatory Text 4 2" xfId="1181" xr:uid="{00000000-0005-0000-0000-00009C040000}"/>
    <cellStyle name="Explanatory Text 5" xfId="1182" xr:uid="{00000000-0005-0000-0000-00009D040000}"/>
    <cellStyle name="Explanatory Text 5 2" xfId="1183" xr:uid="{00000000-0005-0000-0000-00009E040000}"/>
    <cellStyle name="Explanatory Text 6" xfId="1184" xr:uid="{00000000-0005-0000-0000-00009F040000}"/>
    <cellStyle name="Explanatory Text 6 2" xfId="1185" xr:uid="{00000000-0005-0000-0000-0000A0040000}"/>
    <cellStyle name="Explanatory Text 7" xfId="1186" xr:uid="{00000000-0005-0000-0000-0000A1040000}"/>
    <cellStyle name="Explanatory Text 8" xfId="1187" xr:uid="{00000000-0005-0000-0000-0000A2040000}"/>
    <cellStyle name="Explanatory Text 9" xfId="1188" xr:uid="{00000000-0005-0000-0000-0000A3040000}"/>
    <cellStyle name="Fixed" xfId="1189" xr:uid="{00000000-0005-0000-0000-0000A4040000}"/>
    <cellStyle name="Format Number Column" xfId="1190" xr:uid="{00000000-0005-0000-0000-0000A5040000}"/>
    <cellStyle name="Good 10" xfId="1191" xr:uid="{00000000-0005-0000-0000-0000A6040000}"/>
    <cellStyle name="Good 11" xfId="1192" xr:uid="{00000000-0005-0000-0000-0000A7040000}"/>
    <cellStyle name="Good 12" xfId="1193" xr:uid="{00000000-0005-0000-0000-0000A8040000}"/>
    <cellStyle name="Good 13" xfId="1194" xr:uid="{00000000-0005-0000-0000-0000A9040000}"/>
    <cellStyle name="Good 14" xfId="1195" xr:uid="{00000000-0005-0000-0000-0000AA040000}"/>
    <cellStyle name="Good 2" xfId="1196" xr:uid="{00000000-0005-0000-0000-0000AB040000}"/>
    <cellStyle name="Good 2 2" xfId="1197" xr:uid="{00000000-0005-0000-0000-0000AC040000}"/>
    <cellStyle name="Good 3" xfId="1198" xr:uid="{00000000-0005-0000-0000-0000AD040000}"/>
    <cellStyle name="Good 3 2" xfId="1199" xr:uid="{00000000-0005-0000-0000-0000AE040000}"/>
    <cellStyle name="Good 4" xfId="1200" xr:uid="{00000000-0005-0000-0000-0000AF040000}"/>
    <cellStyle name="Good 4 2" xfId="1201" xr:uid="{00000000-0005-0000-0000-0000B0040000}"/>
    <cellStyle name="Good 5" xfId="1202" xr:uid="{00000000-0005-0000-0000-0000B1040000}"/>
    <cellStyle name="Good 5 2" xfId="1203" xr:uid="{00000000-0005-0000-0000-0000B2040000}"/>
    <cellStyle name="Good 6" xfId="1204" xr:uid="{00000000-0005-0000-0000-0000B3040000}"/>
    <cellStyle name="Good 6 2" xfId="1205" xr:uid="{00000000-0005-0000-0000-0000B4040000}"/>
    <cellStyle name="Good 7" xfId="1206" xr:uid="{00000000-0005-0000-0000-0000B5040000}"/>
    <cellStyle name="Good 8" xfId="1207" xr:uid="{00000000-0005-0000-0000-0000B6040000}"/>
    <cellStyle name="Good 9" xfId="1208" xr:uid="{00000000-0005-0000-0000-0000B7040000}"/>
    <cellStyle name="Grey" xfId="1209" xr:uid="{00000000-0005-0000-0000-0000B8040000}"/>
    <cellStyle name="Grey 2" xfId="1210" xr:uid="{00000000-0005-0000-0000-0000B9040000}"/>
    <cellStyle name="Grey 3" xfId="1211" xr:uid="{00000000-0005-0000-0000-0000BA040000}"/>
    <cellStyle name="Grey 4" xfId="1212" xr:uid="{00000000-0005-0000-0000-0000BB040000}"/>
    <cellStyle name="Grey_A1- Q3'10" xfId="1213" xr:uid="{00000000-0005-0000-0000-0000BC040000}"/>
    <cellStyle name="guyan" xfId="1214" xr:uid="{00000000-0005-0000-0000-0000BD040000}"/>
    <cellStyle name="Header - Style1" xfId="1215" xr:uid="{00000000-0005-0000-0000-0000BE040000}"/>
    <cellStyle name="Header1" xfId="1216" xr:uid="{00000000-0005-0000-0000-0000BF040000}"/>
    <cellStyle name="Header1 2" xfId="1217" xr:uid="{00000000-0005-0000-0000-0000C0040000}"/>
    <cellStyle name="Header1 3" xfId="1218" xr:uid="{00000000-0005-0000-0000-0000C1040000}"/>
    <cellStyle name="Header2" xfId="1219" xr:uid="{00000000-0005-0000-0000-0000C2040000}"/>
    <cellStyle name="Header2 2" xfId="1220" xr:uid="{00000000-0005-0000-0000-0000C3040000}"/>
    <cellStyle name="Header2 3" xfId="1221" xr:uid="{00000000-0005-0000-0000-0000C4040000}"/>
    <cellStyle name="headerStyleStringLeft" xfId="1222" xr:uid="{00000000-0005-0000-0000-0000C5040000}"/>
    <cellStyle name="headerStyleStringLeft 2" xfId="1223" xr:uid="{00000000-0005-0000-0000-0000C6040000}"/>
    <cellStyle name="headerStyleStringLeft 3" xfId="1224" xr:uid="{00000000-0005-0000-0000-0000C7040000}"/>
    <cellStyle name="headerStyleStringLeft_B100 &amp; B200" xfId="1225" xr:uid="{00000000-0005-0000-0000-0000C8040000}"/>
    <cellStyle name="headerStyleStringRight" xfId="1226" xr:uid="{00000000-0005-0000-0000-0000C9040000}"/>
    <cellStyle name="headerStyleStringRight 2" xfId="1227" xr:uid="{00000000-0005-0000-0000-0000CA040000}"/>
    <cellStyle name="headerStyleStringRight 3" xfId="1228" xr:uid="{00000000-0005-0000-0000-0000CB040000}"/>
    <cellStyle name="headerStyleStringRight_B100 &amp; B200" xfId="1229" xr:uid="{00000000-0005-0000-0000-0000CC040000}"/>
    <cellStyle name="Heading" xfId="1230" xr:uid="{00000000-0005-0000-0000-0000CD040000}"/>
    <cellStyle name="Heading 1 10" xfId="1231" xr:uid="{00000000-0005-0000-0000-0000CE040000}"/>
    <cellStyle name="Heading 1 11" xfId="1232" xr:uid="{00000000-0005-0000-0000-0000CF040000}"/>
    <cellStyle name="Heading 1 12" xfId="1233" xr:uid="{00000000-0005-0000-0000-0000D0040000}"/>
    <cellStyle name="Heading 1 13" xfId="1234" xr:uid="{00000000-0005-0000-0000-0000D1040000}"/>
    <cellStyle name="Heading 1 14" xfId="1235" xr:uid="{00000000-0005-0000-0000-0000D2040000}"/>
    <cellStyle name="Heading 1 2" xfId="1236" xr:uid="{00000000-0005-0000-0000-0000D3040000}"/>
    <cellStyle name="Heading 1 2 2" xfId="1237" xr:uid="{00000000-0005-0000-0000-0000D4040000}"/>
    <cellStyle name="Heading 1 3" xfId="1238" xr:uid="{00000000-0005-0000-0000-0000D5040000}"/>
    <cellStyle name="Heading 1 3 2" xfId="1239" xr:uid="{00000000-0005-0000-0000-0000D6040000}"/>
    <cellStyle name="Heading 1 4" xfId="1240" xr:uid="{00000000-0005-0000-0000-0000D7040000}"/>
    <cellStyle name="Heading 1 4 2" xfId="1241" xr:uid="{00000000-0005-0000-0000-0000D8040000}"/>
    <cellStyle name="Heading 1 5" xfId="1242" xr:uid="{00000000-0005-0000-0000-0000D9040000}"/>
    <cellStyle name="Heading 1 5 2" xfId="1243" xr:uid="{00000000-0005-0000-0000-0000DA040000}"/>
    <cellStyle name="Heading 1 6" xfId="1244" xr:uid="{00000000-0005-0000-0000-0000DB040000}"/>
    <cellStyle name="Heading 1 6 2" xfId="1245" xr:uid="{00000000-0005-0000-0000-0000DC040000}"/>
    <cellStyle name="Heading 1 7" xfId="1246" xr:uid="{00000000-0005-0000-0000-0000DD040000}"/>
    <cellStyle name="Heading 1 8" xfId="1247" xr:uid="{00000000-0005-0000-0000-0000DE040000}"/>
    <cellStyle name="Heading 1 9" xfId="1248" xr:uid="{00000000-0005-0000-0000-0000DF040000}"/>
    <cellStyle name="Heading 2 10" xfId="1249" xr:uid="{00000000-0005-0000-0000-0000E0040000}"/>
    <cellStyle name="Heading 2 11" xfId="1250" xr:uid="{00000000-0005-0000-0000-0000E1040000}"/>
    <cellStyle name="Heading 2 12" xfId="1251" xr:uid="{00000000-0005-0000-0000-0000E2040000}"/>
    <cellStyle name="Heading 2 13" xfId="1252" xr:uid="{00000000-0005-0000-0000-0000E3040000}"/>
    <cellStyle name="Heading 2 14" xfId="1253" xr:uid="{00000000-0005-0000-0000-0000E4040000}"/>
    <cellStyle name="Heading 2 2" xfId="1254" xr:uid="{00000000-0005-0000-0000-0000E5040000}"/>
    <cellStyle name="Heading 2 2 2" xfId="1255" xr:uid="{00000000-0005-0000-0000-0000E6040000}"/>
    <cellStyle name="Heading 2 3" xfId="1256" xr:uid="{00000000-0005-0000-0000-0000E7040000}"/>
    <cellStyle name="Heading 2 3 2" xfId="1257" xr:uid="{00000000-0005-0000-0000-0000E8040000}"/>
    <cellStyle name="Heading 2 4" xfId="1258" xr:uid="{00000000-0005-0000-0000-0000E9040000}"/>
    <cellStyle name="Heading 2 4 2" xfId="1259" xr:uid="{00000000-0005-0000-0000-0000EA040000}"/>
    <cellStyle name="Heading 2 5" xfId="1260" xr:uid="{00000000-0005-0000-0000-0000EB040000}"/>
    <cellStyle name="Heading 2 5 2" xfId="1261" xr:uid="{00000000-0005-0000-0000-0000EC040000}"/>
    <cellStyle name="Heading 2 6" xfId="1262" xr:uid="{00000000-0005-0000-0000-0000ED040000}"/>
    <cellStyle name="Heading 2 6 2" xfId="1263" xr:uid="{00000000-0005-0000-0000-0000EE040000}"/>
    <cellStyle name="Heading 2 7" xfId="1264" xr:uid="{00000000-0005-0000-0000-0000EF040000}"/>
    <cellStyle name="Heading 2 8" xfId="1265" xr:uid="{00000000-0005-0000-0000-0000F0040000}"/>
    <cellStyle name="Heading 2 9" xfId="1266" xr:uid="{00000000-0005-0000-0000-0000F1040000}"/>
    <cellStyle name="Heading 3 10" xfId="1267" xr:uid="{00000000-0005-0000-0000-0000F2040000}"/>
    <cellStyle name="Heading 3 11" xfId="1268" xr:uid="{00000000-0005-0000-0000-0000F3040000}"/>
    <cellStyle name="Heading 3 12" xfId="1269" xr:uid="{00000000-0005-0000-0000-0000F4040000}"/>
    <cellStyle name="Heading 3 13" xfId="1270" xr:uid="{00000000-0005-0000-0000-0000F5040000}"/>
    <cellStyle name="Heading 3 14" xfId="1271" xr:uid="{00000000-0005-0000-0000-0000F6040000}"/>
    <cellStyle name="Heading 3 2" xfId="1272" xr:uid="{00000000-0005-0000-0000-0000F7040000}"/>
    <cellStyle name="Heading 3 2 2" xfId="1273" xr:uid="{00000000-0005-0000-0000-0000F8040000}"/>
    <cellStyle name="Heading 3 3" xfId="1274" xr:uid="{00000000-0005-0000-0000-0000F9040000}"/>
    <cellStyle name="Heading 3 3 2" xfId="1275" xr:uid="{00000000-0005-0000-0000-0000FA040000}"/>
    <cellStyle name="Heading 3 4" xfId="1276" xr:uid="{00000000-0005-0000-0000-0000FB040000}"/>
    <cellStyle name="Heading 3 4 2" xfId="1277" xr:uid="{00000000-0005-0000-0000-0000FC040000}"/>
    <cellStyle name="Heading 3 5" xfId="1278" xr:uid="{00000000-0005-0000-0000-0000FD040000}"/>
    <cellStyle name="Heading 3 5 2" xfId="1279" xr:uid="{00000000-0005-0000-0000-0000FE040000}"/>
    <cellStyle name="Heading 3 6" xfId="1280" xr:uid="{00000000-0005-0000-0000-0000FF040000}"/>
    <cellStyle name="Heading 3 6 2" xfId="1281" xr:uid="{00000000-0005-0000-0000-000000050000}"/>
    <cellStyle name="Heading 3 7" xfId="1282" xr:uid="{00000000-0005-0000-0000-000001050000}"/>
    <cellStyle name="Heading 3 8" xfId="1283" xr:uid="{00000000-0005-0000-0000-000002050000}"/>
    <cellStyle name="Heading 3 9" xfId="1284" xr:uid="{00000000-0005-0000-0000-000003050000}"/>
    <cellStyle name="Heading 4 10" xfId="1285" xr:uid="{00000000-0005-0000-0000-000004050000}"/>
    <cellStyle name="Heading 4 11" xfId="1286" xr:uid="{00000000-0005-0000-0000-000005050000}"/>
    <cellStyle name="Heading 4 12" xfId="1287" xr:uid="{00000000-0005-0000-0000-000006050000}"/>
    <cellStyle name="Heading 4 13" xfId="1288" xr:uid="{00000000-0005-0000-0000-000007050000}"/>
    <cellStyle name="Heading 4 14" xfId="1289" xr:uid="{00000000-0005-0000-0000-000008050000}"/>
    <cellStyle name="Heading 4 2" xfId="1290" xr:uid="{00000000-0005-0000-0000-000009050000}"/>
    <cellStyle name="Heading 4 2 2" xfId="1291" xr:uid="{00000000-0005-0000-0000-00000A050000}"/>
    <cellStyle name="Heading 4 3" xfId="1292" xr:uid="{00000000-0005-0000-0000-00000B050000}"/>
    <cellStyle name="Heading 4 3 2" xfId="1293" xr:uid="{00000000-0005-0000-0000-00000C050000}"/>
    <cellStyle name="Heading 4 4" xfId="1294" xr:uid="{00000000-0005-0000-0000-00000D050000}"/>
    <cellStyle name="Heading 4 4 2" xfId="1295" xr:uid="{00000000-0005-0000-0000-00000E050000}"/>
    <cellStyle name="Heading 4 5" xfId="1296" xr:uid="{00000000-0005-0000-0000-00000F050000}"/>
    <cellStyle name="Heading 4 5 2" xfId="1297" xr:uid="{00000000-0005-0000-0000-000010050000}"/>
    <cellStyle name="Heading 4 6" xfId="1298" xr:uid="{00000000-0005-0000-0000-000011050000}"/>
    <cellStyle name="Heading 4 6 2" xfId="1299" xr:uid="{00000000-0005-0000-0000-000012050000}"/>
    <cellStyle name="Heading 4 7" xfId="1300" xr:uid="{00000000-0005-0000-0000-000013050000}"/>
    <cellStyle name="Heading 4 8" xfId="1301" xr:uid="{00000000-0005-0000-0000-000014050000}"/>
    <cellStyle name="Heading 4 9" xfId="1302" xr:uid="{00000000-0005-0000-0000-000015050000}"/>
    <cellStyle name="Heading 5" xfId="1303" xr:uid="{00000000-0005-0000-0000-000016050000}"/>
    <cellStyle name="Heading 6" xfId="1304" xr:uid="{00000000-0005-0000-0000-000017050000}"/>
    <cellStyle name="Heading 7" xfId="1305" xr:uid="{00000000-0005-0000-0000-000018050000}"/>
    <cellStyle name="Heading 8" xfId="1306" xr:uid="{00000000-0005-0000-0000-000019050000}"/>
    <cellStyle name="HEADING1" xfId="1307" xr:uid="{00000000-0005-0000-0000-00001A050000}"/>
    <cellStyle name="HEADING2" xfId="1308" xr:uid="{00000000-0005-0000-0000-00001B050000}"/>
    <cellStyle name="Hyperlink 2" xfId="1309" xr:uid="{00000000-0005-0000-0000-00001C050000}"/>
    <cellStyle name="Hyperlink 2 2" xfId="1310" xr:uid="{00000000-0005-0000-0000-00001D050000}"/>
    <cellStyle name="Hyperlink 2 3" xfId="1311" xr:uid="{00000000-0005-0000-0000-00001E050000}"/>
    <cellStyle name="Hyperlink 3" xfId="1312" xr:uid="{00000000-0005-0000-0000-00001F050000}"/>
    <cellStyle name="Hyperlink 3 2" xfId="1313" xr:uid="{00000000-0005-0000-0000-000020050000}"/>
    <cellStyle name="Hyperlink 4" xfId="1314" xr:uid="{00000000-0005-0000-0000-000021050000}"/>
    <cellStyle name="Hyperlink 4 2" xfId="1315" xr:uid="{00000000-0005-0000-0000-000022050000}"/>
    <cellStyle name="Hyperlink 5" xfId="1316" xr:uid="{00000000-0005-0000-0000-000023050000}"/>
    <cellStyle name="Hyperlink 5 2" xfId="1317" xr:uid="{00000000-0005-0000-0000-000024050000}"/>
    <cellStyle name="Hyperlink 6" xfId="1318" xr:uid="{00000000-0005-0000-0000-000025050000}"/>
    <cellStyle name="Hyperlink 6 2" xfId="1319" xr:uid="{00000000-0005-0000-0000-000026050000}"/>
    <cellStyle name="Hyperlink 7" xfId="1320" xr:uid="{00000000-0005-0000-0000-000027050000}"/>
    <cellStyle name="Input [yellow]" xfId="1321" xr:uid="{00000000-0005-0000-0000-000028050000}"/>
    <cellStyle name="Input [yellow] 2" xfId="1322" xr:uid="{00000000-0005-0000-0000-000029050000}"/>
    <cellStyle name="Input [yellow] 3" xfId="1323" xr:uid="{00000000-0005-0000-0000-00002A050000}"/>
    <cellStyle name="Input [yellow] 4" xfId="1324" xr:uid="{00000000-0005-0000-0000-00002B050000}"/>
    <cellStyle name="Input [yellow]_A1- Q3'10" xfId="1325" xr:uid="{00000000-0005-0000-0000-00002C050000}"/>
    <cellStyle name="Input 10" xfId="1326" xr:uid="{00000000-0005-0000-0000-00002D050000}"/>
    <cellStyle name="Input 11" xfId="1327" xr:uid="{00000000-0005-0000-0000-00002E050000}"/>
    <cellStyle name="Input 12" xfId="1328" xr:uid="{00000000-0005-0000-0000-00002F050000}"/>
    <cellStyle name="Input 13" xfId="1329" xr:uid="{00000000-0005-0000-0000-000030050000}"/>
    <cellStyle name="Input 14" xfId="1330" xr:uid="{00000000-0005-0000-0000-000031050000}"/>
    <cellStyle name="Input 2" xfId="1331" xr:uid="{00000000-0005-0000-0000-000032050000}"/>
    <cellStyle name="Input 2 2" xfId="1332" xr:uid="{00000000-0005-0000-0000-000033050000}"/>
    <cellStyle name="Input 3" xfId="1333" xr:uid="{00000000-0005-0000-0000-000034050000}"/>
    <cellStyle name="Input 3 2" xfId="1334" xr:uid="{00000000-0005-0000-0000-000035050000}"/>
    <cellStyle name="Input 4" xfId="1335" xr:uid="{00000000-0005-0000-0000-000036050000}"/>
    <cellStyle name="Input 4 2" xfId="1336" xr:uid="{00000000-0005-0000-0000-000037050000}"/>
    <cellStyle name="Input 5" xfId="1337" xr:uid="{00000000-0005-0000-0000-000038050000}"/>
    <cellStyle name="Input 5 2" xfId="1338" xr:uid="{00000000-0005-0000-0000-000039050000}"/>
    <cellStyle name="Input 6" xfId="1339" xr:uid="{00000000-0005-0000-0000-00003A050000}"/>
    <cellStyle name="Input 6 2" xfId="1340" xr:uid="{00000000-0005-0000-0000-00003B050000}"/>
    <cellStyle name="Input 7" xfId="1341" xr:uid="{00000000-0005-0000-0000-00003C050000}"/>
    <cellStyle name="Input 7 2" xfId="1342" xr:uid="{00000000-0005-0000-0000-00003D050000}"/>
    <cellStyle name="Input 8" xfId="1343" xr:uid="{00000000-0005-0000-0000-00003E050000}"/>
    <cellStyle name="Input 9" xfId="1344" xr:uid="{00000000-0005-0000-0000-00003F050000}"/>
    <cellStyle name="InputHeading" xfId="1345" xr:uid="{00000000-0005-0000-0000-000040050000}"/>
    <cellStyle name="ldt_guyan" xfId="1346" xr:uid="{00000000-0005-0000-0000-000041050000}"/>
    <cellStyle name="Leadsheet" xfId="1347" xr:uid="{00000000-0005-0000-0000-000042050000}"/>
    <cellStyle name="left" xfId="1348" xr:uid="{00000000-0005-0000-0000-000043050000}"/>
    <cellStyle name="lines" xfId="1349" xr:uid="{00000000-0005-0000-0000-000044050000}"/>
    <cellStyle name="Link Currency (0)" xfId="1350" xr:uid="{00000000-0005-0000-0000-000045050000}"/>
    <cellStyle name="Link Currency (2)" xfId="1351" xr:uid="{00000000-0005-0000-0000-000046050000}"/>
    <cellStyle name="Link Currency (2) 2" xfId="1352" xr:uid="{00000000-0005-0000-0000-000047050000}"/>
    <cellStyle name="Link Units (0)" xfId="1353" xr:uid="{00000000-0005-0000-0000-000048050000}"/>
    <cellStyle name="Link Units (1)" xfId="1354" xr:uid="{00000000-0005-0000-0000-000049050000}"/>
    <cellStyle name="Link Units (2)" xfId="1355" xr:uid="{00000000-0005-0000-0000-00004A050000}"/>
    <cellStyle name="Linked Cell 10" xfId="1356" xr:uid="{00000000-0005-0000-0000-00004B050000}"/>
    <cellStyle name="Linked Cell 11" xfId="1357" xr:uid="{00000000-0005-0000-0000-00004C050000}"/>
    <cellStyle name="Linked Cell 12" xfId="1358" xr:uid="{00000000-0005-0000-0000-00004D050000}"/>
    <cellStyle name="Linked Cell 13" xfId="1359" xr:uid="{00000000-0005-0000-0000-00004E050000}"/>
    <cellStyle name="Linked Cell 14" xfId="1360" xr:uid="{00000000-0005-0000-0000-00004F050000}"/>
    <cellStyle name="Linked Cell 2" xfId="1361" xr:uid="{00000000-0005-0000-0000-000050050000}"/>
    <cellStyle name="Linked Cell 2 2" xfId="1362" xr:uid="{00000000-0005-0000-0000-000051050000}"/>
    <cellStyle name="Linked Cell 3" xfId="1363" xr:uid="{00000000-0005-0000-0000-000052050000}"/>
    <cellStyle name="Linked Cell 3 2" xfId="1364" xr:uid="{00000000-0005-0000-0000-000053050000}"/>
    <cellStyle name="Linked Cell 4" xfId="1365" xr:uid="{00000000-0005-0000-0000-000054050000}"/>
    <cellStyle name="Linked Cell 4 2" xfId="1366" xr:uid="{00000000-0005-0000-0000-000055050000}"/>
    <cellStyle name="Linked Cell 5" xfId="1367" xr:uid="{00000000-0005-0000-0000-000056050000}"/>
    <cellStyle name="Linked Cell 5 2" xfId="1368" xr:uid="{00000000-0005-0000-0000-000057050000}"/>
    <cellStyle name="Linked Cell 6" xfId="1369" xr:uid="{00000000-0005-0000-0000-000058050000}"/>
    <cellStyle name="Linked Cell 6 2" xfId="1370" xr:uid="{00000000-0005-0000-0000-000059050000}"/>
    <cellStyle name="Linked Cell 7" xfId="1371" xr:uid="{00000000-0005-0000-0000-00005A050000}"/>
    <cellStyle name="Linked Cell 8" xfId="1372" xr:uid="{00000000-0005-0000-0000-00005B050000}"/>
    <cellStyle name="Linked Cell 9" xfId="1373" xr:uid="{00000000-0005-0000-0000-00005C050000}"/>
    <cellStyle name="lk_guyan" xfId="1374" xr:uid="{00000000-0005-0000-0000-00005D050000}"/>
    <cellStyle name="Milliers [0]_AR1194" xfId="1375" xr:uid="{00000000-0005-0000-0000-00005E050000}"/>
    <cellStyle name="Milliers_AR1194" xfId="1376" xr:uid="{00000000-0005-0000-0000-00005F050000}"/>
    <cellStyle name="Mon?taire [0]_AR1194" xfId="1377" xr:uid="{00000000-0005-0000-0000-000060050000}"/>
    <cellStyle name="Mon?taire_AR1194" xfId="1378" xr:uid="{00000000-0005-0000-0000-000061050000}"/>
    <cellStyle name="Monétaire [0]_laroux" xfId="1379" xr:uid="{00000000-0005-0000-0000-000062050000}"/>
    <cellStyle name="Monétaire_laroux" xfId="1380" xr:uid="{00000000-0005-0000-0000-000063050000}"/>
    <cellStyle name="MS_COL_STYLE" xfId="1381" xr:uid="{00000000-0005-0000-0000-000064050000}"/>
    <cellStyle name="n" xfId="1382" xr:uid="{00000000-0005-0000-0000-000065050000}"/>
    <cellStyle name="Neutral 10" xfId="1383" xr:uid="{00000000-0005-0000-0000-000066050000}"/>
    <cellStyle name="Neutral 11" xfId="1384" xr:uid="{00000000-0005-0000-0000-000067050000}"/>
    <cellStyle name="Neutral 12" xfId="1385" xr:uid="{00000000-0005-0000-0000-000068050000}"/>
    <cellStyle name="Neutral 13" xfId="1386" xr:uid="{00000000-0005-0000-0000-000069050000}"/>
    <cellStyle name="Neutral 14" xfId="1387" xr:uid="{00000000-0005-0000-0000-00006A050000}"/>
    <cellStyle name="Neutral 2" xfId="1388" xr:uid="{00000000-0005-0000-0000-00006B050000}"/>
    <cellStyle name="Neutral 2 2" xfId="1389" xr:uid="{00000000-0005-0000-0000-00006C050000}"/>
    <cellStyle name="Neutral 3" xfId="1390" xr:uid="{00000000-0005-0000-0000-00006D050000}"/>
    <cellStyle name="Neutral 3 2" xfId="1391" xr:uid="{00000000-0005-0000-0000-00006E050000}"/>
    <cellStyle name="Neutral 4" xfId="1392" xr:uid="{00000000-0005-0000-0000-00006F050000}"/>
    <cellStyle name="Neutral 4 2" xfId="1393" xr:uid="{00000000-0005-0000-0000-000070050000}"/>
    <cellStyle name="Neutral 5" xfId="1394" xr:uid="{00000000-0005-0000-0000-000071050000}"/>
    <cellStyle name="Neutral 5 2" xfId="1395" xr:uid="{00000000-0005-0000-0000-000072050000}"/>
    <cellStyle name="Neutral 6" xfId="1396" xr:uid="{00000000-0005-0000-0000-000073050000}"/>
    <cellStyle name="Neutral 6 2" xfId="1397" xr:uid="{00000000-0005-0000-0000-000074050000}"/>
    <cellStyle name="Neutral 7" xfId="1398" xr:uid="{00000000-0005-0000-0000-000075050000}"/>
    <cellStyle name="Neutral 8" xfId="1399" xr:uid="{00000000-0005-0000-0000-000076050000}"/>
    <cellStyle name="Neutral 9" xfId="1400" xr:uid="{00000000-0005-0000-0000-000077050000}"/>
    <cellStyle name="New Times Roman" xfId="1401" xr:uid="{00000000-0005-0000-0000-000078050000}"/>
    <cellStyle name="no dec" xfId="1402" xr:uid="{00000000-0005-0000-0000-000079050000}"/>
    <cellStyle name="no dec 10" xfId="1403" xr:uid="{00000000-0005-0000-0000-00007A050000}"/>
    <cellStyle name="no dec 11" xfId="1404" xr:uid="{00000000-0005-0000-0000-00007B050000}"/>
    <cellStyle name="no dec 12" xfId="1405" xr:uid="{00000000-0005-0000-0000-00007C050000}"/>
    <cellStyle name="no dec 13" xfId="1406" xr:uid="{00000000-0005-0000-0000-00007D050000}"/>
    <cellStyle name="no dec 14" xfId="1407" xr:uid="{00000000-0005-0000-0000-00007E050000}"/>
    <cellStyle name="no dec 15" xfId="1408" xr:uid="{00000000-0005-0000-0000-00007F050000}"/>
    <cellStyle name="no dec 16" xfId="1409" xr:uid="{00000000-0005-0000-0000-000080050000}"/>
    <cellStyle name="no dec 17" xfId="1410" xr:uid="{00000000-0005-0000-0000-000081050000}"/>
    <cellStyle name="no dec 18" xfId="1411" xr:uid="{00000000-0005-0000-0000-000082050000}"/>
    <cellStyle name="no dec 19" xfId="1412" xr:uid="{00000000-0005-0000-0000-000083050000}"/>
    <cellStyle name="no dec 2" xfId="1413" xr:uid="{00000000-0005-0000-0000-000084050000}"/>
    <cellStyle name="no dec 2 2" xfId="1414" xr:uid="{00000000-0005-0000-0000-000085050000}"/>
    <cellStyle name="no dec 2 3" xfId="1415" xr:uid="{00000000-0005-0000-0000-000086050000}"/>
    <cellStyle name="no dec 20" xfId="1416" xr:uid="{00000000-0005-0000-0000-000087050000}"/>
    <cellStyle name="no dec 21" xfId="1417" xr:uid="{00000000-0005-0000-0000-000088050000}"/>
    <cellStyle name="no dec 3" xfId="1418" xr:uid="{00000000-0005-0000-0000-000089050000}"/>
    <cellStyle name="no dec 4" xfId="1419" xr:uid="{00000000-0005-0000-0000-00008A050000}"/>
    <cellStyle name="no dec 5" xfId="1420" xr:uid="{00000000-0005-0000-0000-00008B050000}"/>
    <cellStyle name="no dec 6" xfId="1421" xr:uid="{00000000-0005-0000-0000-00008C050000}"/>
    <cellStyle name="no dec 7" xfId="1422" xr:uid="{00000000-0005-0000-0000-00008D050000}"/>
    <cellStyle name="no dec 8" xfId="1423" xr:uid="{00000000-0005-0000-0000-00008E050000}"/>
    <cellStyle name="no dec 9" xfId="1424" xr:uid="{00000000-0005-0000-0000-00008F050000}"/>
    <cellStyle name="no dec_100" xfId="1425" xr:uid="{00000000-0005-0000-0000-000090050000}"/>
    <cellStyle name="Normal" xfId="0" builtinId="0"/>
    <cellStyle name="Normal - Style1" xfId="1426" xr:uid="{00000000-0005-0000-0000-000092050000}"/>
    <cellStyle name="Normal - Style1 10" xfId="1427" xr:uid="{00000000-0005-0000-0000-000093050000}"/>
    <cellStyle name="Normal - Style1 11" xfId="1428" xr:uid="{00000000-0005-0000-0000-000094050000}"/>
    <cellStyle name="Normal - Style1 12" xfId="1429" xr:uid="{00000000-0005-0000-0000-000095050000}"/>
    <cellStyle name="Normal - Style1 13" xfId="1430" xr:uid="{00000000-0005-0000-0000-000096050000}"/>
    <cellStyle name="Normal - Style1 14" xfId="1431" xr:uid="{00000000-0005-0000-0000-000097050000}"/>
    <cellStyle name="Normal - Style1 15" xfId="1432" xr:uid="{00000000-0005-0000-0000-000098050000}"/>
    <cellStyle name="Normal - Style1 16" xfId="1433" xr:uid="{00000000-0005-0000-0000-000099050000}"/>
    <cellStyle name="Normal - Style1 17" xfId="1434" xr:uid="{00000000-0005-0000-0000-00009A050000}"/>
    <cellStyle name="Normal - Style1 18" xfId="1435" xr:uid="{00000000-0005-0000-0000-00009B050000}"/>
    <cellStyle name="Normal - Style1 19" xfId="1436" xr:uid="{00000000-0005-0000-0000-00009C050000}"/>
    <cellStyle name="Normal - Style1 2" xfId="1437" xr:uid="{00000000-0005-0000-0000-00009D050000}"/>
    <cellStyle name="Normal - Style1 2 2" xfId="1438" xr:uid="{00000000-0005-0000-0000-00009E050000}"/>
    <cellStyle name="Normal - Style1 2 2 2" xfId="1439" xr:uid="{00000000-0005-0000-0000-00009F050000}"/>
    <cellStyle name="Normal - Style1 2 2 3" xfId="1440" xr:uid="{00000000-0005-0000-0000-0000A0050000}"/>
    <cellStyle name="Normal - Style1 2 3" xfId="1441" xr:uid="{00000000-0005-0000-0000-0000A1050000}"/>
    <cellStyle name="Normal - Style1 2 4" xfId="1442" xr:uid="{00000000-0005-0000-0000-0000A2050000}"/>
    <cellStyle name="Normal - Style1 20" xfId="1443" xr:uid="{00000000-0005-0000-0000-0000A3050000}"/>
    <cellStyle name="Normal - Style1 21" xfId="1444" xr:uid="{00000000-0005-0000-0000-0000A4050000}"/>
    <cellStyle name="Normal - Style1 22" xfId="1445" xr:uid="{00000000-0005-0000-0000-0000A5050000}"/>
    <cellStyle name="Normal - Style1 3" xfId="1446" xr:uid="{00000000-0005-0000-0000-0000A6050000}"/>
    <cellStyle name="Normal - Style1 3 2" xfId="1447" xr:uid="{00000000-0005-0000-0000-0000A7050000}"/>
    <cellStyle name="Normal - Style1 4" xfId="1448" xr:uid="{00000000-0005-0000-0000-0000A8050000}"/>
    <cellStyle name="Normal - Style1 4 2" xfId="1449" xr:uid="{00000000-0005-0000-0000-0000A9050000}"/>
    <cellStyle name="Normal - Style1 5" xfId="1450" xr:uid="{00000000-0005-0000-0000-0000AA050000}"/>
    <cellStyle name="Normal - Style1 6" xfId="1451" xr:uid="{00000000-0005-0000-0000-0000AB050000}"/>
    <cellStyle name="Normal - Style1 7" xfId="1452" xr:uid="{00000000-0005-0000-0000-0000AC050000}"/>
    <cellStyle name="Normal - Style1 8" xfId="1453" xr:uid="{00000000-0005-0000-0000-0000AD050000}"/>
    <cellStyle name="Normal - Style1 9" xfId="1454" xr:uid="{00000000-0005-0000-0000-0000AE050000}"/>
    <cellStyle name="Normal - Style1_100" xfId="1455" xr:uid="{00000000-0005-0000-0000-0000AF050000}"/>
    <cellStyle name="Normal - Style2" xfId="1456" xr:uid="{00000000-0005-0000-0000-0000B0050000}"/>
    <cellStyle name="Normal - Style3" xfId="1457" xr:uid="{00000000-0005-0000-0000-0000B1050000}"/>
    <cellStyle name="Normal - Style4" xfId="1458" xr:uid="{00000000-0005-0000-0000-0000B2050000}"/>
    <cellStyle name="Normal - Style5" xfId="1459" xr:uid="{00000000-0005-0000-0000-0000B3050000}"/>
    <cellStyle name="Normal - Style6" xfId="1460" xr:uid="{00000000-0005-0000-0000-0000B4050000}"/>
    <cellStyle name="Normal - Style7" xfId="1461" xr:uid="{00000000-0005-0000-0000-0000B5050000}"/>
    <cellStyle name="Normal - Style8" xfId="1462" xr:uid="{00000000-0005-0000-0000-0000B6050000}"/>
    <cellStyle name="Normal 10" xfId="1463" xr:uid="{00000000-0005-0000-0000-0000B7050000}"/>
    <cellStyle name="Normal 10 10" xfId="1464" xr:uid="{00000000-0005-0000-0000-0000B8050000}"/>
    <cellStyle name="Normal 10 10 2" xfId="1465" xr:uid="{00000000-0005-0000-0000-0000B9050000}"/>
    <cellStyle name="Normal 10 2" xfId="1466" xr:uid="{00000000-0005-0000-0000-0000BA050000}"/>
    <cellStyle name="Normal 10 2 2" xfId="1467" xr:uid="{00000000-0005-0000-0000-0000BB050000}"/>
    <cellStyle name="Normal 10 2 2 3" xfId="1468" xr:uid="{00000000-0005-0000-0000-0000BC050000}"/>
    <cellStyle name="Normal 10 2 2 3 2" xfId="1469" xr:uid="{00000000-0005-0000-0000-0000BD050000}"/>
    <cellStyle name="Normal 10 2 3" xfId="1470" xr:uid="{00000000-0005-0000-0000-0000BE050000}"/>
    <cellStyle name="Normal 10 2 4" xfId="1471" xr:uid="{00000000-0005-0000-0000-0000BF050000}"/>
    <cellStyle name="Normal 10 3" xfId="1472" xr:uid="{00000000-0005-0000-0000-0000C0050000}"/>
    <cellStyle name="Normal 10 3 2" xfId="1473" xr:uid="{00000000-0005-0000-0000-0000C1050000}"/>
    <cellStyle name="Normal 10 3 2 2" xfId="1474" xr:uid="{00000000-0005-0000-0000-0000C2050000}"/>
    <cellStyle name="Normal 10 3 3" xfId="1475" xr:uid="{00000000-0005-0000-0000-0000C3050000}"/>
    <cellStyle name="Normal 10 4" xfId="1476" xr:uid="{00000000-0005-0000-0000-0000C4050000}"/>
    <cellStyle name="Normal 10 5" xfId="1477" xr:uid="{00000000-0005-0000-0000-0000C5050000}"/>
    <cellStyle name="Normal 10 6" xfId="1478" xr:uid="{00000000-0005-0000-0000-0000C6050000}"/>
    <cellStyle name="Normal 10_100" xfId="1479" xr:uid="{00000000-0005-0000-0000-0000C7050000}"/>
    <cellStyle name="Normal 100" xfId="1480" xr:uid="{00000000-0005-0000-0000-0000C8050000}"/>
    <cellStyle name="Normal 100 2" xfId="1481" xr:uid="{00000000-0005-0000-0000-0000C9050000}"/>
    <cellStyle name="Normal 100 2 2" xfId="1482" xr:uid="{00000000-0005-0000-0000-0000CA050000}"/>
    <cellStyle name="Normal 101" xfId="1483" xr:uid="{00000000-0005-0000-0000-0000CB050000}"/>
    <cellStyle name="Normal 102" xfId="1484" xr:uid="{00000000-0005-0000-0000-0000CC050000}"/>
    <cellStyle name="Normal 103" xfId="1485" xr:uid="{00000000-0005-0000-0000-0000CD050000}"/>
    <cellStyle name="Normal 104" xfId="1486" xr:uid="{00000000-0005-0000-0000-0000CE050000}"/>
    <cellStyle name="Normal 105" xfId="1487" xr:uid="{00000000-0005-0000-0000-0000CF050000}"/>
    <cellStyle name="Normal 106" xfId="1488" xr:uid="{00000000-0005-0000-0000-0000D0050000}"/>
    <cellStyle name="Normal 107" xfId="1489" xr:uid="{00000000-0005-0000-0000-0000D1050000}"/>
    <cellStyle name="Normal 108" xfId="1490" xr:uid="{00000000-0005-0000-0000-0000D2050000}"/>
    <cellStyle name="Normal 109" xfId="1491" xr:uid="{00000000-0005-0000-0000-0000D3050000}"/>
    <cellStyle name="Normal 11" xfId="1492" xr:uid="{00000000-0005-0000-0000-0000D4050000}"/>
    <cellStyle name="Normal 11 2" xfId="1493" xr:uid="{00000000-0005-0000-0000-0000D5050000}"/>
    <cellStyle name="Normal 11 3" xfId="1494" xr:uid="{00000000-0005-0000-0000-0000D6050000}"/>
    <cellStyle name="Normal 11 4" xfId="1495" xr:uid="{00000000-0005-0000-0000-0000D7050000}"/>
    <cellStyle name="Normal 11_Detail Asset TCC Q2'53" xfId="1496" xr:uid="{00000000-0005-0000-0000-0000D8050000}"/>
    <cellStyle name="Normal 110" xfId="1497" xr:uid="{00000000-0005-0000-0000-0000D9050000}"/>
    <cellStyle name="Normal 111" xfId="1498" xr:uid="{00000000-0005-0000-0000-0000DA050000}"/>
    <cellStyle name="Normal 112" xfId="1499" xr:uid="{00000000-0005-0000-0000-0000DB050000}"/>
    <cellStyle name="Normal 113" xfId="1500" xr:uid="{00000000-0005-0000-0000-0000DC050000}"/>
    <cellStyle name="Normal 114" xfId="1501" xr:uid="{00000000-0005-0000-0000-0000DD050000}"/>
    <cellStyle name="Normal 115" xfId="1502" xr:uid="{00000000-0005-0000-0000-0000DE050000}"/>
    <cellStyle name="Normal 116" xfId="1503" xr:uid="{00000000-0005-0000-0000-0000DF050000}"/>
    <cellStyle name="Normal 117" xfId="1504" xr:uid="{00000000-0005-0000-0000-0000E0050000}"/>
    <cellStyle name="Normal 118" xfId="1505" xr:uid="{00000000-0005-0000-0000-0000E1050000}"/>
    <cellStyle name="Normal 119" xfId="1506" xr:uid="{00000000-0005-0000-0000-0000E2050000}"/>
    <cellStyle name="Normal 12" xfId="1507" xr:uid="{00000000-0005-0000-0000-0000E3050000}"/>
    <cellStyle name="Normal 12 2" xfId="1508" xr:uid="{00000000-0005-0000-0000-0000E4050000}"/>
    <cellStyle name="Normal 12 2 2" xfId="1509" xr:uid="{00000000-0005-0000-0000-0000E5050000}"/>
    <cellStyle name="Normal 12 3" xfId="1510" xr:uid="{00000000-0005-0000-0000-0000E6050000}"/>
    <cellStyle name="Normal 12 4" xfId="1511" xr:uid="{00000000-0005-0000-0000-0000E7050000}"/>
    <cellStyle name="Normal 12 6" xfId="1512" xr:uid="{00000000-0005-0000-0000-0000E8050000}"/>
    <cellStyle name="Normal 12_Detail Asset TCC Q2'53" xfId="1513" xr:uid="{00000000-0005-0000-0000-0000E9050000}"/>
    <cellStyle name="Normal 120" xfId="1514" xr:uid="{00000000-0005-0000-0000-0000EA050000}"/>
    <cellStyle name="Normal 121" xfId="1515" xr:uid="{00000000-0005-0000-0000-0000EB050000}"/>
    <cellStyle name="Normal 122" xfId="1516" xr:uid="{00000000-0005-0000-0000-0000EC050000}"/>
    <cellStyle name="Normal 123" xfId="1517" xr:uid="{00000000-0005-0000-0000-0000ED050000}"/>
    <cellStyle name="Normal 13" xfId="1518" xr:uid="{00000000-0005-0000-0000-0000EE050000}"/>
    <cellStyle name="Normal 13 2" xfId="1519" xr:uid="{00000000-0005-0000-0000-0000EF050000}"/>
    <cellStyle name="Normal 139" xfId="1520" xr:uid="{00000000-0005-0000-0000-0000F0050000}"/>
    <cellStyle name="Normal 14" xfId="1521" xr:uid="{00000000-0005-0000-0000-0000F1050000}"/>
    <cellStyle name="Normal 14 2" xfId="1522" xr:uid="{00000000-0005-0000-0000-0000F2050000}"/>
    <cellStyle name="Normal 14 2 2 2 2" xfId="1523" xr:uid="{00000000-0005-0000-0000-0000F3050000}"/>
    <cellStyle name="Normal 14 3" xfId="1524" xr:uid="{00000000-0005-0000-0000-0000F4050000}"/>
    <cellStyle name="Normal 15" xfId="1525" xr:uid="{00000000-0005-0000-0000-0000F5050000}"/>
    <cellStyle name="Normal 15 2" xfId="1526" xr:uid="{00000000-0005-0000-0000-0000F6050000}"/>
    <cellStyle name="Normal 15 3" xfId="1527" xr:uid="{00000000-0005-0000-0000-0000F7050000}"/>
    <cellStyle name="Normal 15 4" xfId="1528" xr:uid="{00000000-0005-0000-0000-0000F8050000}"/>
    <cellStyle name="Normal 15_Detail Asset TCC Q2'53" xfId="1529" xr:uid="{00000000-0005-0000-0000-0000F9050000}"/>
    <cellStyle name="Normal 16" xfId="1530" xr:uid="{00000000-0005-0000-0000-0000FA050000}"/>
    <cellStyle name="Normal 16 2" xfId="1531" xr:uid="{00000000-0005-0000-0000-0000FB050000}"/>
    <cellStyle name="Normal 16 3" xfId="1532" xr:uid="{00000000-0005-0000-0000-0000FC050000}"/>
    <cellStyle name="Normal 16_Detail Asset TCC Q2'53" xfId="1533" xr:uid="{00000000-0005-0000-0000-0000FD050000}"/>
    <cellStyle name="Normal 17" xfId="1534" xr:uid="{00000000-0005-0000-0000-0000FE050000}"/>
    <cellStyle name="Normal 17 2" xfId="1535" xr:uid="{00000000-0005-0000-0000-0000FF050000}"/>
    <cellStyle name="Normal 171 2" xfId="1536" xr:uid="{00000000-0005-0000-0000-000000060000}"/>
    <cellStyle name="Normal 18" xfId="1537" xr:uid="{00000000-0005-0000-0000-000001060000}"/>
    <cellStyle name="Normal 18 2" xfId="1538" xr:uid="{00000000-0005-0000-0000-000002060000}"/>
    <cellStyle name="Normal 18 3" xfId="1539" xr:uid="{00000000-0005-0000-0000-000003060000}"/>
    <cellStyle name="Normal 18_Detail Asset TCC Q2'53" xfId="1540" xr:uid="{00000000-0005-0000-0000-000004060000}"/>
    <cellStyle name="Normal 19" xfId="1541" xr:uid="{00000000-0005-0000-0000-000005060000}"/>
    <cellStyle name="Normal 19 2" xfId="1542" xr:uid="{00000000-0005-0000-0000-000006060000}"/>
    <cellStyle name="Normal 19 3" xfId="1543" xr:uid="{00000000-0005-0000-0000-000007060000}"/>
    <cellStyle name="Normal 2" xfId="1544" xr:uid="{00000000-0005-0000-0000-000008060000}"/>
    <cellStyle name="Normal 2 10" xfId="1545" xr:uid="{00000000-0005-0000-0000-000009060000}"/>
    <cellStyle name="Normal 2 10 2" xfId="1546" xr:uid="{00000000-0005-0000-0000-00000A060000}"/>
    <cellStyle name="Normal 2 11" xfId="1547" xr:uid="{00000000-0005-0000-0000-00000B060000}"/>
    <cellStyle name="Normal 2 11 2" xfId="1548" xr:uid="{00000000-0005-0000-0000-00000C060000}"/>
    <cellStyle name="Normal 2 12" xfId="1549" xr:uid="{00000000-0005-0000-0000-00000D060000}"/>
    <cellStyle name="Normal 2 13" xfId="1550" xr:uid="{00000000-0005-0000-0000-00000E060000}"/>
    <cellStyle name="Normal 2 14" xfId="1551" xr:uid="{00000000-0005-0000-0000-00000F060000}"/>
    <cellStyle name="Normal 2 15" xfId="1552" xr:uid="{00000000-0005-0000-0000-000010060000}"/>
    <cellStyle name="Normal 2 16" xfId="1553" xr:uid="{00000000-0005-0000-0000-000011060000}"/>
    <cellStyle name="Normal 2 17" xfId="1554" xr:uid="{00000000-0005-0000-0000-000012060000}"/>
    <cellStyle name="Normal 2 18" xfId="1555" xr:uid="{00000000-0005-0000-0000-000013060000}"/>
    <cellStyle name="Normal 2 19" xfId="1556" xr:uid="{00000000-0005-0000-0000-000014060000}"/>
    <cellStyle name="Normal 2 2" xfId="1557" xr:uid="{00000000-0005-0000-0000-000015060000}"/>
    <cellStyle name="Normal 2 2 10" xfId="1558" xr:uid="{00000000-0005-0000-0000-000016060000}"/>
    <cellStyle name="Normal 2 2 11" xfId="1559" xr:uid="{00000000-0005-0000-0000-000017060000}"/>
    <cellStyle name="Normal 2 2 2" xfId="1560" xr:uid="{00000000-0005-0000-0000-000018060000}"/>
    <cellStyle name="Normal 2 2 2 10" xfId="1561" xr:uid="{00000000-0005-0000-0000-000019060000}"/>
    <cellStyle name="Normal 2 2 2 2" xfId="1562" xr:uid="{00000000-0005-0000-0000-00001A060000}"/>
    <cellStyle name="Normal 2 2 2 3" xfId="1563" xr:uid="{00000000-0005-0000-0000-00001B060000}"/>
    <cellStyle name="Normal 2 2 2 4" xfId="1564" xr:uid="{00000000-0005-0000-0000-00001C060000}"/>
    <cellStyle name="Normal 2 2 2 5" xfId="1565" xr:uid="{00000000-0005-0000-0000-00001D060000}"/>
    <cellStyle name="Normal 2 2 2 6" xfId="1566" xr:uid="{00000000-0005-0000-0000-00001E060000}"/>
    <cellStyle name="Normal 2 2 2 7" xfId="1567" xr:uid="{00000000-0005-0000-0000-00001F060000}"/>
    <cellStyle name="Normal 2 2 2 8" xfId="1568" xr:uid="{00000000-0005-0000-0000-000020060000}"/>
    <cellStyle name="Normal 2 2 2 8 2" xfId="1569" xr:uid="{00000000-0005-0000-0000-000021060000}"/>
    <cellStyle name="Normal 2 2 2 9" xfId="1570" xr:uid="{00000000-0005-0000-0000-000022060000}"/>
    <cellStyle name="Normal 2 2 3" xfId="1571" xr:uid="{00000000-0005-0000-0000-000023060000}"/>
    <cellStyle name="Normal 2 2 3 2" xfId="1572" xr:uid="{00000000-0005-0000-0000-000024060000}"/>
    <cellStyle name="Normal 2 2 4" xfId="1573" xr:uid="{00000000-0005-0000-0000-000025060000}"/>
    <cellStyle name="Normal 2 2 4 2" xfId="1574" xr:uid="{00000000-0005-0000-0000-000026060000}"/>
    <cellStyle name="Normal 2 2 4 3" xfId="1575" xr:uid="{00000000-0005-0000-0000-000027060000}"/>
    <cellStyle name="Normal 2 2 5" xfId="1576" xr:uid="{00000000-0005-0000-0000-000028060000}"/>
    <cellStyle name="Normal 2 2 5 2" xfId="1577" xr:uid="{00000000-0005-0000-0000-000029060000}"/>
    <cellStyle name="Normal 2 2 6" xfId="1578" xr:uid="{00000000-0005-0000-0000-00002A060000}"/>
    <cellStyle name="Normal 2 2 7" xfId="1579" xr:uid="{00000000-0005-0000-0000-00002B060000}"/>
    <cellStyle name="Normal 2 2 8" xfId="1580" xr:uid="{00000000-0005-0000-0000-00002C060000}"/>
    <cellStyle name="Normal 2 2 9" xfId="1581" xr:uid="{00000000-0005-0000-0000-00002D060000}"/>
    <cellStyle name="Normal 2 2_A1- Q3'10" xfId="1582" xr:uid="{00000000-0005-0000-0000-00002E060000}"/>
    <cellStyle name="Normal 2 20" xfId="1583" xr:uid="{00000000-0005-0000-0000-00002F060000}"/>
    <cellStyle name="Normal 2 21" xfId="1584" xr:uid="{00000000-0005-0000-0000-000030060000}"/>
    <cellStyle name="Normal 2 22" xfId="1585" xr:uid="{00000000-0005-0000-0000-000031060000}"/>
    <cellStyle name="Normal 2 23" xfId="1586" xr:uid="{00000000-0005-0000-0000-000032060000}"/>
    <cellStyle name="Normal 2 24" xfId="1587" xr:uid="{00000000-0005-0000-0000-000033060000}"/>
    <cellStyle name="Normal 2 25" xfId="1588" xr:uid="{00000000-0005-0000-0000-000034060000}"/>
    <cellStyle name="Normal 2 26" xfId="1589" xr:uid="{00000000-0005-0000-0000-000035060000}"/>
    <cellStyle name="Normal 2 3" xfId="1590" xr:uid="{00000000-0005-0000-0000-000036060000}"/>
    <cellStyle name="Normal 2 3 13" xfId="1591" xr:uid="{00000000-0005-0000-0000-000037060000}"/>
    <cellStyle name="Normal 2 3 2" xfId="1592" xr:uid="{00000000-0005-0000-0000-000038060000}"/>
    <cellStyle name="Normal 2 3 2 5" xfId="1593" xr:uid="{00000000-0005-0000-0000-000039060000}"/>
    <cellStyle name="Normal 2 3 3" xfId="1594" xr:uid="{00000000-0005-0000-0000-00003A060000}"/>
    <cellStyle name="Normal 2 4" xfId="1595" xr:uid="{00000000-0005-0000-0000-00003B060000}"/>
    <cellStyle name="Normal 2 4 2" xfId="1596" xr:uid="{00000000-0005-0000-0000-00003C060000}"/>
    <cellStyle name="Normal 2 4 3" xfId="1597" xr:uid="{00000000-0005-0000-0000-00003D060000}"/>
    <cellStyle name="Normal 2 5" xfId="1598" xr:uid="{00000000-0005-0000-0000-00003E060000}"/>
    <cellStyle name="Normal 2 5 2" xfId="1599" xr:uid="{00000000-0005-0000-0000-00003F060000}"/>
    <cellStyle name="Normal 2 6" xfId="1600" xr:uid="{00000000-0005-0000-0000-000040060000}"/>
    <cellStyle name="Normal 2 6 2" xfId="1601" xr:uid="{00000000-0005-0000-0000-000041060000}"/>
    <cellStyle name="Normal 2 7" xfId="1602" xr:uid="{00000000-0005-0000-0000-000042060000}"/>
    <cellStyle name="Normal 2 7 2" xfId="1603" xr:uid="{00000000-0005-0000-0000-000043060000}"/>
    <cellStyle name="Normal 2 8" xfId="1604" xr:uid="{00000000-0005-0000-0000-000044060000}"/>
    <cellStyle name="Normal 2 8 2" xfId="1605" xr:uid="{00000000-0005-0000-0000-000045060000}"/>
    <cellStyle name="Normal 2 9" xfId="1606" xr:uid="{00000000-0005-0000-0000-000046060000}"/>
    <cellStyle name="Normal 2 9 2" xfId="1607" xr:uid="{00000000-0005-0000-0000-000047060000}"/>
    <cellStyle name="Normal 2_A1- Q3'10" xfId="1608" xr:uid="{00000000-0005-0000-0000-000048060000}"/>
    <cellStyle name="Normal 20" xfId="1609" xr:uid="{00000000-0005-0000-0000-000049060000}"/>
    <cellStyle name="Normal 20 2" xfId="1610" xr:uid="{00000000-0005-0000-0000-00004A060000}"/>
    <cellStyle name="Normal 21" xfId="1611" xr:uid="{00000000-0005-0000-0000-00004B060000}"/>
    <cellStyle name="Normal 21 2" xfId="1612" xr:uid="{00000000-0005-0000-0000-00004C060000}"/>
    <cellStyle name="Normal 21 3" xfId="1613" xr:uid="{00000000-0005-0000-0000-00004D060000}"/>
    <cellStyle name="Normal 21_TCC_WP_04'52" xfId="1614" xr:uid="{00000000-0005-0000-0000-00004E060000}"/>
    <cellStyle name="Normal 22" xfId="1615" xr:uid="{00000000-0005-0000-0000-00004F060000}"/>
    <cellStyle name="Normal 22 2" xfId="1616" xr:uid="{00000000-0005-0000-0000-000050060000}"/>
    <cellStyle name="Normal 22 3" xfId="1617" xr:uid="{00000000-0005-0000-0000-000051060000}"/>
    <cellStyle name="Normal 23" xfId="1618" xr:uid="{00000000-0005-0000-0000-000052060000}"/>
    <cellStyle name="Normal 23 2" xfId="1619" xr:uid="{00000000-0005-0000-0000-000053060000}"/>
    <cellStyle name="Normal 23 3" xfId="1620" xr:uid="{00000000-0005-0000-0000-000054060000}"/>
    <cellStyle name="Normal 24" xfId="1621" xr:uid="{00000000-0005-0000-0000-000055060000}"/>
    <cellStyle name="Normal 24 2" xfId="1622" xr:uid="{00000000-0005-0000-0000-000056060000}"/>
    <cellStyle name="Normal 242" xfId="1623" xr:uid="{00000000-0005-0000-0000-000057060000}"/>
    <cellStyle name="Normal 246" xfId="1624" xr:uid="{00000000-0005-0000-0000-000058060000}"/>
    <cellStyle name="Normal 249" xfId="1625" xr:uid="{00000000-0005-0000-0000-000059060000}"/>
    <cellStyle name="Normal 25" xfId="1626" xr:uid="{00000000-0005-0000-0000-00005A060000}"/>
    <cellStyle name="Normal 25 2" xfId="1627" xr:uid="{00000000-0005-0000-0000-00005B060000}"/>
    <cellStyle name="Normal 25 3" xfId="1628" xr:uid="{00000000-0005-0000-0000-00005C060000}"/>
    <cellStyle name="Normal 250" xfId="1629" xr:uid="{00000000-0005-0000-0000-00005D060000}"/>
    <cellStyle name="Normal 251" xfId="1630" xr:uid="{00000000-0005-0000-0000-00005E060000}"/>
    <cellStyle name="Normal 252" xfId="1631" xr:uid="{00000000-0005-0000-0000-00005F060000}"/>
    <cellStyle name="Normal 254" xfId="1632" xr:uid="{00000000-0005-0000-0000-000060060000}"/>
    <cellStyle name="Normal 26" xfId="1633" xr:uid="{00000000-0005-0000-0000-000061060000}"/>
    <cellStyle name="Normal 26 2" xfId="1634" xr:uid="{00000000-0005-0000-0000-000062060000}"/>
    <cellStyle name="Normal 26 3" xfId="1635" xr:uid="{00000000-0005-0000-0000-000063060000}"/>
    <cellStyle name="Normal 260" xfId="1636" xr:uid="{00000000-0005-0000-0000-000064060000}"/>
    <cellStyle name="Normal 263" xfId="1637" xr:uid="{00000000-0005-0000-0000-000065060000}"/>
    <cellStyle name="Normal 265" xfId="1638" xr:uid="{00000000-0005-0000-0000-000066060000}"/>
    <cellStyle name="Normal 266" xfId="1639" xr:uid="{00000000-0005-0000-0000-000067060000}"/>
    <cellStyle name="Normal 27" xfId="1640" xr:uid="{00000000-0005-0000-0000-000068060000}"/>
    <cellStyle name="Normal 27 2" xfId="1641" xr:uid="{00000000-0005-0000-0000-000069060000}"/>
    <cellStyle name="Normal 27 2 2" xfId="1642" xr:uid="{00000000-0005-0000-0000-00006A060000}"/>
    <cellStyle name="Normal 27 2 2 2" xfId="1643" xr:uid="{00000000-0005-0000-0000-00006B060000}"/>
    <cellStyle name="Normal 27 2 3" xfId="1644" xr:uid="{00000000-0005-0000-0000-00006C060000}"/>
    <cellStyle name="Normal 27 2 3 2" xfId="1645" xr:uid="{00000000-0005-0000-0000-00006D060000}"/>
    <cellStyle name="Normal 27 2 4" xfId="1646" xr:uid="{00000000-0005-0000-0000-00006E060000}"/>
    <cellStyle name="Normal 27 2 4 2" xfId="1647" xr:uid="{00000000-0005-0000-0000-00006F060000}"/>
    <cellStyle name="Normal 27 2 5" xfId="1648" xr:uid="{00000000-0005-0000-0000-000070060000}"/>
    <cellStyle name="Normal 27 3" xfId="1649" xr:uid="{00000000-0005-0000-0000-000071060000}"/>
    <cellStyle name="Normal 27 3 2" xfId="1650" xr:uid="{00000000-0005-0000-0000-000072060000}"/>
    <cellStyle name="Normal 27 4" xfId="1651" xr:uid="{00000000-0005-0000-0000-000073060000}"/>
    <cellStyle name="Normal 27 4 2" xfId="1652" xr:uid="{00000000-0005-0000-0000-000074060000}"/>
    <cellStyle name="Normal 27 5" xfId="1653" xr:uid="{00000000-0005-0000-0000-000075060000}"/>
    <cellStyle name="Normal 27 5 2" xfId="1654" xr:uid="{00000000-0005-0000-0000-000076060000}"/>
    <cellStyle name="Normal 27 6" xfId="1655" xr:uid="{00000000-0005-0000-0000-000077060000}"/>
    <cellStyle name="Normal 27 7" xfId="1656" xr:uid="{00000000-0005-0000-0000-000078060000}"/>
    <cellStyle name="Normal 27_Bank Recon_SCB" xfId="1657" xr:uid="{00000000-0005-0000-0000-000079060000}"/>
    <cellStyle name="Normal 28" xfId="1658" xr:uid="{00000000-0005-0000-0000-00007A060000}"/>
    <cellStyle name="Normal 28 2" xfId="1659" xr:uid="{00000000-0005-0000-0000-00007B060000}"/>
    <cellStyle name="Normal 29" xfId="1660" xr:uid="{00000000-0005-0000-0000-00007C060000}"/>
    <cellStyle name="Normal 29 2" xfId="1661" xr:uid="{00000000-0005-0000-0000-00007D060000}"/>
    <cellStyle name="Normal 29 3" xfId="1662" xr:uid="{00000000-0005-0000-0000-00007E060000}"/>
    <cellStyle name="Normal 3" xfId="1663" xr:uid="{00000000-0005-0000-0000-00007F060000}"/>
    <cellStyle name="Normal 3 10" xfId="1664" xr:uid="{00000000-0005-0000-0000-000080060000}"/>
    <cellStyle name="Normal 3 11" xfId="1665" xr:uid="{00000000-0005-0000-0000-000081060000}"/>
    <cellStyle name="Normal 3 11 4" xfId="1666" xr:uid="{00000000-0005-0000-0000-000082060000}"/>
    <cellStyle name="Normal 3 12" xfId="1667" xr:uid="{00000000-0005-0000-0000-000083060000}"/>
    <cellStyle name="Normal 3 13" xfId="1668" xr:uid="{00000000-0005-0000-0000-000084060000}"/>
    <cellStyle name="Normal 3 14" xfId="1669" xr:uid="{00000000-0005-0000-0000-000085060000}"/>
    <cellStyle name="Normal 3 15" xfId="1670" xr:uid="{00000000-0005-0000-0000-000086060000}"/>
    <cellStyle name="Normal 3 16" xfId="1671" xr:uid="{00000000-0005-0000-0000-000087060000}"/>
    <cellStyle name="Normal 3 2" xfId="1672" xr:uid="{00000000-0005-0000-0000-000088060000}"/>
    <cellStyle name="Normal 3 2 10" xfId="1673" xr:uid="{00000000-0005-0000-0000-000089060000}"/>
    <cellStyle name="Normal 3 2 11" xfId="1674" xr:uid="{00000000-0005-0000-0000-00008A060000}"/>
    <cellStyle name="Normal 3 2 2" xfId="1675" xr:uid="{00000000-0005-0000-0000-00008B060000}"/>
    <cellStyle name="Normal 3 2 2 2" xfId="1676" xr:uid="{00000000-0005-0000-0000-00008C060000}"/>
    <cellStyle name="Normal 3 2 2 3" xfId="1677" xr:uid="{00000000-0005-0000-0000-00008D060000}"/>
    <cellStyle name="Normal 3 2 3" xfId="1678" xr:uid="{00000000-0005-0000-0000-00008E060000}"/>
    <cellStyle name="Normal 3 2 4" xfId="1679" xr:uid="{00000000-0005-0000-0000-00008F060000}"/>
    <cellStyle name="Normal 3 2 5" xfId="1680" xr:uid="{00000000-0005-0000-0000-000090060000}"/>
    <cellStyle name="Normal 3 2 6" xfId="1681" xr:uid="{00000000-0005-0000-0000-000091060000}"/>
    <cellStyle name="Normal 3 2 7" xfId="1682" xr:uid="{00000000-0005-0000-0000-000092060000}"/>
    <cellStyle name="Normal 3 2 8" xfId="1683" xr:uid="{00000000-0005-0000-0000-000093060000}"/>
    <cellStyle name="Normal 3 2 9" xfId="1684" xr:uid="{00000000-0005-0000-0000-000094060000}"/>
    <cellStyle name="Normal 3 2_FAM GTEF_Lead 31.7.10" xfId="1685" xr:uid="{00000000-0005-0000-0000-000095060000}"/>
    <cellStyle name="Normal 3 3" xfId="1686" xr:uid="{00000000-0005-0000-0000-000096060000}"/>
    <cellStyle name="Normal 3 3 2" xfId="1687" xr:uid="{00000000-0005-0000-0000-000097060000}"/>
    <cellStyle name="Normal 3 3 3" xfId="1688" xr:uid="{00000000-0005-0000-0000-000098060000}"/>
    <cellStyle name="Normal 3 4" xfId="1689" xr:uid="{00000000-0005-0000-0000-000099060000}"/>
    <cellStyle name="Normal 3 4 2" xfId="1690" xr:uid="{00000000-0005-0000-0000-00009A060000}"/>
    <cellStyle name="Normal 3 5" xfId="1691" xr:uid="{00000000-0005-0000-0000-00009B060000}"/>
    <cellStyle name="Normal 3 6" xfId="1692" xr:uid="{00000000-0005-0000-0000-00009C060000}"/>
    <cellStyle name="Normal 3 7" xfId="1693" xr:uid="{00000000-0005-0000-0000-00009D060000}"/>
    <cellStyle name="Normal 3 8" xfId="1694" xr:uid="{00000000-0005-0000-0000-00009E060000}"/>
    <cellStyle name="Normal 3 9" xfId="1695" xr:uid="{00000000-0005-0000-0000-00009F060000}"/>
    <cellStyle name="Normal 3_100" xfId="1696" xr:uid="{00000000-0005-0000-0000-0000A0060000}"/>
    <cellStyle name="Normal 30" xfId="1697" xr:uid="{00000000-0005-0000-0000-0000A1060000}"/>
    <cellStyle name="Normal 30 2" xfId="1698" xr:uid="{00000000-0005-0000-0000-0000A2060000}"/>
    <cellStyle name="Normal 30 3" xfId="1699" xr:uid="{00000000-0005-0000-0000-0000A3060000}"/>
    <cellStyle name="Normal 30 4" xfId="1700" xr:uid="{00000000-0005-0000-0000-0000A4060000}"/>
    <cellStyle name="Normal 30_WP_SUN Q4'52_Lister+GS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2" xfId="1704" xr:uid="{00000000-0005-0000-0000-0000A8060000}"/>
    <cellStyle name="Normal 32 2" xfId="1705" xr:uid="{00000000-0005-0000-0000-0000A9060000}"/>
    <cellStyle name="Normal 33" xfId="1706" xr:uid="{00000000-0005-0000-0000-0000AA060000}"/>
    <cellStyle name="Normal 33 2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5 2" xfId="1711" xr:uid="{00000000-0005-0000-0000-0000AF060000}"/>
    <cellStyle name="Normal 36" xfId="1712" xr:uid="{00000000-0005-0000-0000-0000B0060000}"/>
    <cellStyle name="Normal 36 2" xfId="1713" xr:uid="{00000000-0005-0000-0000-0000B1060000}"/>
    <cellStyle name="Normal 37" xfId="1714" xr:uid="{00000000-0005-0000-0000-0000B2060000}"/>
    <cellStyle name="Normal 37 2" xfId="1715" xr:uid="{00000000-0005-0000-0000-0000B3060000}"/>
    <cellStyle name="Normal 38" xfId="1716" xr:uid="{00000000-0005-0000-0000-0000B4060000}"/>
    <cellStyle name="Normal 39" xfId="1717" xr:uid="{00000000-0005-0000-0000-0000B5060000}"/>
    <cellStyle name="Normal 391" xfId="1718" xr:uid="{00000000-0005-0000-0000-0000B6060000}"/>
    <cellStyle name="Normal 398" xfId="1719" xr:uid="{00000000-0005-0000-0000-0000B7060000}"/>
    <cellStyle name="Normal 4" xfId="1720" xr:uid="{00000000-0005-0000-0000-0000B8060000}"/>
    <cellStyle name="Normal 4 2" xfId="1721" xr:uid="{00000000-0005-0000-0000-0000B9060000}"/>
    <cellStyle name="Normal 4 2 2" xfId="1722" xr:uid="{00000000-0005-0000-0000-0000BA060000}"/>
    <cellStyle name="Normal 4 3" xfId="1723" xr:uid="{00000000-0005-0000-0000-0000BB060000}"/>
    <cellStyle name="Normal 4 4" xfId="1724" xr:uid="{00000000-0005-0000-0000-0000BC060000}"/>
    <cellStyle name="Normal 4 5" xfId="1725" xr:uid="{00000000-0005-0000-0000-0000BD060000}"/>
    <cellStyle name="Normal 4_Current Investment" xfId="1726" xr:uid="{00000000-0005-0000-0000-0000BE060000}"/>
    <cellStyle name="Normal 40" xfId="1727" xr:uid="{00000000-0005-0000-0000-0000BF060000}"/>
    <cellStyle name="Normal 407" xfId="1728" xr:uid="{00000000-0005-0000-0000-0000C0060000}"/>
    <cellStyle name="Normal 409" xfId="1729" xr:uid="{00000000-0005-0000-0000-0000C1060000}"/>
    <cellStyle name="Normal 41" xfId="1730" xr:uid="{00000000-0005-0000-0000-0000C2060000}"/>
    <cellStyle name="Normal 410" xfId="1731" xr:uid="{00000000-0005-0000-0000-0000C3060000}"/>
    <cellStyle name="Normal 411" xfId="1732" xr:uid="{00000000-0005-0000-0000-0000C4060000}"/>
    <cellStyle name="Normal 414" xfId="1733" xr:uid="{00000000-0005-0000-0000-0000C5060000}"/>
    <cellStyle name="Normal 415" xfId="1734" xr:uid="{00000000-0005-0000-0000-0000C6060000}"/>
    <cellStyle name="Normal 42" xfId="1735" xr:uid="{00000000-0005-0000-0000-0000C7060000}"/>
    <cellStyle name="Normal 43" xfId="1736" xr:uid="{00000000-0005-0000-0000-0000C8060000}"/>
    <cellStyle name="Normal 44" xfId="1737" xr:uid="{00000000-0005-0000-0000-0000C9060000}"/>
    <cellStyle name="Normal 45" xfId="1738" xr:uid="{00000000-0005-0000-0000-0000CA060000}"/>
    <cellStyle name="Normal 46" xfId="1739" xr:uid="{00000000-0005-0000-0000-0000CB060000}"/>
    <cellStyle name="Normal 47" xfId="1740" xr:uid="{00000000-0005-0000-0000-0000CC060000}"/>
    <cellStyle name="Normal 48" xfId="1741" xr:uid="{00000000-0005-0000-0000-0000CD060000}"/>
    <cellStyle name="Normal 49" xfId="1742" xr:uid="{00000000-0005-0000-0000-0000CE060000}"/>
    <cellStyle name="Normal 5" xfId="1743" xr:uid="{00000000-0005-0000-0000-0000CF060000}"/>
    <cellStyle name="Normal 5 10" xfId="1744" xr:uid="{00000000-0005-0000-0000-0000D0060000}"/>
    <cellStyle name="Normal 5 11" xfId="1745" xr:uid="{00000000-0005-0000-0000-0000D1060000}"/>
    <cellStyle name="Normal 5 12" xfId="1746" xr:uid="{00000000-0005-0000-0000-0000D2060000}"/>
    <cellStyle name="Normal 5 2" xfId="1747" xr:uid="{00000000-0005-0000-0000-0000D3060000}"/>
    <cellStyle name="Normal 5 2 2" xfId="1748" xr:uid="{00000000-0005-0000-0000-0000D4060000}"/>
    <cellStyle name="Normal 5 2 3" xfId="1749" xr:uid="{00000000-0005-0000-0000-0000D5060000}"/>
    <cellStyle name="Normal 5 3" xfId="1750" xr:uid="{00000000-0005-0000-0000-0000D6060000}"/>
    <cellStyle name="Normal 5 3 2" xfId="1751" xr:uid="{00000000-0005-0000-0000-0000D7060000}"/>
    <cellStyle name="Normal 5 4" xfId="1752" xr:uid="{00000000-0005-0000-0000-0000D8060000}"/>
    <cellStyle name="Normal 5 4 2" xfId="1753" xr:uid="{00000000-0005-0000-0000-0000D9060000}"/>
    <cellStyle name="Normal 5 5" xfId="1754" xr:uid="{00000000-0005-0000-0000-0000DA060000}"/>
    <cellStyle name="Normal 5 5 2" xfId="1755" xr:uid="{00000000-0005-0000-0000-0000DB060000}"/>
    <cellStyle name="Normal 5 6" xfId="1756" xr:uid="{00000000-0005-0000-0000-0000DC060000}"/>
    <cellStyle name="Normal 5 7" xfId="1757" xr:uid="{00000000-0005-0000-0000-0000DD060000}"/>
    <cellStyle name="Normal 5 8" xfId="1758" xr:uid="{00000000-0005-0000-0000-0000DE060000}"/>
    <cellStyle name="Normal 5 9" xfId="1759" xr:uid="{00000000-0005-0000-0000-0000DF060000}"/>
    <cellStyle name="Normal 5_Book1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3" xfId="1774" xr:uid="{00000000-0005-0000-0000-0000EE060000}"/>
    <cellStyle name="Normal 6 3 2" xfId="1775" xr:uid="{00000000-0005-0000-0000-0000EF060000}"/>
    <cellStyle name="Normal 6 4" xfId="1776" xr:uid="{00000000-0005-0000-0000-0000F0060000}"/>
    <cellStyle name="Normal 6 5" xfId="1777" xr:uid="{00000000-0005-0000-0000-0000F1060000}"/>
    <cellStyle name="Normal 60" xfId="1778" xr:uid="{00000000-0005-0000-0000-0000F2060000}"/>
    <cellStyle name="Normal 61" xfId="1779" xr:uid="{00000000-0005-0000-0000-0000F3060000}"/>
    <cellStyle name="Normal 62" xfId="1780" xr:uid="{00000000-0005-0000-0000-0000F4060000}"/>
    <cellStyle name="Normal 63" xfId="1781" xr:uid="{00000000-0005-0000-0000-0000F5060000}"/>
    <cellStyle name="Normal 63 2" xfId="1782" xr:uid="{00000000-0005-0000-0000-0000F6060000}"/>
    <cellStyle name="Normal 64" xfId="1783" xr:uid="{00000000-0005-0000-0000-0000F7060000}"/>
    <cellStyle name="Normal 65" xfId="1784" xr:uid="{00000000-0005-0000-0000-0000F8060000}"/>
    <cellStyle name="Normal 66" xfId="1785" xr:uid="{00000000-0005-0000-0000-0000F9060000}"/>
    <cellStyle name="Normal 67" xfId="1786" xr:uid="{00000000-0005-0000-0000-0000FA060000}"/>
    <cellStyle name="Normal 68" xfId="1787" xr:uid="{00000000-0005-0000-0000-0000FB060000}"/>
    <cellStyle name="Normal 69" xfId="1788" xr:uid="{00000000-0005-0000-0000-0000FC060000}"/>
    <cellStyle name="Normal 7" xfId="1789" xr:uid="{00000000-0005-0000-0000-0000FD060000}"/>
    <cellStyle name="Normal 7 2" xfId="1790" xr:uid="{00000000-0005-0000-0000-0000FE060000}"/>
    <cellStyle name="Normal 7 2 2" xfId="1791" xr:uid="{00000000-0005-0000-0000-0000FF060000}"/>
    <cellStyle name="Normal 7 3" xfId="1792" xr:uid="{00000000-0005-0000-0000-000000070000}"/>
    <cellStyle name="Normal 7 3 2" xfId="1793" xr:uid="{00000000-0005-0000-0000-000001070000}"/>
    <cellStyle name="Normal 7 3 3" xfId="1794" xr:uid="{00000000-0005-0000-0000-000002070000}"/>
    <cellStyle name="Normal 7 4" xfId="1795" xr:uid="{00000000-0005-0000-0000-000003070000}"/>
    <cellStyle name="Normal 7 5" xfId="1796" xr:uid="{00000000-0005-0000-0000-000004070000}"/>
    <cellStyle name="Normal 7_Book1" xfId="1797" xr:uid="{00000000-0005-0000-0000-000005070000}"/>
    <cellStyle name="Normal 70" xfId="1798" xr:uid="{00000000-0005-0000-0000-000006070000}"/>
    <cellStyle name="Normal 71" xfId="1799" xr:uid="{00000000-0005-0000-0000-000007070000}"/>
    <cellStyle name="Normal 72" xfId="1800" xr:uid="{00000000-0005-0000-0000-000008070000}"/>
    <cellStyle name="Normal 73" xfId="1801" xr:uid="{00000000-0005-0000-0000-000009070000}"/>
    <cellStyle name="Normal 74" xfId="1802" xr:uid="{00000000-0005-0000-0000-00000A070000}"/>
    <cellStyle name="Normal 75" xfId="1803" xr:uid="{00000000-0005-0000-0000-00000B070000}"/>
    <cellStyle name="Normal 76" xfId="1804" xr:uid="{00000000-0005-0000-0000-00000C070000}"/>
    <cellStyle name="Normal 77" xfId="1805" xr:uid="{00000000-0005-0000-0000-00000D070000}"/>
    <cellStyle name="Normal 78" xfId="1806" xr:uid="{00000000-0005-0000-0000-00000E070000}"/>
    <cellStyle name="Normal 79" xfId="1807" xr:uid="{00000000-0005-0000-0000-00000F070000}"/>
    <cellStyle name="Normal 8" xfId="1808" xr:uid="{00000000-0005-0000-0000-000010070000}"/>
    <cellStyle name="Normal 8 2" xfId="1809" xr:uid="{00000000-0005-0000-0000-000011070000}"/>
    <cellStyle name="Normal 8 2 2" xfId="1810" xr:uid="{00000000-0005-0000-0000-000012070000}"/>
    <cellStyle name="Normal 8 3" xfId="1811" xr:uid="{00000000-0005-0000-0000-000013070000}"/>
    <cellStyle name="Normal 8_Book1" xfId="1812" xr:uid="{00000000-0005-0000-0000-000014070000}"/>
    <cellStyle name="Normal 80" xfId="1813" xr:uid="{00000000-0005-0000-0000-000015070000}"/>
    <cellStyle name="Normal 81" xfId="1814" xr:uid="{00000000-0005-0000-0000-000016070000}"/>
    <cellStyle name="Normal 82" xfId="1815" xr:uid="{00000000-0005-0000-0000-000017070000}"/>
    <cellStyle name="Normal 83" xfId="1816" xr:uid="{00000000-0005-0000-0000-000018070000}"/>
    <cellStyle name="Normal 84" xfId="1817" xr:uid="{00000000-0005-0000-0000-000019070000}"/>
    <cellStyle name="Normal 85" xfId="1818" xr:uid="{00000000-0005-0000-0000-00001A070000}"/>
    <cellStyle name="Normal 86" xfId="1819" xr:uid="{00000000-0005-0000-0000-00001B070000}"/>
    <cellStyle name="Normal 87" xfId="1820" xr:uid="{00000000-0005-0000-0000-00001C070000}"/>
    <cellStyle name="Normal 88" xfId="1821" xr:uid="{00000000-0005-0000-0000-00001D070000}"/>
    <cellStyle name="Normal 89" xfId="1822" xr:uid="{00000000-0005-0000-0000-00001E070000}"/>
    <cellStyle name="Normal 9" xfId="1823" xr:uid="{00000000-0005-0000-0000-00001F070000}"/>
    <cellStyle name="Normal 9 2" xfId="1824" xr:uid="{00000000-0005-0000-0000-000020070000}"/>
    <cellStyle name="Normal 9 2 2" xfId="1825" xr:uid="{00000000-0005-0000-0000-000021070000}"/>
    <cellStyle name="Normal 9 2 3" xfId="1826" xr:uid="{00000000-0005-0000-0000-000022070000}"/>
    <cellStyle name="Normal 9 3" xfId="1827" xr:uid="{00000000-0005-0000-0000-000023070000}"/>
    <cellStyle name="Normal 9 4" xfId="1828" xr:uid="{00000000-0005-0000-0000-000024070000}"/>
    <cellStyle name="Normal 90" xfId="1829" xr:uid="{00000000-0005-0000-0000-000025070000}"/>
    <cellStyle name="Normal 91" xfId="1830" xr:uid="{00000000-0005-0000-0000-000026070000}"/>
    <cellStyle name="Normal 92" xfId="1831" xr:uid="{00000000-0005-0000-0000-000027070000}"/>
    <cellStyle name="Normal 93" xfId="1832" xr:uid="{00000000-0005-0000-0000-000028070000}"/>
    <cellStyle name="Normal 94" xfId="1833" xr:uid="{00000000-0005-0000-0000-000029070000}"/>
    <cellStyle name="Normal 95" xfId="1834" xr:uid="{00000000-0005-0000-0000-00002A070000}"/>
    <cellStyle name="Normal 96" xfId="1835" xr:uid="{00000000-0005-0000-0000-00002B070000}"/>
    <cellStyle name="Normal 97" xfId="1836" xr:uid="{00000000-0005-0000-0000-00002C070000}"/>
    <cellStyle name="Normal 98" xfId="1837" xr:uid="{00000000-0005-0000-0000-00002D070000}"/>
    <cellStyle name="Normal 99" xfId="1838" xr:uid="{00000000-0005-0000-0000-00002E070000}"/>
    <cellStyle name="Normal_CEI Q1'51 T2" xfId="1839" xr:uid="{00000000-0005-0000-0000-00002F070000}"/>
    <cellStyle name="Normal_Copy of ASTC-Q1_'54 T2" xfId="1840" xr:uid="{00000000-0005-0000-0000-000030070000}"/>
    <cellStyle name="Normale_9639A02C" xfId="1841" xr:uid="{00000000-0005-0000-0000-000031070000}"/>
    <cellStyle name="Note 10" xfId="1842" xr:uid="{00000000-0005-0000-0000-000032070000}"/>
    <cellStyle name="Note 11" xfId="1843" xr:uid="{00000000-0005-0000-0000-000033070000}"/>
    <cellStyle name="Note 12" xfId="1844" xr:uid="{00000000-0005-0000-0000-000034070000}"/>
    <cellStyle name="Note 13" xfId="1845" xr:uid="{00000000-0005-0000-0000-000035070000}"/>
    <cellStyle name="Note 14" xfId="1846" xr:uid="{00000000-0005-0000-0000-000036070000}"/>
    <cellStyle name="Note 15" xfId="1847" xr:uid="{00000000-0005-0000-0000-000037070000}"/>
    <cellStyle name="Note 16" xfId="1848" xr:uid="{00000000-0005-0000-0000-000038070000}"/>
    <cellStyle name="Note 2" xfId="1849" xr:uid="{00000000-0005-0000-0000-000039070000}"/>
    <cellStyle name="Note 2 2" xfId="1850" xr:uid="{00000000-0005-0000-0000-00003A070000}"/>
    <cellStyle name="Note 2 2 2" xfId="1851" xr:uid="{00000000-0005-0000-0000-00003B070000}"/>
    <cellStyle name="Note 2 2 2 2" xfId="1852" xr:uid="{00000000-0005-0000-0000-00003C070000}"/>
    <cellStyle name="Note 2 2 2 2 2" xfId="1853" xr:uid="{00000000-0005-0000-0000-00003D070000}"/>
    <cellStyle name="Note 2 2 2 3" xfId="1854" xr:uid="{00000000-0005-0000-0000-00003E070000}"/>
    <cellStyle name="Note 2 2 3" xfId="1855" xr:uid="{00000000-0005-0000-0000-00003F070000}"/>
    <cellStyle name="Note 2 2 3 2" xfId="1856" xr:uid="{00000000-0005-0000-0000-000040070000}"/>
    <cellStyle name="Note 2 2 3 2 2" xfId="1857" xr:uid="{00000000-0005-0000-0000-000041070000}"/>
    <cellStyle name="Note 2 2 3 3" xfId="1858" xr:uid="{00000000-0005-0000-0000-000042070000}"/>
    <cellStyle name="Note 2 2 4" xfId="1859" xr:uid="{00000000-0005-0000-0000-000043070000}"/>
    <cellStyle name="Note 2 2 4 2" xfId="1860" xr:uid="{00000000-0005-0000-0000-000044070000}"/>
    <cellStyle name="Note 2 2 4 2 2" xfId="1861" xr:uid="{00000000-0005-0000-0000-000045070000}"/>
    <cellStyle name="Note 2 2 4 3" xfId="1862" xr:uid="{00000000-0005-0000-0000-000046070000}"/>
    <cellStyle name="Note 2 2 5" xfId="1863" xr:uid="{00000000-0005-0000-0000-000047070000}"/>
    <cellStyle name="Note 2 2 5 2" xfId="1864" xr:uid="{00000000-0005-0000-0000-000048070000}"/>
    <cellStyle name="Note 2 3" xfId="1865" xr:uid="{00000000-0005-0000-0000-000049070000}"/>
    <cellStyle name="Note 2 3 2" xfId="1866" xr:uid="{00000000-0005-0000-0000-00004A070000}"/>
    <cellStyle name="Note 2 3 2 2" xfId="1867" xr:uid="{00000000-0005-0000-0000-00004B070000}"/>
    <cellStyle name="Note 2 3 3" xfId="1868" xr:uid="{00000000-0005-0000-0000-00004C070000}"/>
    <cellStyle name="Note 2 4" xfId="1869" xr:uid="{00000000-0005-0000-0000-00004D070000}"/>
    <cellStyle name="Note 2 4 2" xfId="1870" xr:uid="{00000000-0005-0000-0000-00004E070000}"/>
    <cellStyle name="Note 2 4 2 2" xfId="1871" xr:uid="{00000000-0005-0000-0000-00004F070000}"/>
    <cellStyle name="Note 2 4 3" xfId="1872" xr:uid="{00000000-0005-0000-0000-000050070000}"/>
    <cellStyle name="Note 2 5" xfId="1873" xr:uid="{00000000-0005-0000-0000-000051070000}"/>
    <cellStyle name="Note 2 5 2" xfId="1874" xr:uid="{00000000-0005-0000-0000-000052070000}"/>
    <cellStyle name="Note 2 5 2 2" xfId="1875" xr:uid="{00000000-0005-0000-0000-000053070000}"/>
    <cellStyle name="Note 2 5 3" xfId="1876" xr:uid="{00000000-0005-0000-0000-000054070000}"/>
    <cellStyle name="Note 2 6" xfId="1877" xr:uid="{00000000-0005-0000-0000-000055070000}"/>
    <cellStyle name="Note 2 6 2" xfId="1878" xr:uid="{00000000-0005-0000-0000-000056070000}"/>
    <cellStyle name="Note 2 7" xfId="1879" xr:uid="{00000000-0005-0000-0000-000057070000}"/>
    <cellStyle name="Note 3" xfId="1880" xr:uid="{00000000-0005-0000-0000-000058070000}"/>
    <cellStyle name="Note 3 2" xfId="1881" xr:uid="{00000000-0005-0000-0000-000059070000}"/>
    <cellStyle name="Note 4" xfId="1882" xr:uid="{00000000-0005-0000-0000-00005A070000}"/>
    <cellStyle name="Note 4 2" xfId="1883" xr:uid="{00000000-0005-0000-0000-00005B070000}"/>
    <cellStyle name="Note 4 2 2" xfId="1884" xr:uid="{00000000-0005-0000-0000-00005C070000}"/>
    <cellStyle name="Note 4 3" xfId="1885" xr:uid="{00000000-0005-0000-0000-00005D070000}"/>
    <cellStyle name="Note 5" xfId="1886" xr:uid="{00000000-0005-0000-0000-00005E070000}"/>
    <cellStyle name="Note 5 2" xfId="1887" xr:uid="{00000000-0005-0000-0000-00005F070000}"/>
    <cellStyle name="Note 5 2 2" xfId="1888" xr:uid="{00000000-0005-0000-0000-000060070000}"/>
    <cellStyle name="Note 5 3" xfId="1889" xr:uid="{00000000-0005-0000-0000-000061070000}"/>
    <cellStyle name="Note 6" xfId="1890" xr:uid="{00000000-0005-0000-0000-000062070000}"/>
    <cellStyle name="Note 6 2" xfId="1891" xr:uid="{00000000-0005-0000-0000-000063070000}"/>
    <cellStyle name="Note 7" xfId="1892" xr:uid="{00000000-0005-0000-0000-000064070000}"/>
    <cellStyle name="Note 7 2" xfId="1893" xr:uid="{00000000-0005-0000-0000-000065070000}"/>
    <cellStyle name="Note 8" xfId="1894" xr:uid="{00000000-0005-0000-0000-000066070000}"/>
    <cellStyle name="Note 8 2" xfId="1895" xr:uid="{00000000-0005-0000-0000-000067070000}"/>
    <cellStyle name="Note 9" xfId="1896" xr:uid="{00000000-0005-0000-0000-00006807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97" xr:uid="{00000000-0005-0000-0000-000069070000}"/>
    <cellStyle name="Œ…‹æØ‚è [0.00]_4m stock" xfId="1898" xr:uid="{00000000-0005-0000-0000-00006A070000}"/>
    <cellStyle name="Œ…‹æØ‚è_4m stock" xfId="1899" xr:uid="{00000000-0005-0000-0000-00006B070000}"/>
    <cellStyle name="oft Excel]_x000d__x000a_Comment=The open=/f lines load custom functions into the Paste Function list._x000d__x000a_Maximized=3_x000d__x000a_Basics=1_x000d__x000a_A" xfId="1900" xr:uid="{00000000-0005-0000-0000-00006C070000}"/>
    <cellStyle name="oft Excel]_x000d__x000a_Comment=The open=/f lines load custom functions into the Paste Function list._x000d__x000a_Maximized=3_x000d__x000a_Basics=1_x000d__x000a_A 10" xfId="1901" xr:uid="{00000000-0005-0000-0000-00006D070000}"/>
    <cellStyle name="oft Excel]_x000d__x000a_Comment=The open=/f lines load custom functions into the Paste Function list._x000d__x000a_Maximized=3_x000d__x000a_Basics=1_x000d__x000a_A 11" xfId="1902" xr:uid="{00000000-0005-0000-0000-00006E070000}"/>
    <cellStyle name="oft Excel]_x000d__x000a_Comment=The open=/f lines load custom functions into the Paste Function list._x000d__x000a_Maximized=3_x000d__x000a_Basics=1_x000d__x000a_A 12" xfId="1903" xr:uid="{00000000-0005-0000-0000-00006F070000}"/>
    <cellStyle name="oft Excel]_x000d__x000a_Comment=The open=/f lines load custom functions into the Paste Function list._x000d__x000a_Maximized=3_x000d__x000a_Basics=1_x000d__x000a_A 13" xfId="1904" xr:uid="{00000000-0005-0000-0000-000070070000}"/>
    <cellStyle name="oft Excel]_x000d__x000a_Comment=The open=/f lines load custom functions into the Paste Function list._x000d__x000a_Maximized=3_x000d__x000a_Basics=1_x000d__x000a_A 14" xfId="1905" xr:uid="{00000000-0005-0000-0000-000071070000}"/>
    <cellStyle name="oft Excel]_x000d__x000a_Comment=The open=/f lines load custom functions into the Paste Function list._x000d__x000a_Maximized=3_x000d__x000a_Basics=1_x000d__x000a_A 15" xfId="1906" xr:uid="{00000000-0005-0000-0000-000072070000}"/>
    <cellStyle name="oft Excel]_x000d__x000a_Comment=The open=/f lines load custom functions into the Paste Function list._x000d__x000a_Maximized=3_x000d__x000a_Basics=1_x000d__x000a_A 16" xfId="1907" xr:uid="{00000000-0005-0000-0000-000073070000}"/>
    <cellStyle name="oft Excel]_x000d__x000a_Comment=The open=/f lines load custom functions into the Paste Function list._x000d__x000a_Maximized=3_x000d__x000a_Basics=1_x000d__x000a_A 17" xfId="1908" xr:uid="{00000000-0005-0000-0000-000074070000}"/>
    <cellStyle name="oft Excel]_x000d__x000a_Comment=The open=/f lines load custom functions into the Paste Function list._x000d__x000a_Maximized=3_x000d__x000a_Basics=1_x000d__x000a_A 18" xfId="1909" xr:uid="{00000000-0005-0000-0000-000075070000}"/>
    <cellStyle name="oft Excel]_x000d__x000a_Comment=The open=/f lines load custom functions into the Paste Function list._x000d__x000a_Maximized=3_x000d__x000a_Basics=1_x000d__x000a_A 19" xfId="1910" xr:uid="{00000000-0005-0000-0000-000076070000}"/>
    <cellStyle name="oft Excel]_x000d__x000a_Comment=The open=/f lines load custom functions into the Paste Function list._x000d__x000a_Maximized=3_x000d__x000a_Basics=1_x000d__x000a_A 2" xfId="1911" xr:uid="{00000000-0005-0000-0000-000077070000}"/>
    <cellStyle name="oft Excel]_x000d__x000a_Comment=The open=/f lines load custom functions into the Paste Function list._x000d__x000a_Maximized=3_x000d__x000a_Basics=1_x000d__x000a_A 20" xfId="1912" xr:uid="{00000000-0005-0000-0000-000078070000}"/>
    <cellStyle name="oft Excel]_x000d__x000a_Comment=The open=/f lines load custom functions into the Paste Function list._x000d__x000a_Maximized=3_x000d__x000a_Basics=1_x000d__x000a_A 21" xfId="1913" xr:uid="{00000000-0005-0000-0000-000079070000}"/>
    <cellStyle name="oft Excel]_x000d__x000a_Comment=The open=/f lines load custom functions into the Paste Function list._x000d__x000a_Maximized=3_x000d__x000a_Basics=1_x000d__x000a_A 3" xfId="1914" xr:uid="{00000000-0005-0000-0000-00007A070000}"/>
    <cellStyle name="oft Excel]_x000d__x000a_Comment=The open=/f lines load custom functions into the Paste Function list._x000d__x000a_Maximized=3_x000d__x000a_Basics=1_x000d__x000a_A 4" xfId="1915" xr:uid="{00000000-0005-0000-0000-00007B070000}"/>
    <cellStyle name="oft Excel]_x000d__x000a_Comment=The open=/f lines load custom functions into the Paste Function list._x000d__x000a_Maximized=3_x000d__x000a_Basics=1_x000d__x000a_A 5" xfId="1916" xr:uid="{00000000-0005-0000-0000-00007C070000}"/>
    <cellStyle name="oft Excel]_x000d__x000a_Comment=The open=/f lines load custom functions into the Paste Function list._x000d__x000a_Maximized=3_x000d__x000a_Basics=1_x000d__x000a_A 6" xfId="1917" xr:uid="{00000000-0005-0000-0000-00007D070000}"/>
    <cellStyle name="oft Excel]_x000d__x000a_Comment=The open=/f lines load custom functions into the Paste Function list._x000d__x000a_Maximized=3_x000d__x000a_Basics=1_x000d__x000a_A 7" xfId="1918" xr:uid="{00000000-0005-0000-0000-00007E070000}"/>
    <cellStyle name="oft Excel]_x000d__x000a_Comment=The open=/f lines load custom functions into the Paste Function list._x000d__x000a_Maximized=3_x000d__x000a_Basics=1_x000d__x000a_A 8" xfId="1919" xr:uid="{00000000-0005-0000-0000-00007F070000}"/>
    <cellStyle name="oft Excel]_x000d__x000a_Comment=The open=/f lines load custom functions into the Paste Function list._x000d__x000a_Maximized=3_x000d__x000a_Basics=1_x000d__x000a_A 9" xfId="1920" xr:uid="{00000000-0005-0000-0000-000080070000}"/>
    <cellStyle name="Output 10" xfId="1921" xr:uid="{00000000-0005-0000-0000-000081070000}"/>
    <cellStyle name="Output 11" xfId="1922" xr:uid="{00000000-0005-0000-0000-000082070000}"/>
    <cellStyle name="Output 12" xfId="1923" xr:uid="{00000000-0005-0000-0000-000083070000}"/>
    <cellStyle name="Output 13" xfId="1924" xr:uid="{00000000-0005-0000-0000-000084070000}"/>
    <cellStyle name="Output 14" xfId="1925" xr:uid="{00000000-0005-0000-0000-000085070000}"/>
    <cellStyle name="Output 2" xfId="1926" xr:uid="{00000000-0005-0000-0000-000086070000}"/>
    <cellStyle name="Output 2 2" xfId="1927" xr:uid="{00000000-0005-0000-0000-000087070000}"/>
    <cellStyle name="Output 3" xfId="1928" xr:uid="{00000000-0005-0000-0000-000088070000}"/>
    <cellStyle name="Output 3 2" xfId="1929" xr:uid="{00000000-0005-0000-0000-000089070000}"/>
    <cellStyle name="Output 4" xfId="1930" xr:uid="{00000000-0005-0000-0000-00008A070000}"/>
    <cellStyle name="Output 4 2" xfId="1931" xr:uid="{00000000-0005-0000-0000-00008B070000}"/>
    <cellStyle name="Output 5" xfId="1932" xr:uid="{00000000-0005-0000-0000-00008C070000}"/>
    <cellStyle name="Output 5 2" xfId="1933" xr:uid="{00000000-0005-0000-0000-00008D070000}"/>
    <cellStyle name="Output 6" xfId="1934" xr:uid="{00000000-0005-0000-0000-00008E070000}"/>
    <cellStyle name="Output 6 2" xfId="1935" xr:uid="{00000000-0005-0000-0000-00008F070000}"/>
    <cellStyle name="Output 7" xfId="1936" xr:uid="{00000000-0005-0000-0000-000090070000}"/>
    <cellStyle name="Output 8" xfId="1937" xr:uid="{00000000-0005-0000-0000-000091070000}"/>
    <cellStyle name="Output 9" xfId="1938" xr:uid="{00000000-0005-0000-0000-000092070000}"/>
    <cellStyle name="Percent [0]" xfId="1939" xr:uid="{00000000-0005-0000-0000-000093070000}"/>
    <cellStyle name="Percent [00]" xfId="1940" xr:uid="{00000000-0005-0000-0000-000094070000}"/>
    <cellStyle name="Percent [2]" xfId="1941" xr:uid="{00000000-0005-0000-0000-000095070000}"/>
    <cellStyle name="Percent [2] 10" xfId="1942" xr:uid="{00000000-0005-0000-0000-000096070000}"/>
    <cellStyle name="Percent [2] 11" xfId="1943" xr:uid="{00000000-0005-0000-0000-000097070000}"/>
    <cellStyle name="Percent [2] 12" xfId="1944" xr:uid="{00000000-0005-0000-0000-000098070000}"/>
    <cellStyle name="Percent [2] 13" xfId="1945" xr:uid="{00000000-0005-0000-0000-000099070000}"/>
    <cellStyle name="Percent [2] 14" xfId="1946" xr:uid="{00000000-0005-0000-0000-00009A070000}"/>
    <cellStyle name="Percent [2] 15" xfId="1947" xr:uid="{00000000-0005-0000-0000-00009B070000}"/>
    <cellStyle name="Percent [2] 16" xfId="1948" xr:uid="{00000000-0005-0000-0000-00009C070000}"/>
    <cellStyle name="Percent [2] 17" xfId="1949" xr:uid="{00000000-0005-0000-0000-00009D070000}"/>
    <cellStyle name="Percent [2] 18" xfId="1950" xr:uid="{00000000-0005-0000-0000-00009E070000}"/>
    <cellStyle name="Percent [2] 19" xfId="1951" xr:uid="{00000000-0005-0000-0000-00009F070000}"/>
    <cellStyle name="Percent [2] 2" xfId="1952" xr:uid="{00000000-0005-0000-0000-0000A0070000}"/>
    <cellStyle name="Percent [2] 2 2" xfId="1953" xr:uid="{00000000-0005-0000-0000-0000A1070000}"/>
    <cellStyle name="Percent [2] 2 3" xfId="1954" xr:uid="{00000000-0005-0000-0000-0000A2070000}"/>
    <cellStyle name="Percent [2] 2 4" xfId="1955" xr:uid="{00000000-0005-0000-0000-0000A3070000}"/>
    <cellStyle name="Percent [2] 20" xfId="1956" xr:uid="{00000000-0005-0000-0000-0000A4070000}"/>
    <cellStyle name="Percent [2] 21" xfId="1957" xr:uid="{00000000-0005-0000-0000-0000A5070000}"/>
    <cellStyle name="Percent [2] 3" xfId="1958" xr:uid="{00000000-0005-0000-0000-0000A6070000}"/>
    <cellStyle name="Percent [2] 3 2" xfId="1959" xr:uid="{00000000-0005-0000-0000-0000A7070000}"/>
    <cellStyle name="Percent [2] 4" xfId="1960" xr:uid="{00000000-0005-0000-0000-0000A8070000}"/>
    <cellStyle name="Percent [2] 5" xfId="1961" xr:uid="{00000000-0005-0000-0000-0000A9070000}"/>
    <cellStyle name="Percent [2] 6" xfId="1962" xr:uid="{00000000-0005-0000-0000-0000AA070000}"/>
    <cellStyle name="Percent [2] 7" xfId="1963" xr:uid="{00000000-0005-0000-0000-0000AB070000}"/>
    <cellStyle name="Percent [2] 8" xfId="1964" xr:uid="{00000000-0005-0000-0000-0000AC070000}"/>
    <cellStyle name="Percent [2] 9" xfId="1965" xr:uid="{00000000-0005-0000-0000-0000AD070000}"/>
    <cellStyle name="Percent 10" xfId="1966" xr:uid="{00000000-0005-0000-0000-0000AE070000}"/>
    <cellStyle name="Percent 10 2" xfId="1967" xr:uid="{00000000-0005-0000-0000-0000AF070000}"/>
    <cellStyle name="Percent 10 3" xfId="1968" xr:uid="{00000000-0005-0000-0000-0000B0070000}"/>
    <cellStyle name="Percent 10 3 2" xfId="1969" xr:uid="{00000000-0005-0000-0000-0000B1070000}"/>
    <cellStyle name="Percent 10 4" xfId="1970" xr:uid="{00000000-0005-0000-0000-0000B2070000}"/>
    <cellStyle name="Percent 10 5" xfId="1971" xr:uid="{00000000-0005-0000-0000-0000B3070000}"/>
    <cellStyle name="Percent 11" xfId="1972" xr:uid="{00000000-0005-0000-0000-0000B4070000}"/>
    <cellStyle name="Percent 11 2" xfId="1973" xr:uid="{00000000-0005-0000-0000-0000B5070000}"/>
    <cellStyle name="Percent 12" xfId="1974" xr:uid="{00000000-0005-0000-0000-0000B6070000}"/>
    <cellStyle name="Percent 12 2" xfId="1975" xr:uid="{00000000-0005-0000-0000-0000B7070000}"/>
    <cellStyle name="Percent 13" xfId="1976" xr:uid="{00000000-0005-0000-0000-0000B8070000}"/>
    <cellStyle name="Percent 13 2" xfId="1977" xr:uid="{00000000-0005-0000-0000-0000B9070000}"/>
    <cellStyle name="Percent 14" xfId="1978" xr:uid="{00000000-0005-0000-0000-0000BA070000}"/>
    <cellStyle name="Percent 14 2" xfId="1979" xr:uid="{00000000-0005-0000-0000-0000BB070000}"/>
    <cellStyle name="Percent 15" xfId="1980" xr:uid="{00000000-0005-0000-0000-0000BC070000}"/>
    <cellStyle name="Percent 16" xfId="1981" xr:uid="{00000000-0005-0000-0000-0000BD070000}"/>
    <cellStyle name="Percent 17" xfId="1982" xr:uid="{00000000-0005-0000-0000-0000BE070000}"/>
    <cellStyle name="Percent 18" xfId="1983" xr:uid="{00000000-0005-0000-0000-0000BF070000}"/>
    <cellStyle name="Percent 19" xfId="1984" xr:uid="{00000000-0005-0000-0000-0000C0070000}"/>
    <cellStyle name="Percent 2" xfId="1985" xr:uid="{00000000-0005-0000-0000-0000C1070000}"/>
    <cellStyle name="Percent 2 2" xfId="1986" xr:uid="{00000000-0005-0000-0000-0000C2070000}"/>
    <cellStyle name="Percent 2 2 2" xfId="1987" xr:uid="{00000000-0005-0000-0000-0000C3070000}"/>
    <cellStyle name="Percent 2 3" xfId="1988" xr:uid="{00000000-0005-0000-0000-0000C4070000}"/>
    <cellStyle name="Percent 2 4" xfId="1989" xr:uid="{00000000-0005-0000-0000-0000C5070000}"/>
    <cellStyle name="Percent 2 5" xfId="1990" xr:uid="{00000000-0005-0000-0000-0000C6070000}"/>
    <cellStyle name="Percent 2 5 2" xfId="1991" xr:uid="{00000000-0005-0000-0000-0000C7070000}"/>
    <cellStyle name="Percent 2 5 2 2" xfId="1992" xr:uid="{00000000-0005-0000-0000-0000C8070000}"/>
    <cellStyle name="Percent 20" xfId="1993" xr:uid="{00000000-0005-0000-0000-0000C9070000}"/>
    <cellStyle name="Percent 21" xfId="1994" xr:uid="{00000000-0005-0000-0000-0000CA070000}"/>
    <cellStyle name="Percent 22" xfId="1995" xr:uid="{00000000-0005-0000-0000-0000CB070000}"/>
    <cellStyle name="Percent 23" xfId="1996" xr:uid="{00000000-0005-0000-0000-0000CC070000}"/>
    <cellStyle name="Percent 24" xfId="1997" xr:uid="{00000000-0005-0000-0000-0000CD070000}"/>
    <cellStyle name="Percent 25" xfId="1998" xr:uid="{00000000-0005-0000-0000-0000CE070000}"/>
    <cellStyle name="Percent 26" xfId="1999" xr:uid="{00000000-0005-0000-0000-0000CF070000}"/>
    <cellStyle name="Percent 27" xfId="2000" xr:uid="{00000000-0005-0000-0000-0000D0070000}"/>
    <cellStyle name="Percent 28" xfId="2001" xr:uid="{00000000-0005-0000-0000-0000D1070000}"/>
    <cellStyle name="Percent 29" xfId="2002" xr:uid="{00000000-0005-0000-0000-0000D2070000}"/>
    <cellStyle name="Percent 3" xfId="2003" xr:uid="{00000000-0005-0000-0000-0000D3070000}"/>
    <cellStyle name="Percent 3 2" xfId="2004" xr:uid="{00000000-0005-0000-0000-0000D4070000}"/>
    <cellStyle name="Percent 3 2 2" xfId="2005" xr:uid="{00000000-0005-0000-0000-0000D5070000}"/>
    <cellStyle name="Percent 3 3" xfId="2006" xr:uid="{00000000-0005-0000-0000-0000D6070000}"/>
    <cellStyle name="Percent 3 4" xfId="2007" xr:uid="{00000000-0005-0000-0000-0000D7070000}"/>
    <cellStyle name="Percent 30" xfId="2008" xr:uid="{00000000-0005-0000-0000-0000D8070000}"/>
    <cellStyle name="Percent 31" xfId="2009" xr:uid="{00000000-0005-0000-0000-0000D9070000}"/>
    <cellStyle name="Percent 32" xfId="2010" xr:uid="{00000000-0005-0000-0000-0000DA070000}"/>
    <cellStyle name="Percent 33" xfId="2011" xr:uid="{00000000-0005-0000-0000-0000DB070000}"/>
    <cellStyle name="Percent 34" xfId="2012" xr:uid="{00000000-0005-0000-0000-0000DC070000}"/>
    <cellStyle name="Percent 35" xfId="2013" xr:uid="{00000000-0005-0000-0000-0000DD070000}"/>
    <cellStyle name="Percent 36" xfId="2014" xr:uid="{00000000-0005-0000-0000-0000DE070000}"/>
    <cellStyle name="Percent 37" xfId="2015" xr:uid="{00000000-0005-0000-0000-0000DF070000}"/>
    <cellStyle name="Percent 38" xfId="2016" xr:uid="{00000000-0005-0000-0000-0000E0070000}"/>
    <cellStyle name="Percent 39" xfId="2017" xr:uid="{00000000-0005-0000-0000-0000E1070000}"/>
    <cellStyle name="Percent 4" xfId="2018" xr:uid="{00000000-0005-0000-0000-0000E2070000}"/>
    <cellStyle name="Percent 40" xfId="2019" xr:uid="{00000000-0005-0000-0000-0000E3070000}"/>
    <cellStyle name="Percent 41" xfId="2020" xr:uid="{00000000-0005-0000-0000-0000E4070000}"/>
    <cellStyle name="Percent 42" xfId="2021" xr:uid="{00000000-0005-0000-0000-0000E5070000}"/>
    <cellStyle name="Percent 43" xfId="2022" xr:uid="{00000000-0005-0000-0000-0000E6070000}"/>
    <cellStyle name="Percent 44" xfId="2023" xr:uid="{00000000-0005-0000-0000-0000E7070000}"/>
    <cellStyle name="Percent 5" xfId="2024" xr:uid="{00000000-0005-0000-0000-0000E8070000}"/>
    <cellStyle name="Percent 5 2" xfId="2025" xr:uid="{00000000-0005-0000-0000-0000E9070000}"/>
    <cellStyle name="Percent 6" xfId="2026" xr:uid="{00000000-0005-0000-0000-0000EA070000}"/>
    <cellStyle name="Percent 6 2" xfId="2027" xr:uid="{00000000-0005-0000-0000-0000EB070000}"/>
    <cellStyle name="Percent 7" xfId="2028" xr:uid="{00000000-0005-0000-0000-0000EC070000}"/>
    <cellStyle name="Percent 7 2" xfId="2029" xr:uid="{00000000-0005-0000-0000-0000ED070000}"/>
    <cellStyle name="Percent 7 2 2" xfId="2030" xr:uid="{00000000-0005-0000-0000-0000EE070000}"/>
    <cellStyle name="Percent 8" xfId="2031" xr:uid="{00000000-0005-0000-0000-0000EF070000}"/>
    <cellStyle name="Percent 8 2" xfId="2032" xr:uid="{00000000-0005-0000-0000-0000F0070000}"/>
    <cellStyle name="Percent 9" xfId="2033" xr:uid="{00000000-0005-0000-0000-0000F1070000}"/>
    <cellStyle name="Percent 9 2" xfId="2034" xr:uid="{00000000-0005-0000-0000-0000F2070000}"/>
    <cellStyle name="Percent 9 3" xfId="2035" xr:uid="{00000000-0005-0000-0000-0000F3070000}"/>
    <cellStyle name="PERCENTAGE" xfId="2036" xr:uid="{00000000-0005-0000-0000-0000F4070000}"/>
    <cellStyle name="PrePop Currency (0)" xfId="2037" xr:uid="{00000000-0005-0000-0000-0000F5070000}"/>
    <cellStyle name="PrePop Currency (2)" xfId="2038" xr:uid="{00000000-0005-0000-0000-0000F6070000}"/>
    <cellStyle name="PrePop Units (0)" xfId="2039" xr:uid="{00000000-0005-0000-0000-0000F7070000}"/>
    <cellStyle name="PrePop Units (0) 2" xfId="2040" xr:uid="{00000000-0005-0000-0000-0000F8070000}"/>
    <cellStyle name="PrePop Units (1)" xfId="2041" xr:uid="{00000000-0005-0000-0000-0000F9070000}"/>
    <cellStyle name="PrePop Units (2)" xfId="2042" xr:uid="{00000000-0005-0000-0000-0000FA070000}"/>
    <cellStyle name="price" xfId="2043" xr:uid="{00000000-0005-0000-0000-0000FB070000}"/>
    <cellStyle name="price 2" xfId="2044" xr:uid="{00000000-0005-0000-0000-0000FC070000}"/>
    <cellStyle name="pwstyle" xfId="2045" xr:uid="{00000000-0005-0000-0000-0000FD070000}"/>
    <cellStyle name="Quantity" xfId="2046" xr:uid="{00000000-0005-0000-0000-0000FE070000}"/>
    <cellStyle name="Quantity 10" xfId="2047" xr:uid="{00000000-0005-0000-0000-0000FF070000}"/>
    <cellStyle name="Quantity 11" xfId="2048" xr:uid="{00000000-0005-0000-0000-000000080000}"/>
    <cellStyle name="Quantity 12" xfId="2049" xr:uid="{00000000-0005-0000-0000-000001080000}"/>
    <cellStyle name="Quantity 13" xfId="2050" xr:uid="{00000000-0005-0000-0000-000002080000}"/>
    <cellStyle name="Quantity 14" xfId="2051" xr:uid="{00000000-0005-0000-0000-000003080000}"/>
    <cellStyle name="Quantity 15" xfId="2052" xr:uid="{00000000-0005-0000-0000-000004080000}"/>
    <cellStyle name="Quantity 16" xfId="2053" xr:uid="{00000000-0005-0000-0000-000005080000}"/>
    <cellStyle name="Quantity 17" xfId="2054" xr:uid="{00000000-0005-0000-0000-000006080000}"/>
    <cellStyle name="Quantity 18" xfId="2055" xr:uid="{00000000-0005-0000-0000-000007080000}"/>
    <cellStyle name="Quantity 19" xfId="2056" xr:uid="{00000000-0005-0000-0000-000008080000}"/>
    <cellStyle name="Quantity 2" xfId="2057" xr:uid="{00000000-0005-0000-0000-000009080000}"/>
    <cellStyle name="Quantity 2 2" xfId="2058" xr:uid="{00000000-0005-0000-0000-00000A080000}"/>
    <cellStyle name="Quantity 2 3" xfId="2059" xr:uid="{00000000-0005-0000-0000-00000B080000}"/>
    <cellStyle name="Quantity 2 4" xfId="2060" xr:uid="{00000000-0005-0000-0000-00000C080000}"/>
    <cellStyle name="Quantity 2_I(8M)-ASP" xfId="2061" xr:uid="{00000000-0005-0000-0000-00000D080000}"/>
    <cellStyle name="Quantity 20" xfId="2062" xr:uid="{00000000-0005-0000-0000-00000E080000}"/>
    <cellStyle name="Quantity 21" xfId="2063" xr:uid="{00000000-0005-0000-0000-00000F080000}"/>
    <cellStyle name="Quantity 3" xfId="2064" xr:uid="{00000000-0005-0000-0000-000010080000}"/>
    <cellStyle name="Quantity 3 2" xfId="2065" xr:uid="{00000000-0005-0000-0000-000011080000}"/>
    <cellStyle name="Quantity 4" xfId="2066" xr:uid="{00000000-0005-0000-0000-000012080000}"/>
    <cellStyle name="Quantity 5" xfId="2067" xr:uid="{00000000-0005-0000-0000-000013080000}"/>
    <cellStyle name="Quantity 6" xfId="2068" xr:uid="{00000000-0005-0000-0000-000014080000}"/>
    <cellStyle name="Quantity 7" xfId="2069" xr:uid="{00000000-0005-0000-0000-000015080000}"/>
    <cellStyle name="Quantity 8" xfId="2070" xr:uid="{00000000-0005-0000-0000-000016080000}"/>
    <cellStyle name="Quantity 9" xfId="2071" xr:uid="{00000000-0005-0000-0000-000017080000}"/>
    <cellStyle name="Quantity_100" xfId="2072" xr:uid="{00000000-0005-0000-0000-000018080000}"/>
    <cellStyle name="RevList" xfId="2073" xr:uid="{00000000-0005-0000-0000-000019080000}"/>
    <cellStyle name="Rittichai" xfId="2074" xr:uid="{00000000-0005-0000-0000-00001A080000}"/>
    <cellStyle name="Rittichai 2" xfId="2075" xr:uid="{00000000-0005-0000-0000-00001B080000}"/>
    <cellStyle name="Rittichai 2 2" xfId="2076" xr:uid="{00000000-0005-0000-0000-00001C080000}"/>
    <cellStyle name="Rittichai 2 3" xfId="2077" xr:uid="{00000000-0005-0000-0000-00001D080000}"/>
    <cellStyle name="Rittichai 2 4" xfId="2078" xr:uid="{00000000-0005-0000-0000-00001E080000}"/>
    <cellStyle name="Rittichai 3" xfId="2079" xr:uid="{00000000-0005-0000-0000-00001F080000}"/>
    <cellStyle name="Rittichai 3 2" xfId="2080" xr:uid="{00000000-0005-0000-0000-000020080000}"/>
    <cellStyle name="Rittichai 4" xfId="2081" xr:uid="{00000000-0005-0000-0000-000021080000}"/>
    <cellStyle name="rob" xfId="2082" xr:uid="{00000000-0005-0000-0000-000022080000}"/>
    <cellStyle name="rob 2" xfId="2083" xr:uid="{00000000-0005-0000-0000-000023080000}"/>
    <cellStyle name="rowStyleNumber" xfId="2084" xr:uid="{00000000-0005-0000-0000-000024080000}"/>
    <cellStyle name="rowStyleNumber 10" xfId="2085" xr:uid="{00000000-0005-0000-0000-000025080000}"/>
    <cellStyle name="rowStyleNumber 2" xfId="2086" xr:uid="{00000000-0005-0000-0000-000026080000}"/>
    <cellStyle name="rowStyleNumber 3" xfId="2087" xr:uid="{00000000-0005-0000-0000-000027080000}"/>
    <cellStyle name="rowStyleNumber 4" xfId="2088" xr:uid="{00000000-0005-0000-0000-000028080000}"/>
    <cellStyle name="rowStyleNumber 5" xfId="2089" xr:uid="{00000000-0005-0000-0000-000029080000}"/>
    <cellStyle name="rowStyleNumber 6" xfId="2090" xr:uid="{00000000-0005-0000-0000-00002A080000}"/>
    <cellStyle name="rowStyleNumber 7" xfId="2091" xr:uid="{00000000-0005-0000-0000-00002B080000}"/>
    <cellStyle name="rowStyleNumber 8" xfId="2092" xr:uid="{00000000-0005-0000-0000-00002C080000}"/>
    <cellStyle name="rowStyleNumber 9" xfId="2093" xr:uid="{00000000-0005-0000-0000-00002D080000}"/>
    <cellStyle name="rowStyleNumber_Book1" xfId="2094" xr:uid="{00000000-0005-0000-0000-00002E080000}"/>
    <cellStyle name="rowStyleStringLeft" xfId="2095" xr:uid="{00000000-0005-0000-0000-00002F080000}"/>
    <cellStyle name="rowStyleStringLeft 10" xfId="2096" xr:uid="{00000000-0005-0000-0000-000030080000}"/>
    <cellStyle name="rowStyleStringLeft 2" xfId="2097" xr:uid="{00000000-0005-0000-0000-000031080000}"/>
    <cellStyle name="rowStyleStringLeft 3" xfId="2098" xr:uid="{00000000-0005-0000-0000-000032080000}"/>
    <cellStyle name="rowStyleStringLeft 4" xfId="2099" xr:uid="{00000000-0005-0000-0000-000033080000}"/>
    <cellStyle name="rowStyleStringLeft 5" xfId="2100" xr:uid="{00000000-0005-0000-0000-000034080000}"/>
    <cellStyle name="rowStyleStringLeft 6" xfId="2101" xr:uid="{00000000-0005-0000-0000-000035080000}"/>
    <cellStyle name="rowStyleStringLeft 7" xfId="2102" xr:uid="{00000000-0005-0000-0000-000036080000}"/>
    <cellStyle name="rowStyleStringLeft 8" xfId="2103" xr:uid="{00000000-0005-0000-0000-000037080000}"/>
    <cellStyle name="rowStyleStringLeft 9" xfId="2104" xr:uid="{00000000-0005-0000-0000-000038080000}"/>
    <cellStyle name="rowStyleStringLeft_Book1" xfId="2105" xr:uid="{00000000-0005-0000-0000-000039080000}"/>
    <cellStyle name="sbt2" xfId="2106" xr:uid="{00000000-0005-0000-0000-00003A080000}"/>
    <cellStyle name="Sheet Title" xfId="2107" xr:uid="{00000000-0005-0000-0000-00003B080000}"/>
    <cellStyle name="SS Col Hdr" xfId="2108" xr:uid="{00000000-0005-0000-0000-00003C080000}"/>
    <cellStyle name="SS Dim 1 Blank" xfId="2109" xr:uid="{00000000-0005-0000-0000-00003D080000}"/>
    <cellStyle name="SS Dim 1 Title" xfId="2110" xr:uid="{00000000-0005-0000-0000-00003E080000}"/>
    <cellStyle name="SS Dim 1 Value" xfId="2111" xr:uid="{00000000-0005-0000-0000-00003F080000}"/>
    <cellStyle name="SS Dim 2 Blank" xfId="2112" xr:uid="{00000000-0005-0000-0000-000040080000}"/>
    <cellStyle name="SS Dim 2 Title" xfId="2113" xr:uid="{00000000-0005-0000-0000-000041080000}"/>
    <cellStyle name="SS Dim 2 Value" xfId="2114" xr:uid="{00000000-0005-0000-0000-000042080000}"/>
    <cellStyle name="SS Dim 3 Blank" xfId="2115" xr:uid="{00000000-0005-0000-0000-000043080000}"/>
    <cellStyle name="SS Dim 3 Title" xfId="2116" xr:uid="{00000000-0005-0000-0000-000044080000}"/>
    <cellStyle name="SS Dim 3 Value" xfId="2117" xr:uid="{00000000-0005-0000-0000-000045080000}"/>
    <cellStyle name="SS Dim 4 Blank" xfId="2118" xr:uid="{00000000-0005-0000-0000-000046080000}"/>
    <cellStyle name="SS Dim 4 Title" xfId="2119" xr:uid="{00000000-0005-0000-0000-000047080000}"/>
    <cellStyle name="SS Dim 4 Value" xfId="2120" xr:uid="{00000000-0005-0000-0000-000048080000}"/>
    <cellStyle name="SS Dim 5 Blank" xfId="2121" xr:uid="{00000000-0005-0000-0000-000049080000}"/>
    <cellStyle name="SS Dim 5 Title" xfId="2122" xr:uid="{00000000-0005-0000-0000-00004A080000}"/>
    <cellStyle name="SS Dim 5 Value" xfId="2123" xr:uid="{00000000-0005-0000-0000-00004B080000}"/>
    <cellStyle name="SS Other Measure" xfId="2124" xr:uid="{00000000-0005-0000-0000-00004C080000}"/>
    <cellStyle name="SS Sum Measure" xfId="2125" xr:uid="{00000000-0005-0000-0000-00004D080000}"/>
    <cellStyle name="SS Unbound Dim" xfId="2126" xr:uid="{00000000-0005-0000-0000-00004E080000}"/>
    <cellStyle name="SS WAvg Measure" xfId="2127" xr:uid="{00000000-0005-0000-0000-00004F080000}"/>
    <cellStyle name="Standard_Anpassen der Amortisation" xfId="2128" xr:uid="{00000000-0005-0000-0000-000050080000}"/>
    <cellStyle name="Style 1" xfId="2129" xr:uid="{00000000-0005-0000-0000-000051080000}"/>
    <cellStyle name="Style 1 10" xfId="2130" xr:uid="{00000000-0005-0000-0000-000052080000}"/>
    <cellStyle name="Style 1 11" xfId="2131" xr:uid="{00000000-0005-0000-0000-000053080000}"/>
    <cellStyle name="Style 1 12" xfId="2132" xr:uid="{00000000-0005-0000-0000-000054080000}"/>
    <cellStyle name="Style 1 13" xfId="2133" xr:uid="{00000000-0005-0000-0000-000055080000}"/>
    <cellStyle name="Style 1 14" xfId="2134" xr:uid="{00000000-0005-0000-0000-000056080000}"/>
    <cellStyle name="Style 1 15" xfId="2135" xr:uid="{00000000-0005-0000-0000-000057080000}"/>
    <cellStyle name="Style 1 16" xfId="2136" xr:uid="{00000000-0005-0000-0000-000058080000}"/>
    <cellStyle name="Style 1 17" xfId="2137" xr:uid="{00000000-0005-0000-0000-000059080000}"/>
    <cellStyle name="Style 1 18" xfId="2138" xr:uid="{00000000-0005-0000-0000-00005A080000}"/>
    <cellStyle name="Style 1 19" xfId="2139" xr:uid="{00000000-0005-0000-0000-00005B080000}"/>
    <cellStyle name="Style 1 2" xfId="2140" xr:uid="{00000000-0005-0000-0000-00005C080000}"/>
    <cellStyle name="Style 1 20" xfId="2141" xr:uid="{00000000-0005-0000-0000-00005D080000}"/>
    <cellStyle name="Style 1 21" xfId="2142" xr:uid="{00000000-0005-0000-0000-00005E080000}"/>
    <cellStyle name="Style 1 22" xfId="2143" xr:uid="{00000000-0005-0000-0000-00005F080000}"/>
    <cellStyle name="Style 1 3" xfId="2144" xr:uid="{00000000-0005-0000-0000-000060080000}"/>
    <cellStyle name="Style 1 4" xfId="2145" xr:uid="{00000000-0005-0000-0000-000061080000}"/>
    <cellStyle name="Style 1 5" xfId="2146" xr:uid="{00000000-0005-0000-0000-000062080000}"/>
    <cellStyle name="Style 1 6" xfId="2147" xr:uid="{00000000-0005-0000-0000-000063080000}"/>
    <cellStyle name="Style 1 7" xfId="2148" xr:uid="{00000000-0005-0000-0000-000064080000}"/>
    <cellStyle name="Style 1 8" xfId="2149" xr:uid="{00000000-0005-0000-0000-000065080000}"/>
    <cellStyle name="Style 1 9" xfId="2150" xr:uid="{00000000-0005-0000-0000-000066080000}"/>
    <cellStyle name="Style 1_A-MFCA Lead_Q3'10 (NEW-HW) (version 1)" xfId="2151" xr:uid="{00000000-0005-0000-0000-000067080000}"/>
    <cellStyle name="Style 2" xfId="2152" xr:uid="{00000000-0005-0000-0000-000068080000}"/>
    <cellStyle name="Style 3" xfId="2153" xr:uid="{00000000-0005-0000-0000-000069080000}"/>
    <cellStyle name="Style 4" xfId="2154" xr:uid="{00000000-0005-0000-0000-00006A080000}"/>
    <cellStyle name="Style 5" xfId="2155" xr:uid="{00000000-0005-0000-0000-00006B080000}"/>
    <cellStyle name="Style 6" xfId="2156" xr:uid="{00000000-0005-0000-0000-00006C080000}"/>
    <cellStyle name="Style 7" xfId="2157" xr:uid="{00000000-0005-0000-0000-00006D080000}"/>
    <cellStyle name="Style 8" xfId="2158" xr:uid="{00000000-0005-0000-0000-00006E080000}"/>
    <cellStyle name="style1" xfId="2159" xr:uid="{00000000-0005-0000-0000-00006F080000}"/>
    <cellStyle name="subt1" xfId="2160" xr:uid="{00000000-0005-0000-0000-000070080000}"/>
    <cellStyle name="Subtotal" xfId="2161" xr:uid="{00000000-0005-0000-0000-000071080000}"/>
    <cellStyle name="t" xfId="2162" xr:uid="{00000000-0005-0000-0000-000072080000}"/>
    <cellStyle name="Table" xfId="2163" xr:uid="{00000000-0005-0000-0000-000073080000}"/>
    <cellStyle name="Table 2" xfId="2164" xr:uid="{00000000-0005-0000-0000-000074080000}"/>
    <cellStyle name="Table 2 2" xfId="2165" xr:uid="{00000000-0005-0000-0000-000075080000}"/>
    <cellStyle name="Table 2 3" xfId="2166" xr:uid="{00000000-0005-0000-0000-000076080000}"/>
    <cellStyle name="Table 2 4" xfId="2167" xr:uid="{00000000-0005-0000-0000-000077080000}"/>
    <cellStyle name="Table 3" xfId="2168" xr:uid="{00000000-0005-0000-0000-000078080000}"/>
    <cellStyle name="Table 3 2" xfId="2169" xr:uid="{00000000-0005-0000-0000-000079080000}"/>
    <cellStyle name="Table 4" xfId="2170" xr:uid="{00000000-0005-0000-0000-00007A080000}"/>
    <cellStyle name="Text Indent A" xfId="2171" xr:uid="{00000000-0005-0000-0000-00007B080000}"/>
    <cellStyle name="Text Indent B" xfId="2172" xr:uid="{00000000-0005-0000-0000-00007C080000}"/>
    <cellStyle name="Text Indent C" xfId="2173" xr:uid="{00000000-0005-0000-0000-00007D080000}"/>
    <cellStyle name="Times New Roman" xfId="2174" xr:uid="{00000000-0005-0000-0000-00007E080000}"/>
    <cellStyle name="Timing Schedule" xfId="2175" xr:uid="{00000000-0005-0000-0000-00007F080000}"/>
    <cellStyle name="Title 10" xfId="2176" xr:uid="{00000000-0005-0000-0000-000080080000}"/>
    <cellStyle name="Title 11" xfId="2177" xr:uid="{00000000-0005-0000-0000-000081080000}"/>
    <cellStyle name="Title 12" xfId="2178" xr:uid="{00000000-0005-0000-0000-000082080000}"/>
    <cellStyle name="Title 13" xfId="2179" xr:uid="{00000000-0005-0000-0000-000083080000}"/>
    <cellStyle name="Title 14" xfId="2180" xr:uid="{00000000-0005-0000-0000-000084080000}"/>
    <cellStyle name="Title 2" xfId="2181" xr:uid="{00000000-0005-0000-0000-000085080000}"/>
    <cellStyle name="Title 2 2" xfId="2182" xr:uid="{00000000-0005-0000-0000-000086080000}"/>
    <cellStyle name="Title 3" xfId="2183" xr:uid="{00000000-0005-0000-0000-000087080000}"/>
    <cellStyle name="Title 3 2" xfId="2184" xr:uid="{00000000-0005-0000-0000-000088080000}"/>
    <cellStyle name="Title 4" xfId="2185" xr:uid="{00000000-0005-0000-0000-000089080000}"/>
    <cellStyle name="Title 4 2" xfId="2186" xr:uid="{00000000-0005-0000-0000-00008A080000}"/>
    <cellStyle name="Title 4 2 2" xfId="2187" xr:uid="{00000000-0005-0000-0000-00008B080000}"/>
    <cellStyle name="Title 5" xfId="2188" xr:uid="{00000000-0005-0000-0000-00008C080000}"/>
    <cellStyle name="Title 5 2" xfId="2189" xr:uid="{00000000-0005-0000-0000-00008D080000}"/>
    <cellStyle name="Title 5 2 2" xfId="2190" xr:uid="{00000000-0005-0000-0000-00008E080000}"/>
    <cellStyle name="Title 6" xfId="2191" xr:uid="{00000000-0005-0000-0000-00008F080000}"/>
    <cellStyle name="Title 6 2" xfId="2192" xr:uid="{00000000-0005-0000-0000-000090080000}"/>
    <cellStyle name="Title 6 3" xfId="2193" xr:uid="{00000000-0005-0000-0000-000091080000}"/>
    <cellStyle name="Title 7" xfId="2194" xr:uid="{00000000-0005-0000-0000-000092080000}"/>
    <cellStyle name="Title 8" xfId="2195" xr:uid="{00000000-0005-0000-0000-000093080000}"/>
    <cellStyle name="Title 9" xfId="2196" xr:uid="{00000000-0005-0000-0000-000094080000}"/>
    <cellStyle name="Total 10" xfId="2197" xr:uid="{00000000-0005-0000-0000-000095080000}"/>
    <cellStyle name="Total 11" xfId="2198" xr:uid="{00000000-0005-0000-0000-000096080000}"/>
    <cellStyle name="Total 12" xfId="2199" xr:uid="{00000000-0005-0000-0000-000097080000}"/>
    <cellStyle name="Total 13" xfId="2200" xr:uid="{00000000-0005-0000-0000-000098080000}"/>
    <cellStyle name="Total 14" xfId="2201" xr:uid="{00000000-0005-0000-0000-000099080000}"/>
    <cellStyle name="Total 2" xfId="2202" xr:uid="{00000000-0005-0000-0000-00009A080000}"/>
    <cellStyle name="Total 2 2" xfId="2203" xr:uid="{00000000-0005-0000-0000-00009B080000}"/>
    <cellStyle name="Total 2 3" xfId="2204" xr:uid="{00000000-0005-0000-0000-00009C080000}"/>
    <cellStyle name="Total 2_WP A100-A200" xfId="2205" xr:uid="{00000000-0005-0000-0000-00009D080000}"/>
    <cellStyle name="Total 3" xfId="2206" xr:uid="{00000000-0005-0000-0000-00009E080000}"/>
    <cellStyle name="Total 3 2" xfId="2207" xr:uid="{00000000-0005-0000-0000-00009F080000}"/>
    <cellStyle name="Total 4" xfId="2208" xr:uid="{00000000-0005-0000-0000-0000A0080000}"/>
    <cellStyle name="Total 4 2" xfId="2209" xr:uid="{00000000-0005-0000-0000-0000A1080000}"/>
    <cellStyle name="Total 5" xfId="2210" xr:uid="{00000000-0005-0000-0000-0000A2080000}"/>
    <cellStyle name="Total 5 2" xfId="2211" xr:uid="{00000000-0005-0000-0000-0000A3080000}"/>
    <cellStyle name="Total 6" xfId="2212" xr:uid="{00000000-0005-0000-0000-0000A4080000}"/>
    <cellStyle name="Total 6 2" xfId="2213" xr:uid="{00000000-0005-0000-0000-0000A5080000}"/>
    <cellStyle name="Total 7" xfId="2214" xr:uid="{00000000-0005-0000-0000-0000A6080000}"/>
    <cellStyle name="Total 8" xfId="2215" xr:uid="{00000000-0005-0000-0000-0000A7080000}"/>
    <cellStyle name="Total 9" xfId="2216" xr:uid="{00000000-0005-0000-0000-0000A8080000}"/>
    <cellStyle name="Tusental_A-listan (fixad)" xfId="2217" xr:uid="{00000000-0005-0000-0000-0000A9080000}"/>
    <cellStyle name="ule1_guyan" xfId="2218" xr:uid="{00000000-0005-0000-0000-0000AA080000}"/>
    <cellStyle name="ux_guyan" xfId="2219" xr:uid="{00000000-0005-0000-0000-0000AB080000}"/>
    <cellStyle name="Valuta_NPV" xfId="2220" xr:uid="{00000000-0005-0000-0000-0000AC080000}"/>
    <cellStyle name="Währung [0]_Compiling Utility Macros" xfId="2221" xr:uid="{00000000-0005-0000-0000-0000AD080000}"/>
    <cellStyle name="Währung_Compiling Utility Macros" xfId="2222" xr:uid="{00000000-0005-0000-0000-0000AE080000}"/>
    <cellStyle name="Warning Text 10" xfId="2223" xr:uid="{00000000-0005-0000-0000-0000AF080000}"/>
    <cellStyle name="Warning Text 11" xfId="2224" xr:uid="{00000000-0005-0000-0000-0000B0080000}"/>
    <cellStyle name="Warning Text 12" xfId="2225" xr:uid="{00000000-0005-0000-0000-0000B1080000}"/>
    <cellStyle name="Warning Text 13" xfId="2226" xr:uid="{00000000-0005-0000-0000-0000B2080000}"/>
    <cellStyle name="Warning Text 14" xfId="2227" xr:uid="{00000000-0005-0000-0000-0000B3080000}"/>
    <cellStyle name="Warning Text 2" xfId="2228" xr:uid="{00000000-0005-0000-0000-0000B4080000}"/>
    <cellStyle name="Warning Text 2 2" xfId="2229" xr:uid="{00000000-0005-0000-0000-0000B5080000}"/>
    <cellStyle name="Warning Text 3" xfId="2230" xr:uid="{00000000-0005-0000-0000-0000B6080000}"/>
    <cellStyle name="Warning Text 3 2" xfId="2231" xr:uid="{00000000-0005-0000-0000-0000B7080000}"/>
    <cellStyle name="Warning Text 4" xfId="2232" xr:uid="{00000000-0005-0000-0000-0000B8080000}"/>
    <cellStyle name="Warning Text 4 2" xfId="2233" xr:uid="{00000000-0005-0000-0000-0000B9080000}"/>
    <cellStyle name="Warning Text 5" xfId="2234" xr:uid="{00000000-0005-0000-0000-0000BA080000}"/>
    <cellStyle name="Warning Text 5 2" xfId="2235" xr:uid="{00000000-0005-0000-0000-0000BB080000}"/>
    <cellStyle name="Warning Text 6" xfId="2236" xr:uid="{00000000-0005-0000-0000-0000BC080000}"/>
    <cellStyle name="Warning Text 6 2" xfId="2237" xr:uid="{00000000-0005-0000-0000-0000BD080000}"/>
    <cellStyle name="Warning Text 7" xfId="2238" xr:uid="{00000000-0005-0000-0000-0000BE080000}"/>
    <cellStyle name="Warning Text 8" xfId="2239" xr:uid="{00000000-0005-0000-0000-0000BF080000}"/>
    <cellStyle name="Warning Text 9" xfId="2240" xr:uid="{00000000-0005-0000-0000-0000C0080000}"/>
    <cellStyle name="WHead - Style2" xfId="2241" xr:uid="{00000000-0005-0000-0000-0000C1080000}"/>
    <cellStyle name="wrap" xfId="2242" xr:uid="{00000000-0005-0000-0000-0000C2080000}"/>
    <cellStyle name="Wไhrung [0]_35ERI8T2gbIEMixb4v26icuOo" xfId="2243" xr:uid="{00000000-0005-0000-0000-0000C3080000}"/>
    <cellStyle name="Wไhrung_35ERI8T2gbIEMixb4v26icuOo" xfId="2244" xr:uid="{00000000-0005-0000-0000-0000C4080000}"/>
    <cellStyle name="yan" xfId="2245" xr:uid="{00000000-0005-0000-0000-0000C5080000}"/>
    <cellStyle name="เครื่องหมายจุลภาค 10" xfId="2246" xr:uid="{00000000-0005-0000-0000-0000C6080000}"/>
    <cellStyle name="เครื่องหมายจุลภาค 10 2" xfId="2247" xr:uid="{00000000-0005-0000-0000-0000C7080000}"/>
    <cellStyle name="เครื่องหมายจุลภาค 2 10" xfId="2248" xr:uid="{00000000-0005-0000-0000-0000C8080000}"/>
    <cellStyle name="เครื่องหมายจุลภาค 2 2" xfId="2249" xr:uid="{00000000-0005-0000-0000-0000C9080000}"/>
    <cellStyle name="เครื่องหมายจุลภาค 2 3" xfId="2250" xr:uid="{00000000-0005-0000-0000-0000CA080000}"/>
    <cellStyle name="เครื่องหมายจุลภาค 2 4" xfId="2251" xr:uid="{00000000-0005-0000-0000-0000CB080000}"/>
    <cellStyle name="เครื่องหมายจุลภาค 2 5" xfId="2252" xr:uid="{00000000-0005-0000-0000-0000CC080000}"/>
    <cellStyle name="เครื่องหมายจุลภาค 3 2" xfId="2253" xr:uid="{00000000-0005-0000-0000-0000CD080000}"/>
    <cellStyle name="เครื่องหมายจุลภาค 3 2 2" xfId="2254" xr:uid="{00000000-0005-0000-0000-0000CE080000}"/>
    <cellStyle name="เครื่องหมายจุลภาค 3 2 3" xfId="2255" xr:uid="{00000000-0005-0000-0000-0000CF080000}"/>
    <cellStyle name="เครื่องหมายจุลภาค 4 2" xfId="2256" xr:uid="{00000000-0005-0000-0000-0000D0080000}"/>
    <cellStyle name="เครื่องหมายจุลภาค 4 3" xfId="2257" xr:uid="{00000000-0005-0000-0000-0000D1080000}"/>
    <cellStyle name="เครื่องหมายจุลภาค 5" xfId="2258" xr:uid="{00000000-0005-0000-0000-0000D2080000}"/>
    <cellStyle name="เครื่องหมายจุลภาค 5 2" xfId="2259" xr:uid="{00000000-0005-0000-0000-0000D3080000}"/>
    <cellStyle name="เครื่องหมายจุลภาค 5 2 2" xfId="2260" xr:uid="{00000000-0005-0000-0000-0000D4080000}"/>
    <cellStyle name="เครื่องหมายจุลภาค 5 2 3" xfId="2261" xr:uid="{00000000-0005-0000-0000-0000D5080000}"/>
    <cellStyle name="เครื่องหมายจุลภาค 5_Copy of UOB S 36.1 LEAD จุ๋ม" xfId="2262" xr:uid="{00000000-0005-0000-0000-0000D6080000}"/>
    <cellStyle name="เครื่องหมายจุลภาค 6" xfId="2263" xr:uid="{00000000-0005-0000-0000-0000D7080000}"/>
    <cellStyle name="เครื่องหมายจุลภาค 6 10" xfId="2264" xr:uid="{00000000-0005-0000-0000-0000D8080000}"/>
    <cellStyle name="เครื่องหมายจุลภาค 6 2" xfId="2265" xr:uid="{00000000-0005-0000-0000-0000D9080000}"/>
    <cellStyle name="เครื่องหมายจุลภาค 6 2 2" xfId="2266" xr:uid="{00000000-0005-0000-0000-0000DA080000}"/>
    <cellStyle name="เครื่องหมายจุลภาค 6 3" xfId="2267" xr:uid="{00000000-0005-0000-0000-0000DB080000}"/>
    <cellStyle name="เครื่องหมายจุลภาค 6 3 2" xfId="2268" xr:uid="{00000000-0005-0000-0000-0000DC080000}"/>
    <cellStyle name="เครื่องหมายจุลภาค 6 4" xfId="2269" xr:uid="{00000000-0005-0000-0000-0000DD080000}"/>
    <cellStyle name="เครื่องหมายจุลภาค 6 5" xfId="2270" xr:uid="{00000000-0005-0000-0000-0000DE080000}"/>
    <cellStyle name="เครื่องหมายจุลภาค 6 6" xfId="2271" xr:uid="{00000000-0005-0000-0000-0000DF080000}"/>
    <cellStyle name="เครื่องหมายจุลภาค 6 7" xfId="2272" xr:uid="{00000000-0005-0000-0000-0000E0080000}"/>
    <cellStyle name="เครื่องหมายจุลภาค 6 8" xfId="2273" xr:uid="{00000000-0005-0000-0000-0000E1080000}"/>
    <cellStyle name="เครื่องหมายจุลภาค 6 9" xfId="2274" xr:uid="{00000000-0005-0000-0000-0000E2080000}"/>
    <cellStyle name="เครื่องหมายจุลภาค 7" xfId="2275" xr:uid="{00000000-0005-0000-0000-0000E3080000}"/>
    <cellStyle name="เครื่องหมายจุลภาค 7 2" xfId="2276" xr:uid="{00000000-0005-0000-0000-0000E4080000}"/>
    <cellStyle name="เครื่องหมายจุลภาค 7 2 2" xfId="2277" xr:uid="{00000000-0005-0000-0000-0000E5080000}"/>
    <cellStyle name="เครื่องหมายจุลภาค 7 3" xfId="2278" xr:uid="{00000000-0005-0000-0000-0000E6080000}"/>
    <cellStyle name="เครื่องหมายจุลภาค 7_Copy of UOB S 36.1 LEAD จุ๋ม" xfId="2279" xr:uid="{00000000-0005-0000-0000-0000E7080000}"/>
    <cellStyle name="เครื่องหมายจุลภาค 8" xfId="2280" xr:uid="{00000000-0005-0000-0000-0000E8080000}"/>
    <cellStyle name="เครื่องหมายจุลภาค 8 10" xfId="2281" xr:uid="{00000000-0005-0000-0000-0000E9080000}"/>
    <cellStyle name="เครื่องหมายจุลภาค 8 2" xfId="2282" xr:uid="{00000000-0005-0000-0000-0000EA080000}"/>
    <cellStyle name="เครื่องหมายจุลภาค 8 3" xfId="2283" xr:uid="{00000000-0005-0000-0000-0000EB080000}"/>
    <cellStyle name="เครื่องหมายจุลภาค 8 4" xfId="2284" xr:uid="{00000000-0005-0000-0000-0000EC080000}"/>
    <cellStyle name="เครื่องหมายจุลภาค 8 5" xfId="2285" xr:uid="{00000000-0005-0000-0000-0000ED080000}"/>
    <cellStyle name="เครื่องหมายจุลภาค 8 6" xfId="2286" xr:uid="{00000000-0005-0000-0000-0000EE080000}"/>
    <cellStyle name="เครื่องหมายจุลภาค 8 7" xfId="2287" xr:uid="{00000000-0005-0000-0000-0000EF080000}"/>
    <cellStyle name="เครื่องหมายจุลภาค 8 8" xfId="2288" xr:uid="{00000000-0005-0000-0000-0000F0080000}"/>
    <cellStyle name="เครื่องหมายจุลภาค 8 9" xfId="2289" xr:uid="{00000000-0005-0000-0000-0000F1080000}"/>
    <cellStyle name="เครื่องหมายจุลภาค 9" xfId="2290" xr:uid="{00000000-0005-0000-0000-0000F2080000}"/>
    <cellStyle name="เครื่องหมายเปอร์เซ็นต์_Book2" xfId="2291" xr:uid="{00000000-0005-0000-0000-0000F3080000}"/>
    <cellStyle name="เครื่องหมายสกุลเงิน [0] 2" xfId="2292" xr:uid="{00000000-0005-0000-0000-0000F4080000}"/>
    <cellStyle name="เครื่องหมายสกุลเงิน [0] 2 2" xfId="2293" xr:uid="{00000000-0005-0000-0000-0000F5080000}"/>
    <cellStyle name="เครื่องหมายสกุลเงิน [0] 2 3" xfId="2294" xr:uid="{00000000-0005-0000-0000-0000F6080000}"/>
    <cellStyle name="เครื่องหมายสกุลเงิน_MTC -Q4'43- detail" xfId="2295" xr:uid="{00000000-0005-0000-0000-0000F7080000}"/>
    <cellStyle name="จุลภาค 2" xfId="2296" xr:uid="{00000000-0005-0000-0000-0000F8080000}"/>
    <cellStyle name="จุลภาค 2 2" xfId="2297" xr:uid="{00000000-0005-0000-0000-0000F9080000}"/>
    <cellStyle name="จุลภาค 3" xfId="2298" xr:uid="{00000000-0005-0000-0000-0000FA080000}"/>
    <cellStyle name="จุลภาค 4" xfId="2299" xr:uid="{00000000-0005-0000-0000-0000FB080000}"/>
    <cellStyle name="จุลภาค 4 2" xfId="2300" xr:uid="{00000000-0005-0000-0000-0000FC080000}"/>
    <cellStyle name="จุลภาค 5" xfId="2301" xr:uid="{00000000-0005-0000-0000-0000FD080000}"/>
    <cellStyle name="จุลภาค 5 2" xfId="2302" xr:uid="{00000000-0005-0000-0000-0000FE080000}"/>
    <cellStyle name="จุลภาค 6" xfId="2303" xr:uid="{00000000-0005-0000-0000-0000FF080000}"/>
    <cellStyle name="จุลภาค 6 2" xfId="2304" xr:uid="{00000000-0005-0000-0000-000000090000}"/>
    <cellStyle name="จุลภาค 7" xfId="2305" xr:uid="{00000000-0005-0000-0000-000001090000}"/>
    <cellStyle name="จุลภาค 7 2" xfId="2306" xr:uid="{00000000-0005-0000-0000-000002090000}"/>
    <cellStyle name="เชื่อมโยงหลายมิติ" xfId="2307" xr:uid="{00000000-0005-0000-0000-000003090000}"/>
    <cellStyle name="เชื่อมโยงหลายมิติ 2" xfId="2308" xr:uid="{00000000-0005-0000-0000-000004090000}"/>
    <cellStyle name="เชื่อมโยงหลายมิติ 2 2" xfId="2309" xr:uid="{00000000-0005-0000-0000-000005090000}"/>
    <cellStyle name="เชื่อมโยงหลายมิติ 3" xfId="2310" xr:uid="{00000000-0005-0000-0000-000006090000}"/>
    <cellStyle name="เชื่อมโยงหลายมิติ 3 2" xfId="2311" xr:uid="{00000000-0005-0000-0000-000007090000}"/>
    <cellStyle name="เชื่อมโยงหลายมิติ 4" xfId="2312" xr:uid="{00000000-0005-0000-0000-000008090000}"/>
    <cellStyle name="เชื่อมโยงหลายมิติ 4 2" xfId="2313" xr:uid="{00000000-0005-0000-0000-000009090000}"/>
    <cellStyle name="เชื่อมโยงหลายมิติ 5" xfId="2314" xr:uid="{00000000-0005-0000-0000-00000A090000}"/>
    <cellStyle name="เชื่อมโยงหลายมิติ 6" xfId="2315" xr:uid="{00000000-0005-0000-0000-00000B090000}"/>
    <cellStyle name="เชื่อมโยงหลายมิติ 7" xfId="2316" xr:uid="{00000000-0005-0000-0000-00000C090000}"/>
    <cellStyle name="เชื่อมโยงหลายมิติ_W.P. SUN Q4'52 - X1" xfId="2317" xr:uid="{00000000-0005-0000-0000-00000D090000}"/>
    <cellStyle name="ตามการเชื่อมโยงหลายมิติ" xfId="2318" xr:uid="{00000000-0005-0000-0000-00000E090000}"/>
    <cellStyle name="ตามการเชื่อมโยงหลายมิติ 2" xfId="2319" xr:uid="{00000000-0005-0000-0000-00000F090000}"/>
    <cellStyle name="ตามการเชื่อมโยงหลายมิติ 2 2" xfId="2320" xr:uid="{00000000-0005-0000-0000-000010090000}"/>
    <cellStyle name="ตามการเชื่อมโยงหลายมิติ 3" xfId="2321" xr:uid="{00000000-0005-0000-0000-000011090000}"/>
    <cellStyle name="ตามการเชื่อมโยงหลายมิติ 3 2" xfId="2322" xr:uid="{00000000-0005-0000-0000-000012090000}"/>
    <cellStyle name="ตามการเชื่อมโยงหลายมิติ 4" xfId="2323" xr:uid="{00000000-0005-0000-0000-000013090000}"/>
    <cellStyle name="ตามการเชื่อมโยงหลายมิติ 4 2" xfId="2324" xr:uid="{00000000-0005-0000-0000-000014090000}"/>
    <cellStyle name="ตามการเชื่อมโยงหลายมิติ 5" xfId="2325" xr:uid="{00000000-0005-0000-0000-000015090000}"/>
    <cellStyle name="ตามการเชื่อมโยงหลายมิติ 6" xfId="2326" xr:uid="{00000000-0005-0000-0000-000016090000}"/>
    <cellStyle name="ตามการเชื่อมโยงหลายมิติ 7" xfId="2327" xr:uid="{00000000-0005-0000-0000-000017090000}"/>
    <cellStyle name="ตามการเชื่อมโยงหลายมิติ_TCC_WP_04'52" xfId="2328" xr:uid="{00000000-0005-0000-0000-000018090000}"/>
    <cellStyle name="น้บะภฒ_95" xfId="2329" xr:uid="{00000000-0005-0000-0000-000019090000}"/>
    <cellStyle name="ปกติ 10" xfId="2330" xr:uid="{00000000-0005-0000-0000-00001A090000}"/>
    <cellStyle name="ปกติ 2 10" xfId="2331" xr:uid="{00000000-0005-0000-0000-00001B090000}"/>
    <cellStyle name="ปกติ 2 11" xfId="2332" xr:uid="{00000000-0005-0000-0000-00001C090000}"/>
    <cellStyle name="ปกติ 2 2" xfId="2333" xr:uid="{00000000-0005-0000-0000-00001D090000}"/>
    <cellStyle name="ปกติ 2 2 2" xfId="2334" xr:uid="{00000000-0005-0000-0000-00001E090000}"/>
    <cellStyle name="ปกติ 2 2 3" xfId="2335" xr:uid="{00000000-0005-0000-0000-00001F090000}"/>
    <cellStyle name="ปกติ 2 2_B100 &amp; B200" xfId="2336" xr:uid="{00000000-0005-0000-0000-000020090000}"/>
    <cellStyle name="ปกติ 2 3" xfId="2337" xr:uid="{00000000-0005-0000-0000-000021090000}"/>
    <cellStyle name="ปกติ 2 3 2" xfId="2338" xr:uid="{00000000-0005-0000-0000-000022090000}"/>
    <cellStyle name="ปกติ 2 4" xfId="2339" xr:uid="{00000000-0005-0000-0000-000023090000}"/>
    <cellStyle name="ปกติ 2 4 2" xfId="2340" xr:uid="{00000000-0005-0000-0000-000024090000}"/>
    <cellStyle name="ปกติ 2 5" xfId="2341" xr:uid="{00000000-0005-0000-0000-000025090000}"/>
    <cellStyle name="ปกติ 2 6" xfId="2342" xr:uid="{00000000-0005-0000-0000-000026090000}"/>
    <cellStyle name="ปกติ 2 6 2" xfId="2343" xr:uid="{00000000-0005-0000-0000-000027090000}"/>
    <cellStyle name="ปกติ 2 6 3" xfId="2344" xr:uid="{00000000-0005-0000-0000-000028090000}"/>
    <cellStyle name="ปกติ 2 7" xfId="2345" xr:uid="{00000000-0005-0000-0000-000029090000}"/>
    <cellStyle name="ปกติ 2 8" xfId="2346" xr:uid="{00000000-0005-0000-0000-00002A090000}"/>
    <cellStyle name="ปกติ 2 9" xfId="2347" xr:uid="{00000000-0005-0000-0000-00002B090000}"/>
    <cellStyle name="ปกติ 3 2" xfId="2348" xr:uid="{00000000-0005-0000-0000-00002C090000}"/>
    <cellStyle name="ปกติ 3 2 2" xfId="2349" xr:uid="{00000000-0005-0000-0000-00002D090000}"/>
    <cellStyle name="ปกติ 3 3" xfId="2350" xr:uid="{00000000-0005-0000-0000-00002E090000}"/>
    <cellStyle name="ปกติ 3 3 2" xfId="2351" xr:uid="{00000000-0005-0000-0000-00002F090000}"/>
    <cellStyle name="ปกติ 3 3 3" xfId="2352" xr:uid="{00000000-0005-0000-0000-000030090000}"/>
    <cellStyle name="ปกติ 3 4" xfId="2353" xr:uid="{00000000-0005-0000-0000-000031090000}"/>
    <cellStyle name="ปกติ 4 2" xfId="2354" xr:uid="{00000000-0005-0000-0000-000032090000}"/>
    <cellStyle name="ปกติ 4 2 2" xfId="2355" xr:uid="{00000000-0005-0000-0000-000033090000}"/>
    <cellStyle name="ปกติ 4 3" xfId="2356" xr:uid="{00000000-0005-0000-0000-000034090000}"/>
    <cellStyle name="ปกติ 4 4" xfId="2357" xr:uid="{00000000-0005-0000-0000-000035090000}"/>
    <cellStyle name="ปกติ 4 5" xfId="2358" xr:uid="{00000000-0005-0000-0000-000036090000}"/>
    <cellStyle name="ปกติ 4 6" xfId="2359" xr:uid="{00000000-0005-0000-0000-000037090000}"/>
    <cellStyle name="ปกติ 5" xfId="2360" xr:uid="{00000000-0005-0000-0000-000038090000}"/>
    <cellStyle name="ปกติ 5 2" xfId="2361" xr:uid="{00000000-0005-0000-0000-000039090000}"/>
    <cellStyle name="ปกติ 5 3" xfId="2362" xr:uid="{00000000-0005-0000-0000-00003A090000}"/>
    <cellStyle name="ปกติ 6 2" xfId="2363" xr:uid="{00000000-0005-0000-0000-00003B090000}"/>
    <cellStyle name="ปกติ 7" xfId="2364" xr:uid="{00000000-0005-0000-0000-00003C090000}"/>
    <cellStyle name="ปกติ 8" xfId="2365" xr:uid="{00000000-0005-0000-0000-00003D090000}"/>
    <cellStyle name="ปกติ 9" xfId="2366" xr:uid="{00000000-0005-0000-0000-00003E090000}"/>
    <cellStyle name="เปอร์เซ็นต์ 2" xfId="2367" xr:uid="{00000000-0005-0000-0000-00003F090000}"/>
    <cellStyle name="เปอร์เซ็นต์ 2 2" xfId="2368" xr:uid="{00000000-0005-0000-0000-000040090000}"/>
    <cellStyle name="เปอร์เซ็นต์ 2 2 2" xfId="2369" xr:uid="{00000000-0005-0000-0000-000041090000}"/>
    <cellStyle name="เปอร์เซ็นต์ 2 3" xfId="2370" xr:uid="{00000000-0005-0000-0000-000042090000}"/>
    <cellStyle name="เปอร์เซ็นต์ 2 3 2" xfId="2371" xr:uid="{00000000-0005-0000-0000-000043090000}"/>
    <cellStyle name="เปอร์เซ็นต์ 2 3 3" xfId="2372" xr:uid="{00000000-0005-0000-0000-000044090000}"/>
    <cellStyle name="เปอร์เซ็นต์ 3" xfId="2373" xr:uid="{00000000-0005-0000-0000-000045090000}"/>
    <cellStyle name="เปอร์เซ็นต์ 4" xfId="2374" xr:uid="{00000000-0005-0000-0000-000046090000}"/>
    <cellStyle name="เปอร์เซ็นต์ 4 2" xfId="2375" xr:uid="{00000000-0005-0000-0000-000047090000}"/>
    <cellStyle name="ฤธถ [0]_95" xfId="2376" xr:uid="{00000000-0005-0000-0000-000048090000}"/>
    <cellStyle name="ฤธถ_95" xfId="2377" xr:uid="{00000000-0005-0000-0000-000049090000}"/>
    <cellStyle name="ล๋ศญ [0]_95" xfId="2378" xr:uid="{00000000-0005-0000-0000-00004A090000}"/>
    <cellStyle name="ล๋ศญ_95" xfId="2379" xr:uid="{00000000-0005-0000-0000-00004B090000}"/>
    <cellStyle name="ลักษณะ 1" xfId="2380" xr:uid="{00000000-0005-0000-0000-00004C090000}"/>
    <cellStyle name="วฅมุ_4ฟ๙ฝวภ๛" xfId="2381" xr:uid="{00000000-0005-0000-0000-00004D090000}"/>
    <cellStyle name="หมายเหตุ 2" xfId="2382" xr:uid="{00000000-0005-0000-0000-00004E090000}"/>
    <cellStyle name="หมายเหตุ 3" xfId="2383" xr:uid="{00000000-0005-0000-0000-00004F090000}"/>
    <cellStyle name="หมายเหตุ 4" xfId="2384" xr:uid="{00000000-0005-0000-0000-000050090000}"/>
    <cellStyle name="หมายเหตุ 5" xfId="2385" xr:uid="{00000000-0005-0000-0000-000051090000}"/>
    <cellStyle name="หมายเหตุ 6" xfId="2386" xr:uid="{00000000-0005-0000-0000-000052090000}"/>
    <cellStyle name="หมายเหตุ 7" xfId="2387" xr:uid="{00000000-0005-0000-0000-000053090000}"/>
    <cellStyle name="หมายเหตุ 8" xfId="2388" xr:uid="{00000000-0005-0000-0000-000054090000}"/>
    <cellStyle name="หมายเหตุ 9" xfId="2389" xr:uid="{00000000-0005-0000-0000-000055090000}"/>
    <cellStyle name="쉼표 [0]_FN TRIALBALANCE02" xfId="2390" xr:uid="{00000000-0005-0000-0000-000056090000}"/>
    <cellStyle name="쉼표_Final DRR mtd 2002" xfId="2391" xr:uid="{00000000-0005-0000-0000-000057090000}"/>
    <cellStyle name="콤마 [0]_요약 BS" xfId="2392" xr:uid="{00000000-0005-0000-0000-000058090000}"/>
    <cellStyle name="콤마_요약 BS" xfId="2393" xr:uid="{00000000-0005-0000-0000-000059090000}"/>
    <cellStyle name="표준_12 2004 FSS FS" xfId="2394" xr:uid="{00000000-0005-0000-0000-00005A090000}"/>
    <cellStyle name="一般_Cashflow" xfId="2395" xr:uid="{00000000-0005-0000-0000-00005B090000}"/>
    <cellStyle name="千分位[0]_laroux" xfId="2396" xr:uid="{00000000-0005-0000-0000-00005D090000}"/>
    <cellStyle name="千分位_laroux" xfId="2397" xr:uid="{00000000-0005-0000-0000-00005C090000}"/>
    <cellStyle name="常规_Sheet1" xfId="2398" xr:uid="{00000000-0005-0000-0000-00005E090000}"/>
    <cellStyle name="標準_D_NRS224" xfId="2399" xr:uid="{00000000-0005-0000-0000-00005F090000}"/>
    <cellStyle name="貨幣 [0]_laroux" xfId="2400" xr:uid="{00000000-0005-0000-0000-000060090000}"/>
    <cellStyle name="貨幣[0]_laroux" xfId="2401" xr:uid="{00000000-0005-0000-0000-000062090000}"/>
    <cellStyle name="貨幣_laroux" xfId="2402" xr:uid="{00000000-0005-0000-0000-000061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0"/>
  <sheetViews>
    <sheetView view="pageBreakPreview" zoomScale="90" zoomScaleNormal="130" zoomScaleSheetLayoutView="90" workbookViewId="0">
      <selection activeCell="J9" sqref="J9"/>
    </sheetView>
  </sheetViews>
  <sheetFormatPr defaultColWidth="9.109375" defaultRowHeight="13.2"/>
  <cols>
    <col min="1" max="1" width="3.44140625" customWidth="1"/>
    <col min="2" max="2" width="2.88671875" customWidth="1"/>
    <col min="3" max="3" width="52.6640625" customWidth="1"/>
    <col min="4" max="4" width="10.33203125" style="26" customWidth="1"/>
    <col min="5" max="6" width="19.88671875" style="26" customWidth="1"/>
  </cols>
  <sheetData>
    <row r="1" spans="1:17" ht="23.25" customHeight="1">
      <c r="A1" s="3"/>
      <c r="B1" s="3"/>
      <c r="C1" s="3"/>
      <c r="D1" s="4"/>
      <c r="E1" s="4"/>
      <c r="F1" s="6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03" t="s">
        <v>51</v>
      </c>
      <c r="B2" s="103"/>
      <c r="C2" s="103"/>
      <c r="D2" s="103"/>
      <c r="E2" s="103"/>
      <c r="F2" s="103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3.25" customHeight="1">
      <c r="A3" s="103" t="s">
        <v>1</v>
      </c>
      <c r="B3" s="103"/>
      <c r="C3" s="103"/>
      <c r="D3" s="103"/>
      <c r="E3" s="103"/>
      <c r="F3" s="103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3.25" customHeight="1">
      <c r="A4" s="102" t="s">
        <v>105</v>
      </c>
      <c r="B4" s="102"/>
      <c r="C4" s="102"/>
      <c r="D4" s="102"/>
      <c r="E4" s="102"/>
      <c r="F4" s="102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3.25" customHeight="1">
      <c r="A5" s="9"/>
      <c r="B5" s="9"/>
      <c r="C5" s="9"/>
      <c r="D5" s="25"/>
      <c r="E5" s="25"/>
      <c r="F5" s="7" t="s">
        <v>11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3.25" customHeight="1">
      <c r="A6" s="9"/>
      <c r="B6" s="9"/>
      <c r="C6" s="15"/>
      <c r="D6" s="5" t="s">
        <v>2</v>
      </c>
      <c r="E6" s="53">
        <v>2021</v>
      </c>
      <c r="F6" s="53">
        <v>2020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3.25" customHeight="1">
      <c r="A7" s="3"/>
      <c r="B7" s="3"/>
      <c r="C7" s="17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3.25" customHeight="1">
      <c r="A8" s="104" t="s">
        <v>3</v>
      </c>
      <c r="B8" s="104"/>
      <c r="C8" s="104"/>
      <c r="D8" s="76"/>
      <c r="E8" s="4"/>
      <c r="F8" s="22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3.25" customHeight="1">
      <c r="A9" s="3" t="s">
        <v>60</v>
      </c>
      <c r="B9" s="3"/>
      <c r="C9" s="4"/>
      <c r="D9" s="4"/>
      <c r="E9" s="4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3.25" customHeight="1">
      <c r="A10" s="3"/>
      <c r="B10" s="16" t="s">
        <v>4</v>
      </c>
      <c r="C10" s="3"/>
      <c r="D10" s="4"/>
      <c r="E10" s="56">
        <v>22934152.479999997</v>
      </c>
      <c r="F10" s="56">
        <v>38935778.689999998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3.25" customHeight="1">
      <c r="A11" s="3"/>
      <c r="B11" s="16" t="s">
        <v>126</v>
      </c>
      <c r="C11" s="3"/>
      <c r="D11" s="4">
        <v>4.0999999999999996</v>
      </c>
      <c r="E11" s="56">
        <v>1784271</v>
      </c>
      <c r="F11" s="56"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3.25" customHeight="1">
      <c r="B12" s="16" t="s">
        <v>79</v>
      </c>
      <c r="C12" s="3"/>
      <c r="D12" s="4">
        <v>4.0999999999999996</v>
      </c>
      <c r="E12" s="56">
        <v>29295294.670000002</v>
      </c>
      <c r="F12" s="56">
        <v>1071953.74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3.25" customHeight="1">
      <c r="A13" s="3"/>
      <c r="B13" s="16" t="s">
        <v>102</v>
      </c>
      <c r="C13" s="3"/>
      <c r="D13" s="4">
        <v>5</v>
      </c>
      <c r="E13" s="58">
        <v>247651426.09</v>
      </c>
      <c r="F13" s="58">
        <v>148287840.21000001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33" customFormat="1" ht="23.25" customHeight="1">
      <c r="B14" s="16" t="s">
        <v>80</v>
      </c>
      <c r="C14" s="3"/>
      <c r="D14" s="4">
        <v>6</v>
      </c>
      <c r="E14" s="58">
        <v>97020957.670000002</v>
      </c>
      <c r="F14" s="58">
        <v>76528353.350000024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3.25" customHeight="1">
      <c r="A15" s="3"/>
      <c r="B15" s="16" t="s">
        <v>9</v>
      </c>
      <c r="C15" s="3"/>
      <c r="D15" s="4"/>
      <c r="E15" s="58">
        <v>11098022.609999999</v>
      </c>
      <c r="F15" s="58">
        <v>35879209.719999999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3.25" customHeight="1">
      <c r="A16" s="3"/>
      <c r="B16" s="16" t="s">
        <v>76</v>
      </c>
      <c r="C16" s="3"/>
      <c r="D16" s="4"/>
      <c r="E16" s="58">
        <v>8076799.3399999999</v>
      </c>
      <c r="F16" s="58"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3.25" customHeight="1">
      <c r="A17" s="3"/>
      <c r="B17" s="16" t="s">
        <v>106</v>
      </c>
      <c r="C17" s="3"/>
      <c r="D17" s="4"/>
      <c r="E17" s="58">
        <v>18182386.170000002</v>
      </c>
      <c r="F17" s="58">
        <v>924037.8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3.25" customHeight="1">
      <c r="A18" s="3"/>
      <c r="B18" s="16" t="s">
        <v>93</v>
      </c>
      <c r="C18" s="3"/>
      <c r="D18" s="4"/>
      <c r="E18" s="58">
        <v>2176932.4</v>
      </c>
      <c r="F18" s="58">
        <v>815919.62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3.25" customHeight="1">
      <c r="A19" s="3"/>
      <c r="B19" s="16" t="s">
        <v>65</v>
      </c>
      <c r="C19" s="3"/>
      <c r="D19" s="4"/>
      <c r="E19" s="56">
        <v>22641113.009999998</v>
      </c>
      <c r="F19" s="56">
        <v>2731129.66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3.25" customHeight="1">
      <c r="A20" s="3"/>
      <c r="B20" s="16" t="s">
        <v>94</v>
      </c>
      <c r="C20" s="3"/>
      <c r="D20" s="4"/>
      <c r="E20" s="56">
        <v>0</v>
      </c>
      <c r="F20" s="56">
        <v>3510949.51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3.25" customHeight="1">
      <c r="A21" s="3"/>
      <c r="B21" s="17"/>
      <c r="C21" s="16" t="s">
        <v>61</v>
      </c>
      <c r="D21" s="4"/>
      <c r="E21" s="59">
        <f>SUM(E10:E20)</f>
        <v>460861355.44</v>
      </c>
      <c r="F21" s="59">
        <f>SUM(F10:F20)</f>
        <v>308685172.30000007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3.25" customHeight="1">
      <c r="A22" s="3" t="s">
        <v>62</v>
      </c>
      <c r="B22" s="3"/>
      <c r="C22" s="3"/>
      <c r="D22" s="4"/>
      <c r="E22" s="60"/>
      <c r="F22" s="6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3.25" customHeight="1">
      <c r="A23" s="3"/>
      <c r="B23" s="3" t="s">
        <v>5</v>
      </c>
      <c r="C23" s="3"/>
      <c r="D23" s="4">
        <v>7</v>
      </c>
      <c r="E23" s="56">
        <v>74777507.969999999</v>
      </c>
      <c r="F23" s="56">
        <v>47874124.18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3.25" customHeight="1">
      <c r="A24" s="3"/>
      <c r="B24" s="3" t="s">
        <v>95</v>
      </c>
      <c r="C24" s="3"/>
      <c r="D24" s="4">
        <v>8</v>
      </c>
      <c r="E24" s="58">
        <v>4953266.7300000004</v>
      </c>
      <c r="F24" s="58">
        <v>3310614.2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23.25" customHeight="1">
      <c r="A25" s="3"/>
      <c r="B25" s="3" t="s">
        <v>81</v>
      </c>
      <c r="C25" s="3"/>
      <c r="D25" s="4">
        <v>9</v>
      </c>
      <c r="E25" s="58">
        <v>6124493.8899999997</v>
      </c>
      <c r="F25" s="58">
        <v>7615967.7199999997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23.25" customHeight="1">
      <c r="A26" s="3"/>
      <c r="B26" s="3" t="s">
        <v>6</v>
      </c>
      <c r="C26" s="3"/>
      <c r="D26" s="4">
        <v>10</v>
      </c>
      <c r="E26" s="58">
        <v>743163.10999999987</v>
      </c>
      <c r="F26" s="58">
        <v>861492.79999999981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3.25" customHeight="1">
      <c r="A27" s="3"/>
      <c r="B27" s="3" t="s">
        <v>8</v>
      </c>
      <c r="C27" s="3"/>
      <c r="D27" s="4">
        <v>11</v>
      </c>
      <c r="E27" s="61">
        <v>2131194.8799999999</v>
      </c>
      <c r="F27" s="61"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23.25" customHeight="1">
      <c r="A28" s="3"/>
      <c r="B28" s="3" t="s">
        <v>7</v>
      </c>
      <c r="C28" s="3"/>
      <c r="D28" s="4"/>
      <c r="E28" s="56">
        <v>532785</v>
      </c>
      <c r="F28" s="56">
        <v>1524841.4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23.25" customHeight="1">
      <c r="A29" s="3"/>
      <c r="B29" s="3"/>
      <c r="C29" s="3" t="s">
        <v>63</v>
      </c>
      <c r="D29" s="4"/>
      <c r="E29" s="59">
        <f>SUM(E23:E28)</f>
        <v>89262411.579999998</v>
      </c>
      <c r="F29" s="59">
        <f>SUM(F23:F28)</f>
        <v>61187040.299999997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23.25" customHeight="1" thickBot="1">
      <c r="A30" s="3"/>
      <c r="B30" s="3"/>
      <c r="C30" s="3" t="s">
        <v>64</v>
      </c>
      <c r="D30" s="4"/>
      <c r="E30" s="62">
        <f>E21+E29</f>
        <v>550123767.01999998</v>
      </c>
      <c r="F30" s="62">
        <f>F21+F29</f>
        <v>369872212.60000008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23.25" customHeight="1" thickTop="1">
      <c r="A31" s="3"/>
      <c r="B31" s="3"/>
      <c r="C31" s="3"/>
      <c r="D31" s="4"/>
      <c r="E31" s="4"/>
      <c r="F31" s="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3.25" customHeight="1">
      <c r="A32" s="3"/>
      <c r="B32" s="3"/>
      <c r="C32" s="3"/>
      <c r="D32" s="4"/>
      <c r="E32" s="4"/>
      <c r="F32" s="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23.25" customHeight="1">
      <c r="A33" s="3"/>
      <c r="B33" s="3"/>
      <c r="C33" s="3"/>
      <c r="D33" s="4"/>
      <c r="E33" s="4"/>
      <c r="F33" s="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23.25" customHeight="1">
      <c r="A34" s="3"/>
      <c r="B34" s="3"/>
      <c r="C34" s="3"/>
      <c r="D34" s="4"/>
      <c r="E34" s="4"/>
      <c r="F34" s="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23.25" customHeight="1">
      <c r="A35" s="3"/>
      <c r="B35" s="3"/>
      <c r="C35" s="3"/>
      <c r="D35" s="4"/>
      <c r="E35" s="4"/>
      <c r="F35" s="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23.25" customHeight="1">
      <c r="A36" s="3"/>
      <c r="B36" s="3"/>
      <c r="C36" s="3"/>
      <c r="D36" s="4"/>
      <c r="E36" s="4"/>
      <c r="F36" s="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23.25" customHeight="1">
      <c r="A37" s="3"/>
      <c r="B37" s="3"/>
      <c r="C37" s="3"/>
      <c r="D37" s="4"/>
      <c r="E37" s="4"/>
      <c r="F37" s="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23.25" customHeight="1">
      <c r="A38" s="3"/>
      <c r="B38" s="3"/>
      <c r="C38" s="3"/>
      <c r="D38" s="4"/>
      <c r="E38" s="4"/>
      <c r="F38" s="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23.25" customHeight="1">
      <c r="A39" s="3"/>
      <c r="B39" s="3"/>
      <c r="C39" s="3"/>
      <c r="D39" s="4"/>
      <c r="E39" s="4"/>
      <c r="F39" s="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23.25" customHeight="1">
      <c r="A40" s="3"/>
      <c r="B40" s="3"/>
      <c r="C40" s="3"/>
      <c r="D40" s="4"/>
      <c r="E40" s="4"/>
      <c r="F40" s="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4.4" customHeight="1">
      <c r="A41" s="3"/>
      <c r="B41" s="3"/>
      <c r="C41" s="3"/>
      <c r="D41" s="4"/>
      <c r="E41" s="4"/>
      <c r="F41" s="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23.25" customHeight="1">
      <c r="A42" s="3" t="s">
        <v>10</v>
      </c>
      <c r="B42" s="3"/>
      <c r="C42" s="3"/>
      <c r="D42" s="4"/>
      <c r="E42" s="4"/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23.25" customHeight="1">
      <c r="A43" s="3"/>
      <c r="B43" s="3"/>
      <c r="C43" s="3"/>
      <c r="D43" s="4"/>
      <c r="E43" s="4"/>
      <c r="F43" s="77">
        <v>5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23.25" customHeight="1">
      <c r="A44" s="102" t="str">
        <f>A2</f>
        <v>UTILITY BUSINESS ALLIANCE COMPANY LIMITED</v>
      </c>
      <c r="B44" s="102"/>
      <c r="C44" s="102"/>
      <c r="D44" s="102"/>
      <c r="E44" s="102"/>
      <c r="F44" s="10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23.25" customHeight="1">
      <c r="A45" s="103" t="s">
        <v>1</v>
      </c>
      <c r="B45" s="103"/>
      <c r="C45" s="103"/>
      <c r="D45" s="103"/>
      <c r="E45" s="103"/>
      <c r="F45" s="10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23.25" customHeight="1">
      <c r="A46" s="102" t="str">
        <f>+A4</f>
        <v>AS AT DECEMBER 31, 2021</v>
      </c>
      <c r="B46" s="102"/>
      <c r="C46" s="102"/>
      <c r="D46" s="102"/>
      <c r="E46" s="102"/>
      <c r="F46" s="10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23.25" customHeight="1">
      <c r="A47" s="9"/>
      <c r="B47" s="9"/>
      <c r="C47" s="9"/>
      <c r="D47" s="25"/>
      <c r="E47" s="25"/>
      <c r="F47" s="2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23.25" customHeight="1">
      <c r="A48" s="9"/>
      <c r="B48" s="9"/>
      <c r="C48" s="15"/>
      <c r="D48" s="5" t="s">
        <v>2</v>
      </c>
      <c r="E48" s="53">
        <v>2021</v>
      </c>
      <c r="F48" s="53">
        <v>2020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23.25" customHeight="1">
      <c r="A49" s="3"/>
      <c r="B49" s="3"/>
      <c r="C49" s="17"/>
      <c r="D49" s="22"/>
      <c r="E49" s="22"/>
      <c r="F49" s="3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23.25" customHeight="1">
      <c r="A50" s="104" t="s">
        <v>12</v>
      </c>
      <c r="B50" s="104"/>
      <c r="C50" s="104"/>
      <c r="D50" s="4"/>
      <c r="E50" s="4"/>
      <c r="F50" s="3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23.25" customHeight="1">
      <c r="A51" s="3" t="s">
        <v>66</v>
      </c>
      <c r="B51" s="3"/>
      <c r="C51" s="3"/>
      <c r="D51" s="4"/>
      <c r="E51" s="4"/>
      <c r="F51" s="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23.25" customHeight="1">
      <c r="A52" s="3"/>
      <c r="B52" s="3" t="s">
        <v>107</v>
      </c>
      <c r="C52" s="3"/>
      <c r="D52" s="4">
        <v>12</v>
      </c>
      <c r="E52" s="56">
        <v>116015086.90000001</v>
      </c>
      <c r="F52" s="56">
        <v>1400230.14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23.25" customHeight="1">
      <c r="A53" s="3"/>
      <c r="B53" s="3" t="s">
        <v>137</v>
      </c>
      <c r="C53" s="3"/>
      <c r="D53" s="4">
        <v>4.0999999999999996</v>
      </c>
      <c r="E53" s="56">
        <v>1612597</v>
      </c>
      <c r="F53" s="56">
        <v>8913849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23.25" customHeight="1">
      <c r="A54" s="3"/>
      <c r="B54" s="3" t="s">
        <v>13</v>
      </c>
      <c r="C54" s="3"/>
      <c r="D54" s="4">
        <v>13</v>
      </c>
      <c r="E54" s="56">
        <v>93186466.00999999</v>
      </c>
      <c r="F54" s="56">
        <v>48008723.539999999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23.25" customHeight="1">
      <c r="A55" s="3"/>
      <c r="B55" s="3" t="s">
        <v>108</v>
      </c>
      <c r="C55" s="3"/>
      <c r="D55" s="4">
        <v>14</v>
      </c>
      <c r="E55" s="56">
        <v>3311664.1699999995</v>
      </c>
      <c r="F55" s="56">
        <v>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23.25" customHeight="1">
      <c r="A56" s="3"/>
      <c r="B56" s="3" t="s">
        <v>109</v>
      </c>
      <c r="C56" s="3"/>
      <c r="D56" s="4"/>
      <c r="E56" s="56">
        <v>0</v>
      </c>
      <c r="F56" s="56">
        <v>1842764.18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23.25" customHeight="1">
      <c r="A57" s="3"/>
      <c r="B57" s="3" t="s">
        <v>96</v>
      </c>
      <c r="C57" s="3"/>
      <c r="D57" s="4"/>
      <c r="E57" s="56">
        <v>15913570.9</v>
      </c>
      <c r="F57" s="56">
        <v>8319613.6899999995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23.25" customHeight="1">
      <c r="A58" s="3"/>
      <c r="B58" s="3" t="s">
        <v>113</v>
      </c>
      <c r="C58" s="3"/>
      <c r="D58" s="4"/>
      <c r="E58" s="56">
        <v>4538857.3600000003</v>
      </c>
      <c r="F58" s="56">
        <v>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23.25" customHeight="1">
      <c r="A59" s="3"/>
      <c r="B59" s="3" t="s">
        <v>14</v>
      </c>
      <c r="C59" s="3"/>
      <c r="D59" s="4"/>
      <c r="E59" s="56"/>
      <c r="F59" s="5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23.25" customHeight="1">
      <c r="A60" s="3"/>
      <c r="C60" s="3" t="s">
        <v>49</v>
      </c>
      <c r="D60" s="4">
        <v>15</v>
      </c>
      <c r="E60" s="56">
        <v>236859.91</v>
      </c>
      <c r="F60" s="56">
        <v>384735.84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23.25" customHeight="1">
      <c r="A61" s="3"/>
      <c r="B61" s="3"/>
      <c r="C61" s="3" t="s">
        <v>82</v>
      </c>
      <c r="D61" s="4">
        <v>16</v>
      </c>
      <c r="E61" s="56">
        <v>37491885.990000002</v>
      </c>
      <c r="F61" s="56">
        <v>45730976.729999997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23.25" customHeight="1">
      <c r="A62" s="3"/>
      <c r="B62" s="3"/>
      <c r="C62" s="3" t="s">
        <v>83</v>
      </c>
      <c r="D62" s="4">
        <v>17</v>
      </c>
      <c r="E62" s="56">
        <v>1377579</v>
      </c>
      <c r="F62" s="56">
        <v>2162083.0300000003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23.25" customHeight="1">
      <c r="A63" s="3"/>
      <c r="B63" s="3"/>
      <c r="C63" s="3" t="s">
        <v>103</v>
      </c>
      <c r="D63" s="4"/>
      <c r="E63" s="59">
        <f>SUM(E52:E62)</f>
        <v>273684567.24000001</v>
      </c>
      <c r="F63" s="20">
        <f>SUM(F52:F62)</f>
        <v>116762976.15000001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23.25" customHeight="1">
      <c r="A64" s="38" t="s">
        <v>67</v>
      </c>
      <c r="B64" s="3"/>
      <c r="C64" s="3"/>
      <c r="D64" s="4"/>
      <c r="E64" s="4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23.25" customHeight="1">
      <c r="A65" s="38"/>
      <c r="B65" s="3" t="s">
        <v>87</v>
      </c>
      <c r="C65" s="3"/>
      <c r="D65" s="4"/>
      <c r="E65" s="31">
        <v>424317.09</v>
      </c>
      <c r="F65" s="31">
        <v>391841.37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23.25" customHeight="1">
      <c r="A66" s="3"/>
      <c r="B66" s="3" t="s">
        <v>49</v>
      </c>
      <c r="C66" s="3"/>
      <c r="D66" s="4">
        <v>15</v>
      </c>
      <c r="E66" s="56">
        <v>282623.71999999997</v>
      </c>
      <c r="F66" s="56">
        <v>156420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23.25" customHeight="1">
      <c r="A67" s="3"/>
      <c r="B67" s="3" t="s">
        <v>82</v>
      </c>
      <c r="C67" s="3"/>
      <c r="D67" s="4">
        <v>16</v>
      </c>
      <c r="E67" s="63">
        <v>14460558.24</v>
      </c>
      <c r="F67" s="63">
        <v>35161667.020000003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23.25" customHeight="1">
      <c r="A68" s="3"/>
      <c r="B68" s="3" t="s">
        <v>83</v>
      </c>
      <c r="C68" s="3"/>
      <c r="D68" s="4">
        <v>17</v>
      </c>
      <c r="E68" s="58">
        <v>1689148.8199999998</v>
      </c>
      <c r="F68" s="58">
        <v>2066860.7399999998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s="3" customFormat="1" ht="23.25" customHeight="1">
      <c r="B69" s="39" t="s">
        <v>15</v>
      </c>
      <c r="D69" s="4">
        <v>18</v>
      </c>
      <c r="E69" s="58">
        <v>16377256.119999999</v>
      </c>
      <c r="F69" s="58">
        <v>15883789.890000001</v>
      </c>
    </row>
    <row r="70" spans="1:17" s="3" customFormat="1" ht="23.25" customHeight="1">
      <c r="B70" s="39" t="s">
        <v>97</v>
      </c>
      <c r="D70" s="4">
        <v>11</v>
      </c>
      <c r="E70" s="58">
        <v>0</v>
      </c>
      <c r="F70" s="58">
        <v>513339.74</v>
      </c>
    </row>
    <row r="71" spans="1:17" ht="23.25" customHeight="1">
      <c r="A71" s="3"/>
      <c r="B71" s="3" t="s">
        <v>0</v>
      </c>
      <c r="C71" s="40" t="s">
        <v>68</v>
      </c>
      <c r="D71" s="4"/>
      <c r="E71" s="59">
        <f>SUM(E65:E70)</f>
        <v>33233903.990000002</v>
      </c>
      <c r="F71" s="59">
        <f>SUM(F65:F70)</f>
        <v>54173918.760000005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23.25" customHeight="1">
      <c r="A72" s="3"/>
      <c r="B72" s="3"/>
      <c r="C72" s="40" t="s">
        <v>69</v>
      </c>
      <c r="D72" s="4"/>
      <c r="E72" s="59">
        <f>E63+E71</f>
        <v>306918471.23000002</v>
      </c>
      <c r="F72" s="59">
        <f>F63+F71</f>
        <v>170936894.91000003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22.8" customHeight="1">
      <c r="A73" s="3"/>
      <c r="B73" s="3"/>
      <c r="C73" s="40"/>
      <c r="D73" s="4"/>
      <c r="E73" s="75"/>
      <c r="F73" s="7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22.8" customHeight="1">
      <c r="A74" s="3"/>
      <c r="B74" s="3"/>
      <c r="C74" s="40"/>
      <c r="D74" s="4"/>
      <c r="E74" s="75"/>
      <c r="F74" s="7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22.8" customHeight="1">
      <c r="A75" s="3"/>
      <c r="B75" s="3"/>
      <c r="C75" s="40"/>
      <c r="D75" s="4"/>
      <c r="E75" s="75"/>
      <c r="F75" s="7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22.8" customHeight="1">
      <c r="A76" s="3"/>
      <c r="B76" s="3"/>
      <c r="C76" s="40"/>
      <c r="D76" s="4"/>
      <c r="E76" s="75"/>
      <c r="F76" s="7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22.8" customHeight="1">
      <c r="A77" s="3"/>
      <c r="B77" s="3"/>
      <c r="C77" s="40"/>
      <c r="D77" s="4"/>
      <c r="E77" s="75"/>
      <c r="F77" s="7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22.8" customHeight="1">
      <c r="A78" s="3"/>
      <c r="B78" s="3"/>
      <c r="C78" s="40"/>
      <c r="D78" s="4"/>
      <c r="E78" s="75"/>
      <c r="F78" s="7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22.8" customHeight="1">
      <c r="A79" s="3"/>
      <c r="B79" s="3"/>
      <c r="C79" s="40"/>
      <c r="D79" s="4"/>
      <c r="E79" s="75"/>
      <c r="F79" s="7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22.8" customHeight="1">
      <c r="A80" s="3"/>
      <c r="B80" s="3"/>
      <c r="C80" s="40"/>
      <c r="D80" s="4"/>
      <c r="E80" s="75"/>
      <c r="F80" s="7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22.8" customHeight="1">
      <c r="A81" s="3"/>
      <c r="B81" s="3"/>
      <c r="C81" s="40"/>
      <c r="D81" s="4"/>
      <c r="E81" s="75"/>
      <c r="F81" s="7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23.25" customHeight="1">
      <c r="A82" s="3"/>
      <c r="B82" s="3"/>
      <c r="C82" s="40"/>
      <c r="D82" s="4"/>
      <c r="E82" s="75"/>
      <c r="F82" s="7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" customHeight="1">
      <c r="A83" s="3"/>
      <c r="B83" s="3"/>
      <c r="C83" s="40"/>
      <c r="D83" s="4"/>
      <c r="E83" s="75"/>
      <c r="F83" s="7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23.25" customHeight="1">
      <c r="A84" s="3" t="s">
        <v>10</v>
      </c>
      <c r="B84" s="3"/>
      <c r="C84" s="40"/>
      <c r="D84" s="4"/>
      <c r="E84" s="75"/>
      <c r="F84" s="7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23.25" customHeight="1">
      <c r="A85" s="41"/>
      <c r="B85" s="3"/>
      <c r="C85" s="3"/>
      <c r="D85" s="4"/>
      <c r="E85" s="4"/>
      <c r="F85" s="77">
        <v>6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23.25" customHeight="1">
      <c r="A86" s="102" t="str">
        <f>+A2</f>
        <v>UTILITY BUSINESS ALLIANCE COMPANY LIMITED</v>
      </c>
      <c r="B86" s="102"/>
      <c r="C86" s="102"/>
      <c r="D86" s="102"/>
      <c r="E86" s="102"/>
      <c r="F86" s="10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23.25" customHeight="1">
      <c r="A87" s="103" t="s">
        <v>1</v>
      </c>
      <c r="B87" s="103"/>
      <c r="C87" s="103"/>
      <c r="D87" s="103"/>
      <c r="E87" s="103"/>
      <c r="F87" s="10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23.25" customHeight="1">
      <c r="A88" s="102" t="str">
        <f>+A4</f>
        <v>AS AT DECEMBER 31, 2021</v>
      </c>
      <c r="B88" s="102"/>
      <c r="C88" s="102"/>
      <c r="D88" s="102"/>
      <c r="E88" s="102"/>
      <c r="F88" s="10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23.25" customHeight="1">
      <c r="A89" s="9"/>
      <c r="B89" s="9"/>
      <c r="C89" s="9"/>
      <c r="D89" s="25"/>
      <c r="E89" s="25"/>
      <c r="F89" s="2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23.25" customHeight="1">
      <c r="A90" s="9"/>
      <c r="B90" s="9"/>
      <c r="C90" s="15"/>
      <c r="D90" s="5" t="s">
        <v>2</v>
      </c>
      <c r="E90" s="53">
        <v>2021</v>
      </c>
      <c r="F90" s="53">
        <v>2020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23.25" customHeight="1">
      <c r="A91" s="41"/>
      <c r="B91" s="3"/>
      <c r="C91" s="3"/>
      <c r="D91" s="4"/>
      <c r="E91" s="4"/>
      <c r="F91" s="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23.25" customHeight="1">
      <c r="A92" s="41" t="s">
        <v>16</v>
      </c>
      <c r="B92" s="3"/>
      <c r="C92" s="3"/>
      <c r="D92" s="4"/>
      <c r="E92" s="4"/>
      <c r="F92" s="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23.25" customHeight="1">
      <c r="A93" s="3"/>
      <c r="B93" s="42" t="s">
        <v>17</v>
      </c>
      <c r="C93" s="3"/>
      <c r="D93" s="4">
        <v>19</v>
      </c>
      <c r="E93" s="4"/>
      <c r="F93" s="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23.25" customHeight="1">
      <c r="A94" s="3"/>
      <c r="B94" s="3"/>
      <c r="C94" s="43" t="s">
        <v>18</v>
      </c>
      <c r="D94" s="4"/>
      <c r="E94" s="4"/>
      <c r="F94" s="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23.25" customHeight="1">
      <c r="A95" s="3"/>
      <c r="B95" s="3"/>
      <c r="C95" s="3" t="s">
        <v>110</v>
      </c>
      <c r="D95" s="4"/>
      <c r="E95" s="19">
        <v>215000000</v>
      </c>
      <c r="F95" s="19">
        <v>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23.25" customHeight="1">
      <c r="A96" s="3"/>
      <c r="B96" s="3"/>
      <c r="C96" s="3" t="s">
        <v>70</v>
      </c>
      <c r="D96" s="4"/>
      <c r="E96" s="64">
        <v>0</v>
      </c>
      <c r="F96" s="64">
        <v>40000000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23.25" customHeight="1">
      <c r="A97" s="3"/>
      <c r="C97" s="44" t="s">
        <v>19</v>
      </c>
      <c r="D97" s="4"/>
      <c r="E97" s="78"/>
      <c r="F97" s="7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23.25" customHeight="1">
      <c r="A98" s="3"/>
      <c r="C98" s="3" t="s">
        <v>112</v>
      </c>
      <c r="D98" s="4"/>
      <c r="E98" s="78">
        <v>215000000</v>
      </c>
      <c r="F98" s="78">
        <v>0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23.25" customHeight="1">
      <c r="A99" s="3"/>
      <c r="B99" s="3"/>
      <c r="C99" s="3" t="s">
        <v>111</v>
      </c>
      <c r="D99" s="4"/>
      <c r="E99" s="65">
        <v>0</v>
      </c>
      <c r="F99" s="65">
        <v>40000000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23.25" customHeight="1">
      <c r="A100" s="3"/>
      <c r="B100" s="3" t="s">
        <v>21</v>
      </c>
      <c r="C100" s="3"/>
      <c r="D100" s="4"/>
      <c r="E100" s="4"/>
      <c r="F100" s="5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23.25" customHeight="1">
      <c r="A101" s="3"/>
      <c r="B101" s="3"/>
      <c r="C101" s="3" t="s">
        <v>71</v>
      </c>
      <c r="D101" s="4">
        <v>20</v>
      </c>
      <c r="E101" s="58">
        <v>4000000</v>
      </c>
      <c r="F101" s="58">
        <v>4000000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23.25" customHeight="1">
      <c r="A102" s="3"/>
      <c r="B102" s="3"/>
      <c r="C102" s="3" t="s">
        <v>32</v>
      </c>
      <c r="D102" s="4"/>
      <c r="E102" s="65">
        <v>24205295.789999999</v>
      </c>
      <c r="F102" s="58">
        <v>154935317.69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23.25" customHeight="1">
      <c r="A103" s="3"/>
      <c r="B103" s="3"/>
      <c r="C103" s="45" t="s">
        <v>22</v>
      </c>
      <c r="D103" s="4"/>
      <c r="E103" s="59">
        <f>SUM(E97:E102)</f>
        <v>243205295.78999999</v>
      </c>
      <c r="F103" s="59">
        <f>SUM(F97:F102)</f>
        <v>198935317.69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23.25" customHeight="1" thickBot="1">
      <c r="A104" s="3"/>
      <c r="B104" s="3"/>
      <c r="C104" s="45" t="s">
        <v>72</v>
      </c>
      <c r="D104" s="4"/>
      <c r="E104" s="62">
        <f>E72+E103</f>
        <v>550123767.01999998</v>
      </c>
      <c r="F104" s="62">
        <f>F72+F103</f>
        <v>369872212.60000002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23.25" customHeight="1" thickTop="1">
      <c r="A105" s="3"/>
      <c r="B105" s="3"/>
      <c r="C105" s="45"/>
      <c r="D105" s="4"/>
      <c r="E105" s="75"/>
      <c r="F105" s="7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23.25" customHeight="1">
      <c r="A106" s="3"/>
      <c r="B106" s="3"/>
      <c r="C106" s="45"/>
      <c r="D106" s="4"/>
      <c r="E106" s="75"/>
      <c r="F106" s="7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23.25" customHeight="1">
      <c r="A107" s="3"/>
      <c r="B107" s="3"/>
      <c r="C107" s="45"/>
      <c r="D107" s="4"/>
      <c r="E107" s="75"/>
      <c r="F107" s="7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23.25" customHeight="1">
      <c r="A108" s="3"/>
      <c r="B108" s="3"/>
      <c r="C108" s="45"/>
      <c r="D108" s="4"/>
      <c r="E108" s="75"/>
      <c r="F108" s="75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23.25" customHeight="1">
      <c r="A109" s="3"/>
      <c r="B109" s="3"/>
      <c r="C109" s="45"/>
      <c r="D109" s="4"/>
      <c r="E109" s="75"/>
      <c r="F109" s="7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23.25" customHeight="1">
      <c r="A110" s="3"/>
      <c r="B110" s="3"/>
      <c r="C110" s="45"/>
      <c r="D110" s="4"/>
      <c r="E110" s="75"/>
      <c r="F110" s="7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23.25" customHeight="1">
      <c r="A111" s="3"/>
      <c r="B111" s="3"/>
      <c r="C111" s="45"/>
      <c r="D111" s="4"/>
      <c r="E111" s="75"/>
      <c r="F111" s="7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23.25" customHeight="1">
      <c r="A112" s="3"/>
      <c r="B112" s="3"/>
      <c r="C112" s="45"/>
      <c r="D112" s="4"/>
      <c r="E112" s="75"/>
      <c r="F112" s="7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23.25" customHeight="1">
      <c r="A113" s="3"/>
      <c r="B113" s="3"/>
      <c r="C113" s="45"/>
      <c r="D113" s="4"/>
      <c r="E113" s="75"/>
      <c r="F113" s="7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23.25" customHeight="1">
      <c r="A114" s="3"/>
      <c r="B114" s="3"/>
      <c r="C114" s="45"/>
      <c r="D114" s="4"/>
      <c r="E114" s="75"/>
      <c r="F114" s="7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23.25" customHeight="1">
      <c r="A115" s="3"/>
      <c r="B115" s="3"/>
      <c r="C115" s="45"/>
      <c r="D115" s="4"/>
      <c r="E115" s="75"/>
      <c r="F115" s="7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23.25" customHeight="1">
      <c r="A116" s="3"/>
      <c r="B116" s="3"/>
      <c r="C116" s="45"/>
      <c r="D116" s="4"/>
      <c r="E116" s="75"/>
      <c r="F116" s="75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23.25" customHeight="1">
      <c r="A117" s="3"/>
      <c r="B117" s="3"/>
      <c r="C117" s="45"/>
      <c r="D117" s="4"/>
      <c r="E117" s="75"/>
      <c r="F117" s="7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23.25" customHeight="1">
      <c r="A118" s="3"/>
      <c r="B118" s="3"/>
      <c r="C118" s="45"/>
      <c r="D118" s="4"/>
      <c r="E118" s="75"/>
      <c r="F118" s="75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23.25" customHeight="1">
      <c r="A119" s="3"/>
      <c r="B119" s="3"/>
      <c r="C119" s="45"/>
      <c r="D119" s="4"/>
      <c r="E119" s="75"/>
      <c r="F119" s="7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23.25" customHeight="1">
      <c r="A120" s="3"/>
      <c r="B120" s="3"/>
      <c r="C120" s="45"/>
      <c r="D120" s="4"/>
      <c r="E120" s="75"/>
      <c r="F120" s="7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23.25" customHeight="1">
      <c r="A121" s="3"/>
      <c r="B121" s="3"/>
      <c r="C121" s="45"/>
      <c r="D121" s="4"/>
      <c r="E121" s="75"/>
      <c r="F121" s="75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23.25" customHeight="1">
      <c r="A122" s="3"/>
      <c r="B122" s="3"/>
      <c r="C122" s="45"/>
      <c r="D122" s="4"/>
      <c r="E122" s="75"/>
      <c r="F122" s="7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23.25" customHeight="1">
      <c r="A123" s="3"/>
      <c r="B123" s="3"/>
      <c r="C123" s="45"/>
      <c r="D123" s="4"/>
      <c r="E123" s="75"/>
      <c r="F123" s="7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23.25" customHeight="1">
      <c r="A124" s="3"/>
      <c r="B124" s="3"/>
      <c r="C124" s="45"/>
      <c r="D124" s="4"/>
      <c r="E124" s="75"/>
      <c r="F124" s="7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1.4" customHeight="1">
      <c r="A125" s="3"/>
      <c r="B125" s="3"/>
      <c r="C125" s="45"/>
      <c r="D125" s="4"/>
      <c r="E125" s="75"/>
      <c r="F125" s="7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23.25" customHeight="1">
      <c r="A126" s="3" t="s">
        <v>10</v>
      </c>
      <c r="B126" s="3"/>
      <c r="C126" s="3"/>
      <c r="D126" s="4"/>
      <c r="E126" s="4"/>
      <c r="F126" s="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23.25" customHeight="1">
      <c r="A127" s="3"/>
      <c r="B127" s="3"/>
      <c r="C127" s="3"/>
      <c r="D127" s="4"/>
      <c r="E127" s="4"/>
      <c r="F127" s="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23.25" customHeight="1">
      <c r="A128" s="3"/>
      <c r="B128" s="3"/>
      <c r="C128" s="3"/>
      <c r="D128" s="4"/>
      <c r="E128" s="4"/>
      <c r="F128" s="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23.25" customHeight="1">
      <c r="A129" s="3"/>
      <c r="B129" s="3"/>
      <c r="C129" s="3"/>
      <c r="D129" s="4"/>
      <c r="E129" s="4"/>
      <c r="F129" s="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23.25" customHeight="1">
      <c r="B130" s="3"/>
      <c r="C130" s="3"/>
      <c r="D130" s="4"/>
      <c r="E130" s="4"/>
      <c r="F130" s="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23.25" customHeight="1">
      <c r="A131" s="3"/>
      <c r="B131" s="3"/>
      <c r="C131" s="3"/>
      <c r="D131" s="4"/>
      <c r="E131" s="4"/>
      <c r="F131" s="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9.8">
      <c r="A132" s="1"/>
      <c r="B132" s="1"/>
      <c r="C132" s="1"/>
      <c r="D132" s="29"/>
      <c r="E132" s="29"/>
      <c r="F132" s="2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9.8">
      <c r="A133" s="1"/>
      <c r="B133" s="1"/>
      <c r="C133" s="1"/>
      <c r="D133" s="29"/>
      <c r="E133" s="29"/>
      <c r="F133" s="2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9.8">
      <c r="A134" s="1"/>
      <c r="B134" s="1"/>
      <c r="C134" s="1"/>
      <c r="D134" s="29"/>
      <c r="E134" s="29"/>
      <c r="F134" s="2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9.8">
      <c r="A135" s="1"/>
      <c r="B135" s="1"/>
      <c r="C135" s="1"/>
      <c r="D135" s="29"/>
      <c r="E135" s="29"/>
      <c r="F135" s="2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9.8">
      <c r="A136" s="1"/>
      <c r="B136" s="1"/>
      <c r="C136" s="1"/>
      <c r="D136" s="29"/>
      <c r="E136" s="29"/>
      <c r="F136" s="2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9.8">
      <c r="A137" s="1"/>
      <c r="B137" s="1"/>
      <c r="C137" s="1"/>
      <c r="D137" s="29"/>
      <c r="E137" s="29"/>
      <c r="F137" s="2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9.8">
      <c r="A138" s="1"/>
      <c r="B138" s="1"/>
      <c r="C138" s="1"/>
      <c r="D138" s="29"/>
      <c r="E138" s="29"/>
      <c r="F138" s="2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9.8">
      <c r="A139" s="1"/>
      <c r="B139" s="1"/>
      <c r="C139" s="1"/>
      <c r="D139" s="29"/>
      <c r="E139" s="29"/>
      <c r="F139" s="29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9.8">
      <c r="A140" s="1"/>
      <c r="B140" s="1"/>
      <c r="C140" s="1"/>
      <c r="D140" s="29"/>
      <c r="E140" s="29"/>
      <c r="F140" s="29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</sheetData>
  <mergeCells count="11">
    <mergeCell ref="A2:F2"/>
    <mergeCell ref="A3:F3"/>
    <mergeCell ref="A4:F4"/>
    <mergeCell ref="A44:F44"/>
    <mergeCell ref="A45:F45"/>
    <mergeCell ref="A86:F86"/>
    <mergeCell ref="A87:F87"/>
    <mergeCell ref="A88:F88"/>
    <mergeCell ref="A50:C50"/>
    <mergeCell ref="A8:C8"/>
    <mergeCell ref="A46:F46"/>
  </mergeCells>
  <phoneticPr fontId="4" type="noConversion"/>
  <printOptions horizontalCentered="1"/>
  <pageMargins left="0.70866141732283472" right="0.35433070866141736" top="0.59055118110236227" bottom="0.36" header="0" footer="0"/>
  <pageSetup paperSize="9" scale="85" fitToHeight="0" orientation="portrait" r:id="rId1"/>
  <headerFooter alignWithMargins="0"/>
  <rowBreaks count="2" manualBreakCount="2">
    <brk id="42" max="5" man="1"/>
    <brk id="8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0"/>
  <sheetViews>
    <sheetView view="pageBreakPreview" topLeftCell="A34" zoomScale="80" zoomScaleNormal="100" zoomScaleSheetLayoutView="80" workbookViewId="0">
      <selection activeCell="G34" sqref="G1:N1048576"/>
    </sheetView>
  </sheetViews>
  <sheetFormatPr defaultColWidth="9.109375" defaultRowHeight="24" customHeight="1"/>
  <cols>
    <col min="1" max="1" width="1.6640625" customWidth="1"/>
    <col min="2" max="2" width="2" customWidth="1"/>
    <col min="3" max="3" width="52.6640625" customWidth="1"/>
    <col min="4" max="4" width="10.33203125" style="26" customWidth="1"/>
    <col min="5" max="6" width="19.88671875" customWidth="1"/>
  </cols>
  <sheetData>
    <row r="1" spans="1:6" ht="23.25" customHeight="1">
      <c r="A1" s="3"/>
      <c r="B1" s="3"/>
      <c r="C1" s="3"/>
      <c r="D1" s="4"/>
      <c r="E1" s="3"/>
      <c r="F1" s="6">
        <v>7</v>
      </c>
    </row>
    <row r="2" spans="1:6" ht="23.25" customHeight="1">
      <c r="A2" s="103" t="str">
        <f>'P4-6'!A2:F2</f>
        <v>UTILITY BUSINESS ALLIANCE COMPANY LIMITED</v>
      </c>
      <c r="B2" s="102"/>
      <c r="C2" s="102"/>
      <c r="D2" s="102"/>
      <c r="E2" s="102"/>
      <c r="F2" s="102"/>
    </row>
    <row r="3" spans="1:6" ht="23.25" customHeight="1">
      <c r="A3" s="102" t="s">
        <v>23</v>
      </c>
      <c r="B3" s="102"/>
      <c r="C3" s="102"/>
      <c r="D3" s="102"/>
      <c r="E3" s="102"/>
      <c r="F3" s="102"/>
    </row>
    <row r="4" spans="1:6" ht="23.25" customHeight="1">
      <c r="A4" s="102" t="s">
        <v>114</v>
      </c>
      <c r="B4" s="102"/>
      <c r="C4" s="102"/>
      <c r="D4" s="102"/>
      <c r="E4" s="102"/>
      <c r="F4" s="102"/>
    </row>
    <row r="5" spans="1:6" ht="23.25" customHeight="1">
      <c r="A5" s="9"/>
      <c r="B5" s="9"/>
      <c r="C5" s="9"/>
      <c r="D5" s="25"/>
      <c r="E5" s="9"/>
      <c r="F5" s="7" t="s">
        <v>11</v>
      </c>
    </row>
    <row r="6" spans="1:6" ht="23.25" customHeight="1">
      <c r="A6" s="9"/>
      <c r="B6" s="9"/>
      <c r="C6" s="15"/>
      <c r="D6" s="5" t="s">
        <v>2</v>
      </c>
      <c r="E6" s="53">
        <v>2021</v>
      </c>
      <c r="F6" s="53">
        <v>2020</v>
      </c>
    </row>
    <row r="7" spans="1:6" ht="23.25" customHeight="1">
      <c r="A7" s="3"/>
      <c r="B7" s="3"/>
      <c r="C7" s="17"/>
      <c r="D7" s="22"/>
      <c r="E7" s="32"/>
      <c r="F7" s="22"/>
    </row>
    <row r="8" spans="1:6" ht="23.25" customHeight="1">
      <c r="A8" s="3" t="s">
        <v>24</v>
      </c>
      <c r="B8" s="3"/>
      <c r="C8" s="4"/>
      <c r="D8" s="76"/>
      <c r="E8" s="31"/>
      <c r="F8" s="28"/>
    </row>
    <row r="9" spans="1:6" ht="23.25" customHeight="1">
      <c r="B9" s="46" t="s">
        <v>25</v>
      </c>
      <c r="C9" s="3"/>
      <c r="D9" s="4"/>
      <c r="E9" s="56">
        <v>530472915.57999998</v>
      </c>
      <c r="F9" s="56">
        <v>529045624.52999997</v>
      </c>
    </row>
    <row r="10" spans="1:6" ht="23.25" customHeight="1">
      <c r="B10" s="46" t="s">
        <v>26</v>
      </c>
      <c r="C10" s="3"/>
      <c r="D10" s="4"/>
      <c r="E10" s="66">
        <v>3117653.81</v>
      </c>
      <c r="F10" s="66">
        <v>3641672.12</v>
      </c>
    </row>
    <row r="11" spans="1:6" ht="23.25" customHeight="1">
      <c r="A11" s="3"/>
      <c r="B11" s="3"/>
      <c r="C11" s="3" t="s">
        <v>58</v>
      </c>
      <c r="D11" s="4"/>
      <c r="E11" s="67">
        <f>SUM(E9:E10)</f>
        <v>533590569.38999999</v>
      </c>
      <c r="F11" s="67">
        <f>SUM(F9:F10)</f>
        <v>532687296.64999998</v>
      </c>
    </row>
    <row r="12" spans="1:6" ht="23.25" customHeight="1">
      <c r="A12" s="47" t="s">
        <v>27</v>
      </c>
      <c r="B12" s="3"/>
      <c r="C12" s="3"/>
      <c r="D12" s="4"/>
      <c r="E12" s="56"/>
      <c r="F12" s="3"/>
    </row>
    <row r="13" spans="1:6" ht="23.25" customHeight="1">
      <c r="B13" s="48" t="s">
        <v>28</v>
      </c>
      <c r="C13" s="3"/>
      <c r="D13" s="4"/>
      <c r="E13" s="56">
        <v>429793164.88999993</v>
      </c>
      <c r="F13" s="68">
        <v>437826256.95999998</v>
      </c>
    </row>
    <row r="14" spans="1:6" ht="23.25" customHeight="1">
      <c r="B14" s="35" t="s">
        <v>74</v>
      </c>
      <c r="C14" s="3"/>
      <c r="D14" s="4"/>
      <c r="E14" s="68">
        <v>396548.51</v>
      </c>
      <c r="F14" s="66">
        <v>178737.97</v>
      </c>
    </row>
    <row r="15" spans="1:6" ht="23.25" customHeight="1">
      <c r="B15" s="35" t="s">
        <v>115</v>
      </c>
      <c r="C15" s="3"/>
      <c r="D15" s="4"/>
      <c r="E15" s="66">
        <v>37376503.019999996</v>
      </c>
      <c r="F15" s="66">
        <v>32595993.890000008</v>
      </c>
    </row>
    <row r="16" spans="1:6" ht="23.25" customHeight="1">
      <c r="B16" s="35" t="s">
        <v>29</v>
      </c>
      <c r="C16" s="3"/>
      <c r="D16" s="4"/>
      <c r="E16" s="68">
        <v>3574461.8800000004</v>
      </c>
      <c r="F16" s="66">
        <v>5955965.2699999996</v>
      </c>
    </row>
    <row r="17" spans="1:6" ht="23.25" customHeight="1">
      <c r="B17" s="3"/>
      <c r="C17" s="35" t="s">
        <v>59</v>
      </c>
      <c r="D17" s="4"/>
      <c r="E17" s="59">
        <f>SUM(E13:E16)</f>
        <v>471140678.29999989</v>
      </c>
      <c r="F17" s="59">
        <f>SUM(F13:F16)</f>
        <v>476556954.08999997</v>
      </c>
    </row>
    <row r="18" spans="1:6" ht="23.25" customHeight="1">
      <c r="A18" s="3" t="s">
        <v>39</v>
      </c>
      <c r="B18" s="35"/>
      <c r="C18" s="3"/>
      <c r="D18" s="4"/>
      <c r="E18" s="66">
        <f>E11-E17</f>
        <v>62449891.090000093</v>
      </c>
      <c r="F18" s="66">
        <f>F11-F17</f>
        <v>56130342.560000002</v>
      </c>
    </row>
    <row r="19" spans="1:6" ht="23.25" customHeight="1">
      <c r="A19" s="3" t="s">
        <v>40</v>
      </c>
      <c r="B19" s="3"/>
      <c r="C19" s="3"/>
      <c r="D19" s="4">
        <v>21</v>
      </c>
      <c r="E19" s="68">
        <v>-10099341.369999999</v>
      </c>
      <c r="F19" s="66">
        <v>-12697776.789999999</v>
      </c>
    </row>
    <row r="20" spans="1:6" ht="23.25" customHeight="1">
      <c r="A20" s="3" t="s">
        <v>47</v>
      </c>
      <c r="B20" s="3"/>
      <c r="C20" s="3"/>
      <c r="D20" s="4"/>
      <c r="E20" s="69">
        <f>SUM(E18:E19)</f>
        <v>52350549.720000096</v>
      </c>
      <c r="F20" s="69">
        <f>SUM(F18:F19)</f>
        <v>43432565.770000003</v>
      </c>
    </row>
    <row r="21" spans="1:6" ht="23.25" customHeight="1">
      <c r="A21" s="3" t="s">
        <v>30</v>
      </c>
      <c r="B21" s="3"/>
      <c r="C21" s="3"/>
      <c r="D21" s="4"/>
      <c r="E21" s="66"/>
      <c r="F21" s="66"/>
    </row>
    <row r="22" spans="1:6" ht="23.25" customHeight="1">
      <c r="A22" s="3" t="s">
        <v>75</v>
      </c>
      <c r="B22" s="3"/>
      <c r="C22" s="3"/>
      <c r="D22" s="4"/>
    </row>
    <row r="23" spans="1:6" ht="23.25" customHeight="1">
      <c r="A23" s="3"/>
      <c r="B23" s="3" t="s">
        <v>139</v>
      </c>
      <c r="C23" s="3"/>
      <c r="D23" s="4"/>
      <c r="E23" s="66">
        <v>919428.38</v>
      </c>
      <c r="F23" s="66">
        <v>-523800.78</v>
      </c>
    </row>
    <row r="24" spans="1:6" ht="23.25" customHeight="1" thickBot="1">
      <c r="A24" s="3" t="s">
        <v>138</v>
      </c>
      <c r="B24" s="3"/>
      <c r="C24" s="3"/>
      <c r="D24" s="4"/>
      <c r="E24" s="79">
        <f>SUM(E20:E23)</f>
        <v>53269978.100000098</v>
      </c>
      <c r="F24" s="79">
        <f>SUM(F20:F23)</f>
        <v>42908764.990000002</v>
      </c>
    </row>
    <row r="25" spans="1:6" ht="23.25" customHeight="1" thickTop="1">
      <c r="A25" s="3"/>
      <c r="B25" s="3"/>
      <c r="C25" s="3"/>
      <c r="D25" s="4"/>
      <c r="E25" s="80"/>
      <c r="F25" s="80"/>
    </row>
    <row r="26" spans="1:6" ht="23.25" customHeight="1">
      <c r="A26" s="3" t="s">
        <v>104</v>
      </c>
      <c r="B26" s="3"/>
      <c r="C26" s="3"/>
      <c r="D26" s="4">
        <v>22</v>
      </c>
      <c r="E26" s="10">
        <f>+E20/E27</f>
        <v>9.0666426254504646</v>
      </c>
      <c r="F26" s="10">
        <f>+F20/F27</f>
        <v>10.858141442500001</v>
      </c>
    </row>
    <row r="27" spans="1:6" ht="23.25" customHeight="1">
      <c r="A27" s="3" t="s">
        <v>41</v>
      </c>
      <c r="B27" s="3"/>
      <c r="C27" s="3"/>
      <c r="E27" s="14">
        <v>5773973</v>
      </c>
      <c r="F27" s="14">
        <v>4000000</v>
      </c>
    </row>
    <row r="28" spans="1:6" ht="23.25" customHeight="1">
      <c r="A28" s="3"/>
      <c r="B28" s="3"/>
      <c r="C28" s="3"/>
      <c r="E28" s="14"/>
      <c r="F28" s="14"/>
    </row>
    <row r="29" spans="1:6" ht="23.25" customHeight="1">
      <c r="A29" s="3"/>
      <c r="B29" s="3"/>
      <c r="C29" s="3"/>
      <c r="E29" s="14"/>
      <c r="F29" s="14"/>
    </row>
    <row r="30" spans="1:6" ht="23.25" customHeight="1">
      <c r="A30" s="3"/>
      <c r="B30" s="3"/>
      <c r="C30" s="3"/>
      <c r="E30" s="14"/>
      <c r="F30" s="14"/>
    </row>
    <row r="31" spans="1:6" ht="23.25" customHeight="1">
      <c r="A31" s="3"/>
      <c r="B31" s="3"/>
      <c r="C31" s="3"/>
      <c r="E31" s="14"/>
      <c r="F31" s="14"/>
    </row>
    <row r="32" spans="1:6" ht="23.25" customHeight="1">
      <c r="A32" s="3"/>
      <c r="B32" s="3"/>
      <c r="C32" s="3"/>
      <c r="E32" s="14"/>
      <c r="F32" s="14"/>
    </row>
    <row r="33" spans="1:6" ht="23.25" customHeight="1">
      <c r="A33" s="3"/>
      <c r="B33" s="3"/>
      <c r="C33" s="3"/>
      <c r="E33" s="14"/>
      <c r="F33" s="14"/>
    </row>
    <row r="34" spans="1:6" ht="23.25" customHeight="1">
      <c r="A34" s="3"/>
      <c r="B34" s="3"/>
      <c r="C34" s="3"/>
      <c r="E34" s="14"/>
      <c r="F34" s="14"/>
    </row>
    <row r="35" spans="1:6" ht="23.25" customHeight="1">
      <c r="A35" s="3"/>
      <c r="B35" s="3"/>
      <c r="C35" s="3"/>
      <c r="E35" s="14"/>
      <c r="F35" s="14"/>
    </row>
    <row r="36" spans="1:6" ht="23.25" customHeight="1">
      <c r="A36" s="3"/>
      <c r="B36" s="3"/>
      <c r="C36" s="3"/>
      <c r="E36" s="14"/>
      <c r="F36" s="14"/>
    </row>
    <row r="37" spans="1:6" ht="23.25" customHeight="1">
      <c r="A37" s="3"/>
      <c r="B37" s="3"/>
      <c r="C37" s="3"/>
      <c r="E37" s="14"/>
      <c r="F37" s="14"/>
    </row>
    <row r="38" spans="1:6" ht="23.25" customHeight="1">
      <c r="A38" s="3"/>
      <c r="B38" s="3"/>
      <c r="C38" s="3"/>
      <c r="E38" s="14"/>
      <c r="F38" s="14"/>
    </row>
    <row r="39" spans="1:6" ht="23.25" customHeight="1">
      <c r="A39" s="3"/>
      <c r="B39" s="3"/>
      <c r="C39" s="3" t="s">
        <v>0</v>
      </c>
      <c r="D39" s="4"/>
      <c r="E39" s="4"/>
      <c r="F39" s="4"/>
    </row>
    <row r="40" spans="1:6" ht="23.25" customHeight="1">
      <c r="A40" s="3" t="s">
        <v>10</v>
      </c>
      <c r="B40" s="3"/>
      <c r="C40" s="3"/>
      <c r="D40" s="4"/>
      <c r="E40" s="4"/>
      <c r="F40" s="4"/>
    </row>
  </sheetData>
  <mergeCells count="3">
    <mergeCell ref="A2:F2"/>
    <mergeCell ref="A3:F3"/>
    <mergeCell ref="A4:F4"/>
  </mergeCells>
  <printOptions horizontalCentered="1"/>
  <pageMargins left="0.70866141732283472" right="0.35433070866141736" top="0.59055118110236227" bottom="0.47244094488188981" header="0" footer="0"/>
  <pageSetup paperSize="9" scale="88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8"/>
  <sheetViews>
    <sheetView view="pageBreakPreview" topLeftCell="A37" zoomScaleNormal="100" zoomScaleSheetLayoutView="100" workbookViewId="0">
      <selection activeCell="G37" sqref="G1:J1048576"/>
    </sheetView>
  </sheetViews>
  <sheetFormatPr defaultColWidth="9.109375" defaultRowHeight="22.5" customHeight="1"/>
  <cols>
    <col min="1" max="1" width="38.77734375" style="3" customWidth="1"/>
    <col min="2" max="2" width="8.6640625" style="3" customWidth="1"/>
    <col min="3" max="3" width="19.109375" style="3" customWidth="1"/>
    <col min="4" max="4" width="16.5546875" style="3" customWidth="1"/>
    <col min="5" max="6" width="19.88671875" style="3" customWidth="1"/>
    <col min="7" max="16384" width="9.109375" style="3"/>
  </cols>
  <sheetData>
    <row r="1" spans="1:6" ht="22.5" customHeight="1">
      <c r="F1" s="6">
        <v>8</v>
      </c>
    </row>
    <row r="2" spans="1:6" ht="22.5" customHeight="1">
      <c r="A2" s="102" t="str">
        <f>'P7'!A2:F2</f>
        <v>UTILITY BUSINESS ALLIANCE COMPANY LIMITED</v>
      </c>
      <c r="B2" s="102"/>
      <c r="C2" s="102"/>
      <c r="D2" s="102"/>
      <c r="E2" s="102"/>
      <c r="F2" s="102"/>
    </row>
    <row r="3" spans="1:6" ht="22.5" customHeight="1">
      <c r="A3" s="102" t="s">
        <v>31</v>
      </c>
      <c r="B3" s="102"/>
      <c r="C3" s="102"/>
      <c r="D3" s="102"/>
      <c r="E3" s="102"/>
      <c r="F3" s="102"/>
    </row>
    <row r="4" spans="1:6" ht="22.5" customHeight="1">
      <c r="A4" s="102" t="str">
        <f>'P7'!A4:F4</f>
        <v>FOR THE YEAR ENDED DECEMBER 31, 2021</v>
      </c>
      <c r="B4" s="102"/>
      <c r="C4" s="102"/>
      <c r="D4" s="102"/>
      <c r="E4" s="102"/>
      <c r="F4" s="102"/>
    </row>
    <row r="5" spans="1:6" ht="22.5" customHeight="1">
      <c r="F5" s="7" t="s">
        <v>11</v>
      </c>
    </row>
    <row r="6" spans="1:6" ht="22.5" customHeight="1">
      <c r="A6" s="12"/>
      <c r="B6" s="11"/>
      <c r="C6" s="11"/>
      <c r="D6" s="105" t="s">
        <v>20</v>
      </c>
      <c r="E6" s="105"/>
      <c r="F6" s="106" t="s">
        <v>33</v>
      </c>
    </row>
    <row r="7" spans="1:6" ht="22.5" customHeight="1">
      <c r="A7" s="24"/>
      <c r="B7" s="22"/>
      <c r="C7" s="22" t="s">
        <v>42</v>
      </c>
      <c r="D7" s="50" t="s">
        <v>116</v>
      </c>
      <c r="E7" s="22"/>
      <c r="F7" s="102"/>
    </row>
    <row r="8" spans="1:6" ht="22.5" customHeight="1">
      <c r="A8" s="13"/>
      <c r="B8" s="49" t="s">
        <v>2</v>
      </c>
      <c r="C8" s="5" t="s">
        <v>43</v>
      </c>
      <c r="D8" s="51" t="s">
        <v>117</v>
      </c>
      <c r="E8" s="51" t="s">
        <v>32</v>
      </c>
      <c r="F8" s="107"/>
    </row>
    <row r="9" spans="1:6" ht="22.5" customHeight="1">
      <c r="A9" s="24"/>
      <c r="B9" s="22"/>
      <c r="C9" s="22"/>
      <c r="D9" s="22"/>
      <c r="E9" s="22"/>
      <c r="F9" s="22"/>
    </row>
    <row r="10" spans="1:6" ht="22.5" customHeight="1">
      <c r="A10" s="3" t="s">
        <v>118</v>
      </c>
      <c r="B10" s="4"/>
      <c r="C10" s="70">
        <v>40000000</v>
      </c>
      <c r="D10" s="70">
        <v>4000000</v>
      </c>
      <c r="E10" s="70">
        <v>117026552.7</v>
      </c>
      <c r="F10" s="70">
        <f>SUM(C10:E10)</f>
        <v>161026552.69999999</v>
      </c>
    </row>
    <row r="11" spans="1:6" ht="22.5" customHeight="1">
      <c r="A11" s="3" t="s">
        <v>46</v>
      </c>
      <c r="B11" s="4"/>
      <c r="C11" s="70" t="s">
        <v>0</v>
      </c>
      <c r="D11" s="70"/>
      <c r="E11" s="70"/>
      <c r="F11" s="70"/>
    </row>
    <row r="12" spans="1:6" ht="22.5" customHeight="1">
      <c r="A12" s="3" t="s">
        <v>73</v>
      </c>
      <c r="B12" s="4"/>
      <c r="C12" s="58">
        <v>0</v>
      </c>
      <c r="D12" s="58">
        <v>0</v>
      </c>
      <c r="E12" s="58">
        <v>43432565.770000003</v>
      </c>
      <c r="F12" s="58">
        <f>SUM(C12:E12)</f>
        <v>43432565.770000003</v>
      </c>
    </row>
    <row r="13" spans="1:6" ht="22.5" customHeight="1">
      <c r="A13" s="3" t="s">
        <v>88</v>
      </c>
      <c r="B13" s="4">
        <v>23</v>
      </c>
      <c r="C13" s="58">
        <v>0</v>
      </c>
      <c r="D13" s="58">
        <v>0</v>
      </c>
      <c r="E13" s="71">
        <v>-5000000</v>
      </c>
      <c r="F13" s="71">
        <f>SUM(C13:E13)</f>
        <v>-5000000</v>
      </c>
    </row>
    <row r="14" spans="1:6" ht="22.5" customHeight="1">
      <c r="A14" s="3" t="s">
        <v>77</v>
      </c>
      <c r="B14" s="4"/>
      <c r="C14" s="58">
        <v>0</v>
      </c>
      <c r="D14" s="58">
        <v>0</v>
      </c>
      <c r="E14" s="71">
        <v>-523800.78</v>
      </c>
      <c r="F14" s="71">
        <f>SUM(C14:E14)</f>
        <v>-523800.78</v>
      </c>
    </row>
    <row r="15" spans="1:6" ht="22.5" customHeight="1">
      <c r="A15" s="3" t="s">
        <v>84</v>
      </c>
      <c r="B15" s="4"/>
      <c r="C15" s="72">
        <f>SUM(C10:C14)</f>
        <v>40000000</v>
      </c>
      <c r="D15" s="72">
        <f t="shared" ref="D15:E15" si="0">SUM(D10:D14)</f>
        <v>4000000</v>
      </c>
      <c r="E15" s="72">
        <f t="shared" si="0"/>
        <v>154935317.69</v>
      </c>
      <c r="F15" s="72">
        <f>SUM(C15:E15)</f>
        <v>198935317.69</v>
      </c>
    </row>
    <row r="16" spans="1:6" ht="22.5" customHeight="1">
      <c r="A16" s="3" t="s">
        <v>46</v>
      </c>
      <c r="B16" s="4"/>
      <c r="C16" s="70"/>
      <c r="D16" s="70"/>
      <c r="E16" s="70"/>
      <c r="F16" s="70"/>
    </row>
    <row r="17" spans="1:6" ht="22.5" customHeight="1">
      <c r="A17" s="3" t="s">
        <v>120</v>
      </c>
      <c r="B17" s="4">
        <v>19</v>
      </c>
      <c r="C17" s="70">
        <v>175000000</v>
      </c>
      <c r="D17" s="58">
        <v>0</v>
      </c>
      <c r="E17" s="58">
        <v>0</v>
      </c>
      <c r="F17" s="70">
        <f>SUM(C17:E17)</f>
        <v>175000000</v>
      </c>
    </row>
    <row r="18" spans="1:6" ht="22.5" customHeight="1">
      <c r="A18" s="3" t="s">
        <v>73</v>
      </c>
      <c r="B18" s="22"/>
      <c r="C18" s="58">
        <v>0</v>
      </c>
      <c r="D18" s="58">
        <v>0</v>
      </c>
      <c r="E18" s="73">
        <v>52350549.719999999</v>
      </c>
      <c r="F18" s="70">
        <f t="shared" ref="F18:F20" si="1">SUM(C18:E18)</f>
        <v>52350549.719999999</v>
      </c>
    </row>
    <row r="19" spans="1:6" ht="22.5" customHeight="1">
      <c r="A19" s="3" t="s">
        <v>88</v>
      </c>
      <c r="B19" s="4">
        <v>23</v>
      </c>
      <c r="C19" s="58">
        <v>0</v>
      </c>
      <c r="D19" s="58">
        <v>0</v>
      </c>
      <c r="E19" s="71">
        <v>-184000000</v>
      </c>
      <c r="F19" s="70">
        <f t="shared" si="1"/>
        <v>-184000000</v>
      </c>
    </row>
    <row r="20" spans="1:6" ht="22.5" customHeight="1">
      <c r="A20" s="3" t="s">
        <v>121</v>
      </c>
      <c r="B20" s="22"/>
      <c r="C20" s="58">
        <v>0</v>
      </c>
      <c r="D20" s="58">
        <v>0</v>
      </c>
      <c r="E20" s="71">
        <v>919428.38</v>
      </c>
      <c r="F20" s="70">
        <f t="shared" si="1"/>
        <v>919428.38</v>
      </c>
    </row>
    <row r="21" spans="1:6" ht="22.5" customHeight="1" thickBot="1">
      <c r="A21" s="3" t="s">
        <v>119</v>
      </c>
      <c r="B21" s="22"/>
      <c r="C21" s="74">
        <f>SUM(C15:C20)</f>
        <v>215000000</v>
      </c>
      <c r="D21" s="74">
        <f t="shared" ref="D21:E21" si="2">SUM(D15:D20)</f>
        <v>4000000</v>
      </c>
      <c r="E21" s="74">
        <f t="shared" si="2"/>
        <v>24205295.789999995</v>
      </c>
      <c r="F21" s="74">
        <f>SUM(F15:F20)</f>
        <v>243205295.78999996</v>
      </c>
    </row>
    <row r="22" spans="1:6" ht="22.5" customHeight="1" thickTop="1">
      <c r="B22" s="22"/>
      <c r="C22" s="34"/>
      <c r="D22" s="34"/>
      <c r="E22" s="34"/>
      <c r="F22" s="34"/>
    </row>
    <row r="23" spans="1:6" ht="22.5" customHeight="1">
      <c r="B23" s="4"/>
      <c r="C23" s="19"/>
      <c r="D23" s="19"/>
      <c r="E23" s="27"/>
      <c r="F23" s="27"/>
    </row>
    <row r="24" spans="1:6" ht="22.5" customHeight="1">
      <c r="B24" s="22"/>
      <c r="C24" s="34"/>
      <c r="D24" s="34"/>
      <c r="E24" s="34"/>
      <c r="F24" s="55"/>
    </row>
    <row r="25" spans="1:6" ht="22.5" customHeight="1">
      <c r="A25" s="24"/>
      <c r="B25" s="4"/>
      <c r="C25" s="22"/>
      <c r="D25" s="22"/>
      <c r="E25" s="22"/>
      <c r="F25" s="30"/>
    </row>
    <row r="26" spans="1:6" ht="22.5" customHeight="1">
      <c r="A26" s="24"/>
      <c r="B26" s="4"/>
      <c r="C26" s="22"/>
      <c r="D26" s="22"/>
      <c r="E26" s="22"/>
      <c r="F26" s="30"/>
    </row>
    <row r="27" spans="1:6" ht="22.5" customHeight="1">
      <c r="A27" s="24"/>
      <c r="B27" s="4"/>
      <c r="C27" s="22"/>
      <c r="D27" s="22"/>
      <c r="E27" s="22"/>
      <c r="F27" s="30"/>
    </row>
    <row r="28" spans="1:6" ht="22.5" customHeight="1">
      <c r="A28" s="24"/>
      <c r="B28" s="4"/>
      <c r="C28" s="22"/>
      <c r="D28" s="22"/>
      <c r="E28" s="22"/>
      <c r="F28" s="30"/>
    </row>
    <row r="29" spans="1:6" ht="22.5" customHeight="1">
      <c r="F29" s="30"/>
    </row>
    <row r="31" spans="1:6" ht="22.5" customHeight="1">
      <c r="A31" s="24"/>
      <c r="B31" s="22"/>
      <c r="C31" s="22"/>
      <c r="D31" s="22"/>
      <c r="E31" s="22"/>
      <c r="F31" s="22"/>
    </row>
    <row r="32" spans="1:6" ht="22.5" customHeight="1">
      <c r="A32" s="24"/>
      <c r="B32" s="22"/>
      <c r="C32" s="22"/>
      <c r="D32" s="22"/>
      <c r="E32" s="22"/>
      <c r="F32" s="22"/>
    </row>
    <row r="33" spans="1:6" ht="22.5" customHeight="1">
      <c r="A33" s="24"/>
      <c r="B33" s="22"/>
      <c r="C33" s="22"/>
      <c r="D33" s="22"/>
      <c r="E33" s="22"/>
      <c r="F33" s="22"/>
    </row>
    <row r="34" spans="1:6" ht="22.5" customHeight="1">
      <c r="A34" s="24"/>
      <c r="B34" s="22"/>
      <c r="C34" s="22"/>
      <c r="D34" s="22"/>
      <c r="E34" s="22"/>
      <c r="F34" s="22"/>
    </row>
    <row r="35" spans="1:6" ht="22.5" customHeight="1">
      <c r="A35" s="24"/>
      <c r="B35" s="22"/>
      <c r="C35" s="22"/>
      <c r="D35" s="22"/>
      <c r="E35" s="22"/>
      <c r="F35" s="22"/>
    </row>
    <row r="36" spans="1:6" ht="22.5" customHeight="1">
      <c r="A36" s="24"/>
      <c r="B36" s="22"/>
      <c r="C36" s="22"/>
      <c r="D36" s="22"/>
      <c r="E36" s="22"/>
      <c r="F36" s="22"/>
    </row>
    <row r="37" spans="1:6" ht="22.5" customHeight="1">
      <c r="A37" s="24"/>
      <c r="B37" s="22"/>
      <c r="C37" s="22"/>
      <c r="D37" s="22"/>
      <c r="E37" s="22"/>
      <c r="F37" s="22"/>
    </row>
    <row r="38" spans="1:6" ht="22.5" customHeight="1">
      <c r="A38" s="24"/>
      <c r="B38" s="22"/>
      <c r="C38" s="22"/>
      <c r="D38" s="22"/>
      <c r="E38" s="22"/>
      <c r="F38" s="22"/>
    </row>
    <row r="39" spans="1:6" ht="22.5" customHeight="1">
      <c r="A39" s="24"/>
      <c r="B39" s="22"/>
      <c r="C39" s="22"/>
      <c r="D39" s="22"/>
      <c r="E39" s="22"/>
      <c r="F39" s="22"/>
    </row>
    <row r="40" spans="1:6" ht="22.5" customHeight="1">
      <c r="A40" s="24"/>
      <c r="B40" s="22"/>
      <c r="C40" s="22"/>
      <c r="D40" s="22"/>
      <c r="E40" s="22"/>
      <c r="F40" s="22"/>
    </row>
    <row r="41" spans="1:6" ht="22.5" customHeight="1">
      <c r="A41" s="24"/>
      <c r="B41" s="22"/>
      <c r="C41" s="22"/>
      <c r="D41" s="22"/>
      <c r="E41" s="22"/>
      <c r="F41" s="22"/>
    </row>
    <row r="42" spans="1:6" ht="22.5" customHeight="1">
      <c r="A42" s="24"/>
      <c r="B42" s="22"/>
      <c r="C42" s="22"/>
      <c r="D42" s="22"/>
      <c r="E42" s="22"/>
      <c r="F42" s="22"/>
    </row>
    <row r="43" spans="1:6" ht="22.5" customHeight="1">
      <c r="A43" s="24"/>
      <c r="B43" s="22"/>
      <c r="C43" s="22"/>
      <c r="D43" s="22"/>
      <c r="E43" s="22"/>
      <c r="F43" s="22"/>
    </row>
    <row r="44" spans="1:6" ht="22.5" customHeight="1">
      <c r="A44" s="24"/>
      <c r="B44" s="22"/>
      <c r="C44" s="22"/>
      <c r="D44" s="22"/>
      <c r="E44" s="22"/>
      <c r="F44" s="22"/>
    </row>
    <row r="45" spans="1:6" ht="22.5" customHeight="1">
      <c r="A45" s="24"/>
      <c r="B45" s="22"/>
      <c r="C45" s="22"/>
      <c r="D45" s="22"/>
      <c r="E45" s="22"/>
      <c r="F45" s="22"/>
    </row>
    <row r="46" spans="1:6" ht="22.5" customHeight="1">
      <c r="A46" s="24"/>
      <c r="B46" s="22"/>
      <c r="C46" s="22"/>
      <c r="D46" s="22"/>
      <c r="E46" s="22"/>
      <c r="F46" s="22"/>
    </row>
    <row r="47" spans="1:6" ht="15.6" customHeight="1">
      <c r="A47" s="24"/>
      <c r="B47" s="22"/>
      <c r="C47" s="22"/>
      <c r="D47" s="22"/>
      <c r="E47" s="22"/>
      <c r="F47" s="22"/>
    </row>
    <row r="48" spans="1:6" ht="22.5" customHeight="1">
      <c r="A48" s="3" t="s">
        <v>10</v>
      </c>
      <c r="B48" s="22"/>
      <c r="C48" s="22"/>
      <c r="D48" s="22"/>
      <c r="E48" s="22"/>
      <c r="F48" s="22"/>
    </row>
  </sheetData>
  <mergeCells count="5">
    <mergeCell ref="A2:F2"/>
    <mergeCell ref="A3:F3"/>
    <mergeCell ref="A4:F4"/>
    <mergeCell ref="D6:E6"/>
    <mergeCell ref="F6:F8"/>
  </mergeCells>
  <printOptions horizontalCentered="1"/>
  <pageMargins left="0.70866141732283472" right="0.35433070866141736" top="0.59055118110236227" bottom="0.47244094488188981" header="0" footer="0"/>
  <pageSetup paperSize="9" scale="7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9"/>
  <sheetViews>
    <sheetView tabSelected="1" view="pageBreakPreview" zoomScaleNormal="140" zoomScaleSheetLayoutView="100" workbookViewId="0">
      <selection activeCell="C12" sqref="C12"/>
    </sheetView>
  </sheetViews>
  <sheetFormatPr defaultColWidth="9.109375" defaultRowHeight="24" customHeight="1"/>
  <cols>
    <col min="1" max="1" width="3.6640625" style="3" customWidth="1"/>
    <col min="2" max="2" width="2.6640625" style="3" customWidth="1"/>
    <col min="3" max="3" width="52.6640625" style="3" customWidth="1"/>
    <col min="4" max="4" width="10.33203125" style="3" customWidth="1"/>
    <col min="5" max="6" width="19.88671875" style="3" customWidth="1"/>
    <col min="7" max="16384" width="9.109375" style="3"/>
  </cols>
  <sheetData>
    <row r="1" spans="1:6" ht="23.25" customHeight="1">
      <c r="E1" s="2"/>
      <c r="F1" s="6">
        <v>9</v>
      </c>
    </row>
    <row r="2" spans="1:6" ht="23.25" customHeight="1">
      <c r="A2" s="102" t="str">
        <f>'P4-6'!A2:F2</f>
        <v>UTILITY BUSINESS ALLIANCE COMPANY LIMITED</v>
      </c>
      <c r="B2" s="102"/>
      <c r="C2" s="102"/>
      <c r="D2" s="102"/>
      <c r="E2" s="102"/>
      <c r="F2" s="102"/>
    </row>
    <row r="3" spans="1:6" ht="23.25" customHeight="1">
      <c r="A3" s="102" t="s">
        <v>34</v>
      </c>
      <c r="B3" s="102"/>
      <c r="C3" s="102"/>
      <c r="D3" s="102"/>
      <c r="E3" s="102"/>
      <c r="F3" s="102"/>
    </row>
    <row r="4" spans="1:6" ht="23.25" customHeight="1">
      <c r="A4" s="102" t="str">
        <f>+'P8'!A4:F4</f>
        <v>FOR THE YEAR ENDED DECEMBER 31, 2021</v>
      </c>
      <c r="B4" s="102"/>
      <c r="C4" s="102"/>
      <c r="D4" s="102"/>
      <c r="E4" s="102"/>
      <c r="F4" s="102"/>
    </row>
    <row r="5" spans="1:6" ht="23.25" customHeight="1">
      <c r="A5" s="9"/>
      <c r="B5" s="9"/>
      <c r="C5" s="9"/>
      <c r="D5" s="9"/>
      <c r="E5" s="8"/>
      <c r="F5" s="7" t="s">
        <v>11</v>
      </c>
    </row>
    <row r="6" spans="1:6" ht="23.25" customHeight="1">
      <c r="A6" s="9"/>
      <c r="B6" s="9"/>
      <c r="C6" s="25"/>
      <c r="D6" s="52" t="s">
        <v>2</v>
      </c>
      <c r="E6" s="53">
        <v>2021</v>
      </c>
      <c r="F6" s="53">
        <v>2020</v>
      </c>
    </row>
    <row r="7" spans="1:6" ht="19.8" customHeight="1">
      <c r="C7" s="4"/>
      <c r="D7" s="4"/>
      <c r="E7" s="23"/>
      <c r="F7" s="22"/>
    </row>
    <row r="8" spans="1:6" ht="23.25" customHeight="1">
      <c r="A8" s="3" t="s">
        <v>53</v>
      </c>
      <c r="D8" s="76"/>
      <c r="E8" s="21"/>
    </row>
    <row r="9" spans="1:6" ht="23.25" customHeight="1">
      <c r="B9" s="57" t="s">
        <v>39</v>
      </c>
      <c r="C9" s="54"/>
      <c r="D9" s="54"/>
      <c r="E9" s="66">
        <v>62449891.090000093</v>
      </c>
      <c r="F9" s="66">
        <v>56130342.560000002</v>
      </c>
    </row>
    <row r="10" spans="1:6" ht="23.25" customHeight="1">
      <c r="B10" s="57" t="s">
        <v>44</v>
      </c>
      <c r="D10" s="54"/>
      <c r="E10" s="56"/>
      <c r="F10" s="66"/>
    </row>
    <row r="11" spans="1:6" ht="23.25" customHeight="1">
      <c r="C11" s="57" t="s">
        <v>52</v>
      </c>
      <c r="D11" s="54"/>
      <c r="E11" s="56"/>
      <c r="F11" s="66" t="s">
        <v>89</v>
      </c>
    </row>
    <row r="12" spans="1:6" ht="23.25" customHeight="1">
      <c r="C12" s="57" t="s">
        <v>122</v>
      </c>
      <c r="D12" s="54"/>
      <c r="E12" s="18">
        <v>-74739.38</v>
      </c>
      <c r="F12" s="66">
        <v>74739.38</v>
      </c>
    </row>
    <row r="13" spans="1:6" ht="23.25" customHeight="1">
      <c r="C13" s="3" t="s">
        <v>48</v>
      </c>
      <c r="E13" s="56">
        <v>2568401.87</v>
      </c>
      <c r="F13" s="18">
        <v>2456095.4900000002</v>
      </c>
    </row>
    <row r="14" spans="1:6" ht="23.25" customHeight="1">
      <c r="C14" s="3" t="s">
        <v>123</v>
      </c>
      <c r="E14" s="18">
        <v>-1528.96</v>
      </c>
      <c r="F14" s="18">
        <v>4963846.3</v>
      </c>
    </row>
    <row r="15" spans="1:6" ht="23.25" customHeight="1">
      <c r="C15" s="3" t="s">
        <v>98</v>
      </c>
      <c r="E15" s="18">
        <v>-21672.21</v>
      </c>
      <c r="F15" s="18">
        <v>-33508.870000000003</v>
      </c>
    </row>
    <row r="16" spans="1:6" ht="23.25" customHeight="1">
      <c r="C16" s="3" t="s">
        <v>50</v>
      </c>
      <c r="E16" s="56">
        <v>2292595.4200000004</v>
      </c>
      <c r="F16" s="18">
        <v>2424299.7799999998</v>
      </c>
    </row>
    <row r="17" spans="2:6" ht="23.25" customHeight="1">
      <c r="C17" s="3" t="s">
        <v>35</v>
      </c>
      <c r="E17" s="18">
        <v>-149491.26999999999</v>
      </c>
      <c r="F17" s="18">
        <v>-280318.53999999998</v>
      </c>
    </row>
    <row r="18" spans="2:6" ht="23.25" customHeight="1">
      <c r="C18" s="3" t="s">
        <v>36</v>
      </c>
      <c r="E18" s="37">
        <v>3574461.8800000004</v>
      </c>
      <c r="F18" s="37">
        <v>5955965.2699999996</v>
      </c>
    </row>
    <row r="19" spans="2:6" ht="23.25" customHeight="1">
      <c r="B19" s="3" t="s">
        <v>125</v>
      </c>
      <c r="E19" s="2">
        <f>SUM(E9:E18)</f>
        <v>70637918.440000087</v>
      </c>
      <c r="F19" s="2">
        <f>SUM(F9:F18)</f>
        <v>71691461.370000005</v>
      </c>
    </row>
    <row r="20" spans="2:6" ht="23.25" customHeight="1">
      <c r="B20" s="3" t="s">
        <v>124</v>
      </c>
      <c r="E20" s="2"/>
      <c r="F20" s="2"/>
    </row>
    <row r="21" spans="2:6" ht="23.25" customHeight="1">
      <c r="C21" s="3" t="s">
        <v>126</v>
      </c>
      <c r="E21" s="18">
        <v>-1784271</v>
      </c>
      <c r="F21" s="18">
        <v>0</v>
      </c>
    </row>
    <row r="22" spans="2:6" ht="23.25" customHeight="1">
      <c r="C22" s="3" t="s">
        <v>79</v>
      </c>
      <c r="E22" s="18">
        <v>-28223340.930000003</v>
      </c>
      <c r="F22" s="18">
        <v>-1071953.74</v>
      </c>
    </row>
    <row r="23" spans="2:6" ht="23.25" customHeight="1">
      <c r="C23" s="3" t="s">
        <v>102</v>
      </c>
      <c r="E23" s="18">
        <v>-98380329.570000023</v>
      </c>
      <c r="F23" s="18">
        <v>-40255333.919999979</v>
      </c>
    </row>
    <row r="24" spans="2:6" ht="23.25" customHeight="1">
      <c r="C24" s="3" t="s">
        <v>80</v>
      </c>
      <c r="E24" s="18">
        <v>-20492604.319999978</v>
      </c>
      <c r="F24" s="18">
        <v>-11951523.35</v>
      </c>
    </row>
    <row r="25" spans="2:6" ht="23.25" customHeight="1">
      <c r="C25" s="3" t="s">
        <v>76</v>
      </c>
      <c r="E25" s="18">
        <v>-8076799.3399999999</v>
      </c>
      <c r="F25" s="18">
        <v>1480654.44</v>
      </c>
    </row>
    <row r="26" spans="2:6" ht="23.25" customHeight="1">
      <c r="C26" s="3" t="s">
        <v>9</v>
      </c>
      <c r="E26" s="18">
        <v>24781187.109999999</v>
      </c>
      <c r="F26" s="18">
        <v>2010876.08</v>
      </c>
    </row>
    <row r="27" spans="2:6" ht="23.25" customHeight="1">
      <c r="C27" s="16" t="s">
        <v>106</v>
      </c>
      <c r="E27" s="18">
        <v>-18182386.170000002</v>
      </c>
      <c r="F27" s="18">
        <v>0</v>
      </c>
    </row>
    <row r="28" spans="2:6" ht="23.25" customHeight="1">
      <c r="C28" s="3" t="s">
        <v>93</v>
      </c>
      <c r="E28" s="18">
        <v>-1361012.78</v>
      </c>
      <c r="F28" s="18">
        <v>-31010.93</v>
      </c>
    </row>
    <row r="29" spans="2:6" ht="23.25" customHeight="1">
      <c r="C29" s="3" t="s">
        <v>65</v>
      </c>
      <c r="E29" s="18">
        <v>-19909983.349999998</v>
      </c>
      <c r="F29" s="18">
        <v>-112464.23</v>
      </c>
    </row>
    <row r="30" spans="2:6" ht="23.25" customHeight="1">
      <c r="C30" s="3" t="s">
        <v>7</v>
      </c>
      <c r="E30" s="18">
        <v>31800</v>
      </c>
      <c r="F30" s="18">
        <v>3287566.52</v>
      </c>
    </row>
    <row r="31" spans="2:6" ht="23.25" customHeight="1">
      <c r="B31" s="3" t="s">
        <v>127</v>
      </c>
      <c r="E31" s="18"/>
      <c r="F31" s="18"/>
    </row>
    <row r="32" spans="2:6" ht="23.25" customHeight="1">
      <c r="C32" s="3" t="s">
        <v>45</v>
      </c>
      <c r="E32" s="18">
        <v>-7301252</v>
      </c>
      <c r="F32" s="18">
        <v>8763179</v>
      </c>
    </row>
    <row r="33" spans="1:6" ht="23.25" customHeight="1">
      <c r="C33" s="3" t="s">
        <v>13</v>
      </c>
      <c r="E33" s="18">
        <v>45046443.560000002</v>
      </c>
      <c r="F33" s="18">
        <v>14536516.560000001</v>
      </c>
    </row>
    <row r="34" spans="1:6" ht="23.25" customHeight="1">
      <c r="C34" s="3" t="s">
        <v>108</v>
      </c>
      <c r="E34" s="18">
        <v>3311664.1699999995</v>
      </c>
      <c r="F34" s="18">
        <v>0</v>
      </c>
    </row>
    <row r="35" spans="1:6" ht="23.25" customHeight="1">
      <c r="C35" s="3" t="s">
        <v>109</v>
      </c>
      <c r="E35" s="18">
        <v>-1842764.18</v>
      </c>
      <c r="F35" s="18">
        <v>1842764.18</v>
      </c>
    </row>
    <row r="36" spans="1:6" ht="23.25" customHeight="1">
      <c r="C36" s="3" t="s">
        <v>96</v>
      </c>
      <c r="E36" s="18">
        <v>7593957.2100000009</v>
      </c>
      <c r="F36" s="18">
        <v>2000571.46</v>
      </c>
    </row>
    <row r="37" spans="1:6" ht="23.25" customHeight="1">
      <c r="C37" s="3" t="s">
        <v>87</v>
      </c>
      <c r="E37" s="18">
        <v>32475.72000000003</v>
      </c>
      <c r="F37" s="18">
        <v>391841.37</v>
      </c>
    </row>
    <row r="38" spans="1:6" ht="23.25" customHeight="1">
      <c r="B38" s="3" t="s">
        <v>128</v>
      </c>
      <c r="E38" s="101">
        <f>SUM(E19:E37)</f>
        <v>-54119297.429999918</v>
      </c>
      <c r="F38" s="101">
        <f>SUM(F19:F37)</f>
        <v>52583144.810000032</v>
      </c>
    </row>
    <row r="39" spans="1:6" ht="23.25" customHeight="1">
      <c r="B39" s="3" t="s">
        <v>78</v>
      </c>
      <c r="E39" s="18">
        <v>165012.14000000001</v>
      </c>
      <c r="F39" s="18">
        <v>321279.38</v>
      </c>
    </row>
    <row r="40" spans="1:6" ht="23.25" customHeight="1">
      <c r="B40" s="3" t="s">
        <v>129</v>
      </c>
      <c r="E40" s="18">
        <v>3929891.82</v>
      </c>
      <c r="F40" s="18">
        <v>354232.1</v>
      </c>
    </row>
    <row r="41" spans="1:6" ht="23.25" customHeight="1">
      <c r="B41" s="3" t="s">
        <v>130</v>
      </c>
      <c r="E41" s="18">
        <v>-7893561.6300000008</v>
      </c>
      <c r="F41" s="18">
        <v>-12165774.039999999</v>
      </c>
    </row>
    <row r="42" spans="1:6" ht="23.25" customHeight="1">
      <c r="B42" s="3" t="s">
        <v>131</v>
      </c>
      <c r="E42" s="18">
        <v>-649843.71</v>
      </c>
      <c r="F42" s="18">
        <v>-1333416.57</v>
      </c>
    </row>
    <row r="43" spans="1:6" ht="23.25" customHeight="1">
      <c r="B43" s="3" t="s">
        <v>132</v>
      </c>
      <c r="E43" s="82">
        <f>SUM(E38:E42)</f>
        <v>-58567798.80999992</v>
      </c>
      <c r="F43" s="82">
        <f>SUM(F38:F42)</f>
        <v>39759465.680000037</v>
      </c>
    </row>
    <row r="44" spans="1:6" ht="17.399999999999999" customHeight="1">
      <c r="E44" s="18"/>
      <c r="F44" s="18"/>
    </row>
    <row r="45" spans="1:6" ht="23.25" customHeight="1">
      <c r="A45" s="83" t="s">
        <v>10</v>
      </c>
      <c r="E45" s="18"/>
      <c r="F45" s="18"/>
    </row>
    <row r="46" spans="1:6" ht="23.25" customHeight="1">
      <c r="A46" s="83"/>
      <c r="E46" s="56"/>
      <c r="F46" s="84">
        <v>10</v>
      </c>
    </row>
    <row r="47" spans="1:6" ht="23.25" customHeight="1">
      <c r="A47" s="102" t="str">
        <f>+A2</f>
        <v>UTILITY BUSINESS ALLIANCE COMPANY LIMITED</v>
      </c>
      <c r="B47" s="102"/>
      <c r="C47" s="102"/>
      <c r="D47" s="102"/>
      <c r="E47" s="102"/>
      <c r="F47" s="102"/>
    </row>
    <row r="48" spans="1:6" ht="23.25" customHeight="1">
      <c r="A48" s="102" t="s">
        <v>34</v>
      </c>
      <c r="B48" s="102"/>
      <c r="C48" s="102"/>
      <c r="D48" s="102"/>
      <c r="E48" s="102"/>
      <c r="F48" s="102"/>
    </row>
    <row r="49" spans="1:6" ht="23.25" customHeight="1">
      <c r="A49" s="102" t="str">
        <f>+A4</f>
        <v>FOR THE YEAR ENDED DECEMBER 31, 2021</v>
      </c>
      <c r="B49" s="102"/>
      <c r="C49" s="102"/>
      <c r="D49" s="102"/>
      <c r="E49" s="102"/>
      <c r="F49" s="102"/>
    </row>
    <row r="50" spans="1:6" ht="23.25" customHeight="1">
      <c r="A50" s="9"/>
      <c r="B50" s="9"/>
      <c r="C50" s="9"/>
      <c r="D50" s="9"/>
      <c r="E50" s="85"/>
      <c r="F50" s="86" t="s">
        <v>11</v>
      </c>
    </row>
    <row r="51" spans="1:6" ht="23.25" customHeight="1">
      <c r="A51" s="9"/>
      <c r="B51" s="9"/>
      <c r="C51" s="25"/>
      <c r="D51" s="52" t="s">
        <v>2</v>
      </c>
      <c r="E51" s="53">
        <v>2021</v>
      </c>
      <c r="F51" s="53">
        <v>2020</v>
      </c>
    </row>
    <row r="52" spans="1:6" ht="23.25" customHeight="1">
      <c r="C52" s="4"/>
      <c r="D52" s="4"/>
      <c r="E52" s="87"/>
      <c r="F52" s="36"/>
    </row>
    <row r="53" spans="1:6" ht="23.25" customHeight="1">
      <c r="A53" s="88" t="s">
        <v>54</v>
      </c>
      <c r="E53" s="89"/>
      <c r="F53" s="89"/>
    </row>
    <row r="54" spans="1:6" ht="23.25" customHeight="1">
      <c r="B54" s="3" t="s">
        <v>91</v>
      </c>
      <c r="E54" s="90">
        <v>-26903383.789999999</v>
      </c>
      <c r="F54" s="90">
        <v>13088823.539999999</v>
      </c>
    </row>
    <row r="55" spans="1:6" ht="23.25" customHeight="1">
      <c r="B55" s="3" t="s">
        <v>133</v>
      </c>
      <c r="E55" s="90">
        <v>7476.64</v>
      </c>
      <c r="F55" s="90">
        <v>0</v>
      </c>
    </row>
    <row r="56" spans="1:6" ht="23.25" customHeight="1">
      <c r="B56" s="3" t="s">
        <v>85</v>
      </c>
      <c r="E56" s="90">
        <v>-1495199.6600000001</v>
      </c>
      <c r="F56" s="90">
        <v>-2533226.1800000002</v>
      </c>
    </row>
    <row r="57" spans="1:6" ht="23.25" customHeight="1">
      <c r="A57" s="91" t="s">
        <v>99</v>
      </c>
      <c r="E57" s="92">
        <f>SUM(E54:E56)</f>
        <v>-28391106.809999999</v>
      </c>
      <c r="F57" s="92">
        <f>SUM(F54:F56)</f>
        <v>10555597.359999999</v>
      </c>
    </row>
    <row r="58" spans="1:6" ht="23.25" customHeight="1">
      <c r="E58" s="89"/>
      <c r="F58" s="89"/>
    </row>
    <row r="59" spans="1:6" s="81" customFormat="1" ht="23.25" customHeight="1">
      <c r="A59" s="3" t="s">
        <v>55</v>
      </c>
      <c r="B59" s="3"/>
      <c r="C59" s="3"/>
      <c r="D59" s="3"/>
      <c r="E59" s="89"/>
      <c r="F59" s="89"/>
    </row>
    <row r="60" spans="1:6" s="81" customFormat="1" ht="23.25" customHeight="1">
      <c r="A60" s="3"/>
      <c r="B60" s="3" t="s">
        <v>136</v>
      </c>
      <c r="C60" s="3"/>
      <c r="D60" s="3"/>
      <c r="E60" s="89">
        <v>175000000</v>
      </c>
      <c r="F60" s="89">
        <v>0</v>
      </c>
    </row>
    <row r="61" spans="1:6" s="81" customFormat="1" ht="23.25" customHeight="1">
      <c r="A61" s="3"/>
      <c r="B61" s="93" t="s">
        <v>134</v>
      </c>
      <c r="C61" s="3"/>
      <c r="D61" s="3"/>
      <c r="E61" s="90">
        <v>114602547.18000001</v>
      </c>
      <c r="F61" s="90">
        <v>-54205763.009999998</v>
      </c>
    </row>
    <row r="62" spans="1:6" s="81" customFormat="1" ht="23.25" customHeight="1">
      <c r="A62" s="3"/>
      <c r="B62" s="94" t="s">
        <v>90</v>
      </c>
      <c r="C62" s="3"/>
      <c r="D62" s="3"/>
      <c r="E62" s="90">
        <v>12880000</v>
      </c>
      <c r="F62" s="90">
        <v>67800000</v>
      </c>
    </row>
    <row r="63" spans="1:6" ht="23.25" customHeight="1">
      <c r="B63" s="94" t="s">
        <v>37</v>
      </c>
      <c r="E63" s="89">
        <v>-41727000</v>
      </c>
      <c r="F63" s="89">
        <v>-26304189.559999999</v>
      </c>
    </row>
    <row r="64" spans="1:6" ht="23.25" customHeight="1">
      <c r="B64" s="95" t="s">
        <v>100</v>
      </c>
      <c r="E64" s="89">
        <v>-2142915.9499999997</v>
      </c>
      <c r="F64" s="89">
        <v>-2347936.61</v>
      </c>
    </row>
    <row r="65" spans="1:6" ht="23.25" customHeight="1">
      <c r="B65" s="96" t="s">
        <v>101</v>
      </c>
      <c r="E65" s="89">
        <v>-156818.61000000002</v>
      </c>
      <c r="F65" s="89">
        <v>-310890.29000000004</v>
      </c>
    </row>
    <row r="66" spans="1:6" ht="23.25" customHeight="1">
      <c r="B66" s="96" t="s">
        <v>38</v>
      </c>
      <c r="E66" s="89">
        <v>-3498533.2100000004</v>
      </c>
      <c r="F66" s="89">
        <v>-5742832.0199999996</v>
      </c>
    </row>
    <row r="67" spans="1:6" ht="23.25" customHeight="1">
      <c r="B67" s="96" t="s">
        <v>86</v>
      </c>
      <c r="E67" s="89">
        <v>-184000000</v>
      </c>
      <c r="F67" s="89">
        <v>-5000000</v>
      </c>
    </row>
    <row r="68" spans="1:6" ht="23.25" customHeight="1">
      <c r="A68" s="97" t="s">
        <v>135</v>
      </c>
      <c r="E68" s="92">
        <f>SUM(E60:E67)</f>
        <v>70957279.409999996</v>
      </c>
      <c r="F68" s="92">
        <f>SUM(F60:F67)</f>
        <v>-26111611.489999995</v>
      </c>
    </row>
    <row r="69" spans="1:6" ht="23.25" customHeight="1">
      <c r="E69" s="89"/>
      <c r="F69" s="89"/>
    </row>
    <row r="70" spans="1:6" ht="23.25" customHeight="1">
      <c r="A70" s="98" t="s">
        <v>92</v>
      </c>
      <c r="E70" s="89">
        <f>+E68+E57+E43</f>
        <v>-16001626.209999926</v>
      </c>
      <c r="F70" s="89">
        <f>+F68+F57+F43</f>
        <v>24203451.550000042</v>
      </c>
    </row>
    <row r="71" spans="1:6" ht="23.25" customHeight="1">
      <c r="A71" s="98" t="s">
        <v>56</v>
      </c>
      <c r="E71" s="89">
        <v>38935778.689999998</v>
      </c>
      <c r="F71" s="89">
        <v>14732327.140000001</v>
      </c>
    </row>
    <row r="72" spans="1:6" ht="23.25" customHeight="1" thickBot="1">
      <c r="A72" s="98" t="s">
        <v>57</v>
      </c>
      <c r="D72" s="4">
        <v>24.1</v>
      </c>
      <c r="E72" s="99">
        <f>SUM(E70:E71)</f>
        <v>22934152.480000071</v>
      </c>
      <c r="F72" s="99">
        <f>SUM(F70:F71)</f>
        <v>38935778.690000042</v>
      </c>
    </row>
    <row r="73" spans="1:6" ht="23.25" customHeight="1" thickTop="1">
      <c r="E73" s="56"/>
      <c r="F73" s="100"/>
    </row>
    <row r="74" spans="1:6" ht="23.25" customHeight="1">
      <c r="E74" s="80"/>
      <c r="F74" s="55"/>
    </row>
    <row r="75" spans="1:6" ht="23.25" customHeight="1">
      <c r="E75" s="80"/>
      <c r="F75" s="24"/>
    </row>
    <row r="76" spans="1:6" ht="23.25" customHeight="1">
      <c r="E76" s="80"/>
      <c r="F76" s="24"/>
    </row>
    <row r="77" spans="1:6" ht="23.25" customHeight="1">
      <c r="E77" s="80"/>
      <c r="F77" s="24"/>
    </row>
    <row r="78" spans="1:6" ht="23.25" customHeight="1">
      <c r="E78" s="80"/>
      <c r="F78" s="24"/>
    </row>
    <row r="79" spans="1:6" ht="23.25" customHeight="1">
      <c r="E79" s="80"/>
      <c r="F79" s="24"/>
    </row>
    <row r="80" spans="1:6" ht="23.25" customHeight="1">
      <c r="E80" s="80"/>
      <c r="F80" s="24"/>
    </row>
    <row r="81" spans="1:6" ht="23.25" customHeight="1">
      <c r="E81" s="80"/>
      <c r="F81" s="24"/>
    </row>
    <row r="82" spans="1:6" ht="23.25" customHeight="1">
      <c r="E82" s="80"/>
      <c r="F82" s="24"/>
    </row>
    <row r="83" spans="1:6" ht="23.25" customHeight="1">
      <c r="E83" s="80"/>
      <c r="F83" s="24"/>
    </row>
    <row r="84" spans="1:6" ht="23.25" customHeight="1">
      <c r="E84" s="80"/>
      <c r="F84" s="24"/>
    </row>
    <row r="85" spans="1:6" ht="23.25" customHeight="1">
      <c r="E85" s="80"/>
      <c r="F85" s="24"/>
    </row>
    <row r="86" spans="1:6" ht="23.25" customHeight="1">
      <c r="E86" s="80"/>
      <c r="F86" s="80"/>
    </row>
    <row r="87" spans="1:6" ht="23.25" customHeight="1">
      <c r="E87" s="80"/>
      <c r="F87" s="80"/>
    </row>
    <row r="88" spans="1:6" ht="23.25" customHeight="1">
      <c r="E88" s="80"/>
      <c r="F88" s="80"/>
    </row>
    <row r="89" spans="1:6" ht="23.25" customHeight="1">
      <c r="A89" s="83" t="s">
        <v>10</v>
      </c>
      <c r="E89" s="80"/>
      <c r="F89" s="80"/>
    </row>
  </sheetData>
  <mergeCells count="6">
    <mergeCell ref="A2:F2"/>
    <mergeCell ref="A3:F3"/>
    <mergeCell ref="A4:F4"/>
    <mergeCell ref="A48:F48"/>
    <mergeCell ref="A49:F49"/>
    <mergeCell ref="A47:F47"/>
  </mergeCells>
  <phoneticPr fontId="4" type="noConversion"/>
  <printOptions horizontalCentered="1"/>
  <pageMargins left="0.70866141732283472" right="0.35433070866141736" top="0.27" bottom="0.17" header="0" footer="0"/>
  <pageSetup paperSize="9" scale="83" fitToHeight="2" orientation="portrait" r:id="rId1"/>
  <headerFooter alignWithMargins="0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P4-6</vt:lpstr>
      <vt:lpstr>P7</vt:lpstr>
      <vt:lpstr>P8</vt:lpstr>
      <vt:lpstr>P9-10</vt:lpstr>
      <vt:lpstr>'P4-6'!Print_Area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 3</dc:creator>
  <cp:lastModifiedBy>HP</cp:lastModifiedBy>
  <cp:lastPrinted>2022-03-02T06:03:10Z</cp:lastPrinted>
  <dcterms:created xsi:type="dcterms:W3CDTF">2007-04-01T10:29:13Z</dcterms:created>
  <dcterms:modified xsi:type="dcterms:W3CDTF">2022-11-25T02:30:58Z</dcterms:modified>
</cp:coreProperties>
</file>