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I-Tail Corporation Public Company Limited\I-Tail Corporation (Songkla Canning)_Dec21 (PWV-14)\"/>
    </mc:Choice>
  </mc:AlternateContent>
  <xr:revisionPtr revIDLastSave="0" documentId="13_ncr:1_{C13C42E1-557E-4B2B-9713-2203D12A806F}" xr6:coauthVersionLast="46" xr6:coauthVersionMax="47" xr10:uidLastSave="{00000000-0000-0000-0000-000000000000}"/>
  <bookViews>
    <workbookView xWindow="28680" yWindow="-120" windowWidth="16440" windowHeight="28440" tabRatio="787" activeTab="1" xr2:uid="{B978A290-790F-442A-838F-A824C40C3766}"/>
  </bookViews>
  <sheets>
    <sheet name="BS 4-6" sheetId="1" r:id="rId1"/>
    <sheet name="PL 7-8" sheetId="2" r:id="rId2"/>
    <sheet name="EQ Consol 9" sheetId="4" r:id="rId3"/>
    <sheet name="EQ Company 10" sheetId="5" r:id="rId4"/>
    <sheet name="CF 11-12" sheetId="6" r:id="rId5"/>
  </sheets>
  <definedNames>
    <definedName name="_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____dfg3">#REF!</definedName>
    <definedName name="_________dfg3">#REF!</definedName>
    <definedName name="________dfg3">#REF!</definedName>
    <definedName name="_______dfg3">#REF!</definedName>
    <definedName name="______dfg3">#REF!</definedName>
    <definedName name="______KEY1">#REF!</definedName>
    <definedName name="_____dfg3">#REF!</definedName>
    <definedName name="_____KEY1">#REF!</definedName>
    <definedName name="____dfg3">#REF!</definedName>
    <definedName name="____KEY1">#REF!</definedName>
    <definedName name="___dfg3">#REF!</definedName>
    <definedName name="___KEY1">#REF!</definedName>
    <definedName name="___kvs1">#REF!</definedName>
    <definedName name="___kvs2">#REF!</definedName>
    <definedName name="___kvs5">#REF!</definedName>
    <definedName name="___kvs8">#REF!</definedName>
    <definedName name="___lk1">#REF!</definedName>
    <definedName name="___thinkcell2WUREX7V7BREHNDXWGHSWEQFVE">#REF!</definedName>
    <definedName name="___thinkcell3MKW34NWU27UTBO37HRSVPQKDU">#REF!</definedName>
    <definedName name="___thinkcell65HEMQVPQ3QEDDG3RLZDCRWD7Y">#REF!</definedName>
    <definedName name="___thinkcell7STEWGDQ7PPEFPZCJVJCVIIJ24">#REF!</definedName>
    <definedName name="___thinkcellAGZQ3DP64Z6ERKDQW3V6SP3QBQ">#REF!</definedName>
    <definedName name="___thinkcellAMEJXFUVIFLENLMN6FJ3WWDCNQ">#REF!</definedName>
    <definedName name="___thinkcellAUJFRLOLFP6UNNKXSI6KJBX3QI">#REF!</definedName>
    <definedName name="___thinkcellELELIQQMIREU7JWMIJCS35VHIE">#REF!</definedName>
    <definedName name="___thinkcellG2VR3OZ67NMUVNB2FBI7QVEAOE">#REF!</definedName>
    <definedName name="___thinkcellG4KWYW6RPUWEPPIKC7JNJH4FFI">#REF!</definedName>
    <definedName name="___thinkcellI42MF67B4MBUBPZ4EUCCTPHKCM">#REF!</definedName>
    <definedName name="___thinkcellJAYNWTVA63MUBNL2HZEXOBZVWY">#REF!</definedName>
    <definedName name="___thinkcellKVCZQDTJB7OE5M7TVI3E2UMRYY">#REF!</definedName>
    <definedName name="___thinkcellOOQGEKGC23YU3NMNQ65PGPPR4I">#REF!</definedName>
    <definedName name="___thinkcellTRY5Z2UNRPOETF4AQ26UAD64NI">#REF!</definedName>
    <definedName name="___tr1">#REF!</definedName>
    <definedName name="__123Graph_A">#REF!</definedName>
    <definedName name="__123Graph_AActuel">#REF!</definedName>
    <definedName name="__123Graph_A投資推移">#REF!</definedName>
    <definedName name="__123Graph_B">#REF!</definedName>
    <definedName name="__123Graph_BActuel">#REF!</definedName>
    <definedName name="__123Graph_C">#REF!</definedName>
    <definedName name="__123Graph_CActuel">#REF!</definedName>
    <definedName name="__123Graph_C投資推移">#REF!</definedName>
    <definedName name="__123Graph_D">#REF!</definedName>
    <definedName name="__123Graph_DActuel">#REF!</definedName>
    <definedName name="__123Graph_E">#REF!</definedName>
    <definedName name="__123Graph_F">#REF!</definedName>
    <definedName name="__123Graph_LBL_A投資推移">#REF!</definedName>
    <definedName name="__123Graph_LBL_C投資推移">#REF!</definedName>
    <definedName name="__123Graph_LBL_D投資推移">#REF!</definedName>
    <definedName name="__123Graph_X">#REF!</definedName>
    <definedName name="__dfg3">#REF!</definedName>
    <definedName name="__KEY1">#REF!</definedName>
    <definedName name="__kvs1">#REF!</definedName>
    <definedName name="__kvs2">#REF!</definedName>
    <definedName name="__KVS3">#REF!</definedName>
    <definedName name="__kvs5">#REF!</definedName>
    <definedName name="__kvs8">#REF!</definedName>
    <definedName name="__kvs80">#REF!</definedName>
    <definedName name="__kvs81">#REF!</definedName>
    <definedName name="__kys3">#REF!</definedName>
    <definedName name="__lk1">#REF!</definedName>
    <definedName name="__lk2">#REF!</definedName>
    <definedName name="__MB2">#REF!</definedName>
    <definedName name="__mb22">#REF!</definedName>
    <definedName name="__Q1">#REF!</definedName>
    <definedName name="__q2">#REF!</definedName>
    <definedName name="__qa1">#REF!</definedName>
    <definedName name="__rck1">#REF!</definedName>
    <definedName name="__rck3">#REF!</definedName>
    <definedName name="__tr1">#REF!</definedName>
    <definedName name="__TR2">#REF!</definedName>
    <definedName name="_a3">#REF!</definedName>
    <definedName name="_a5">#REF!</definedName>
    <definedName name="_a6">#REF!</definedName>
    <definedName name="_aom3">#REF!</definedName>
    <definedName name="_cdu1">#REF!</definedName>
    <definedName name="_dfg3">#REF!</definedName>
    <definedName name="_Dist_Values">#REF!</definedName>
    <definedName name="_f2">#REF!</definedName>
    <definedName name="_FG5">#REF!</definedName>
    <definedName name="_Fill">#REF!</definedName>
    <definedName name="_FVS6">#REF!</definedName>
    <definedName name="_giu9">#REF!</definedName>
    <definedName name="_GM2008">#REF!</definedName>
    <definedName name="_hr1">#REF!</definedName>
    <definedName name="_hr10">#REF!</definedName>
    <definedName name="_hr11">#REF!</definedName>
    <definedName name="_hr12">#REF!</definedName>
    <definedName name="_hr13">#REF!</definedName>
    <definedName name="_hr16">#REF!</definedName>
    <definedName name="_hr2">#REF!</definedName>
    <definedName name="_hr3">#REF!</definedName>
    <definedName name="_hr4">#REF!</definedName>
    <definedName name="_hr5">#REF!</definedName>
    <definedName name="_hr6">#REF!</definedName>
    <definedName name="_hr7">#REF!</definedName>
    <definedName name="_hr8">#REF!</definedName>
    <definedName name="_hr9">#REF!</definedName>
    <definedName name="_Key1">#REF!</definedName>
    <definedName name="_Key2">#REF!</definedName>
    <definedName name="_key3">#REF!</definedName>
    <definedName name="_kkk1">#REF!</definedName>
    <definedName name="_KO2">#REF!</definedName>
    <definedName name="_kvs1">#REF!</definedName>
    <definedName name="_kvs2">#REF!</definedName>
    <definedName name="_kvs21">#REF!</definedName>
    <definedName name="_KVS3">#REF!</definedName>
    <definedName name="_kvs5">#REF!</definedName>
    <definedName name="_kvs8">#REF!</definedName>
    <definedName name="_kvs80">#REF!</definedName>
    <definedName name="_kvs81">#REF!</definedName>
    <definedName name="_kvs9">#REF!</definedName>
    <definedName name="_kys3">#REF!</definedName>
    <definedName name="_lj1">#REF!</definedName>
    <definedName name="_lk1">#REF!</definedName>
    <definedName name="_lk2">#REF!</definedName>
    <definedName name="_MB2">#REF!</definedName>
    <definedName name="_mb22">#REF!</definedName>
    <definedName name="_Parse_Out">#REF!</definedName>
    <definedName name="_pe1">#REF!</definedName>
    <definedName name="_PM1">#REF!</definedName>
    <definedName name="_Q1">#REF!</definedName>
    <definedName name="_q2">#REF!</definedName>
    <definedName name="_q223">#REF!</definedName>
    <definedName name="_Q3">#REF!</definedName>
    <definedName name="_q4">#REF!</definedName>
    <definedName name="_qa1">#REF!</definedName>
    <definedName name="_r122220">#REF!</definedName>
    <definedName name="_rck1">#REF!</definedName>
    <definedName name="_rck3">#REF!</definedName>
    <definedName name="_Regression_X">#REF!</definedName>
    <definedName name="_sap1">#REF!</definedName>
    <definedName name="_sdg5">#REF!</definedName>
    <definedName name="_Sort">#REF!</definedName>
    <definedName name="_Table2_Out">#REF!</definedName>
    <definedName name="_tac2">#REF!</definedName>
    <definedName name="_TPS2">#REF!</definedName>
    <definedName name="_tr1">#REF!</definedName>
    <definedName name="_tr11">#REF!</definedName>
    <definedName name="_TR2">#REF!</definedName>
    <definedName name="_v2">#REF!</definedName>
    <definedName name="_wat1">#REF!</definedName>
    <definedName name="aaa">#REF!</definedName>
    <definedName name="aaaa">#REF!</definedName>
    <definedName name="AAAAA123">#REF!</definedName>
    <definedName name="aaaaaaaaaaaaaaaaaa">#REF!</definedName>
    <definedName name="aaaaaaaaaaaaaaaaaaaaaaaaaaaaaaaaaaa">#REF!</definedName>
    <definedName name="aaaaaaaaaaaaaaaaaaaaaaaaaaaaaaaaaaaa">#REF!</definedName>
    <definedName name="aaaaaaaaaaaaaaaaaaaaaaaaaaaaaaaaaaaaaaaaaaaaaa">#REF!</definedName>
    <definedName name="aaaasdd">#REF!</definedName>
    <definedName name="aaassd">#REF!</definedName>
    <definedName name="aab">#REF!</definedName>
    <definedName name="aam">#REF!</definedName>
    <definedName name="aasssssssfghhhhhhhh">#REF!</definedName>
    <definedName name="adfadf">#REF!</definedName>
    <definedName name="ADFDF">#REF!</definedName>
    <definedName name="ADFE">#REF!</definedName>
    <definedName name="adfe2">#REF!</definedName>
    <definedName name="aefr">#REF!</definedName>
    <definedName name="af">#REF!</definedName>
    <definedName name="AFARE">#REF!</definedName>
    <definedName name="afdasefweafd">#REF!</definedName>
    <definedName name="afdfdafafd">#REF!</definedName>
    <definedName name="afdsf">#REF!</definedName>
    <definedName name="afjk">#REF!</definedName>
    <definedName name="air">#REF!</definedName>
    <definedName name="amma">#REF!</definedName>
    <definedName name="ammy">#REF!</definedName>
    <definedName name="amp">#REF!</definedName>
    <definedName name="ampare">#REF!</definedName>
    <definedName name="ampmon">#REF!</definedName>
    <definedName name="amppaa">#REF!</definedName>
    <definedName name="amppp">#REF!</definedName>
    <definedName name="anny">#REF!</definedName>
    <definedName name="apoi">#REF!</definedName>
    <definedName name="aqaq">#REF!</definedName>
    <definedName name="arfed">#REF!</definedName>
    <definedName name="AS2StaticLS">#REF!</definedName>
    <definedName name="AS2TickmarkLS">#REF!</definedName>
    <definedName name="asddd">#REF!</definedName>
    <definedName name="asdf">#REF!</definedName>
    <definedName name="asds">#REF!</definedName>
    <definedName name="asfjlkd">#REF!</definedName>
    <definedName name="asglflflf">#REF!</definedName>
    <definedName name="assa">#REF!</definedName>
    <definedName name="assa1">#REF!</definedName>
    <definedName name="assanai">#REF!</definedName>
    <definedName name="assb">#REF!</definedName>
    <definedName name="assf">#REF!</definedName>
    <definedName name="asssssssssssssssssssssssssssssssssssssss">#REF!</definedName>
    <definedName name="asw">#REF!</definedName>
    <definedName name="atre">#REF!</definedName>
    <definedName name="aum">#REF!</definedName>
    <definedName name="AuraStyleDefaultsReset">#REF!</definedName>
    <definedName name="ava">#REF!</definedName>
    <definedName name="axaax">#REF!</definedName>
    <definedName name="axaxax">#REF!</definedName>
    <definedName name="azer">#REF!</definedName>
    <definedName name="azerzaer">#REF!</definedName>
    <definedName name="azetraze">#REF!</definedName>
    <definedName name="bbbb">#REF!</definedName>
    <definedName name="bbnbng">#REF!</definedName>
    <definedName name="bccvxb">#REF!</definedName>
    <definedName name="bdf">#REF!</definedName>
    <definedName name="bds">#REF!</definedName>
    <definedName name="bfa">#REF!</definedName>
    <definedName name="bfc">#REF!</definedName>
    <definedName name="bfd">#REF!</definedName>
    <definedName name="bgiuhh">#REF!</definedName>
    <definedName name="bgrbg">#REF!</definedName>
    <definedName name="bgrbreb">#REF!</definedName>
    <definedName name="bhk">#REF!</definedName>
    <definedName name="bhomjj">#REF!</definedName>
    <definedName name="bill123">#REF!</definedName>
    <definedName name="bk">#REF!</definedName>
    <definedName name="bmoooooo">#REF!</definedName>
    <definedName name="bnbvbnvcn">#REF!</definedName>
    <definedName name="bngj">#REF!</definedName>
    <definedName name="bore">#REF!</definedName>
    <definedName name="brawsed">#REF!</definedName>
    <definedName name="brod">#REF!</definedName>
    <definedName name="brwa">#REF!</definedName>
    <definedName name="bsdbsdsdbbgbfds">#REF!</definedName>
    <definedName name="bsddgdgh">#REF!</definedName>
    <definedName name="bvcvcbnbn">#REF!</definedName>
    <definedName name="bvnbvcnvc">#REF!</definedName>
    <definedName name="bvnvc">#REF!</definedName>
    <definedName name="bxc">#REF!</definedName>
    <definedName name="bxcvbvc">#REF!</definedName>
    <definedName name="Cal">#REF!</definedName>
    <definedName name="Cal.Dep.">#REF!</definedName>
    <definedName name="cashflow12">#REF!</definedName>
    <definedName name="cbb">#REF!</definedName>
    <definedName name="cbcvxbcxv">#REF!</definedName>
    <definedName name="cda">#REF!</definedName>
    <definedName name="cddssxccc">#REF!</definedName>
    <definedName name="cds">#REF!</definedName>
    <definedName name="cdsc">#REF!</definedName>
    <definedName name="cdu">#REF!</definedName>
    <definedName name="chai">#REF!</definedName>
    <definedName name="chaiwat">#REF!</definedName>
    <definedName name="chanin">#REF!</definedName>
    <definedName name="channelexpense">#REF!</definedName>
    <definedName name="chat">#REF!</definedName>
    <definedName name="civic2">#REF!</definedName>
    <definedName name="civil">#REF!</definedName>
    <definedName name="conso">#REF!</definedName>
    <definedName name="cooking">#REF!</definedName>
    <definedName name="csd">#REF!</definedName>
    <definedName name="csdc">#REF!</definedName>
    <definedName name="csdcs">#REF!</definedName>
    <definedName name="curin">#REF!</definedName>
    <definedName name="CURVE">#REF!</definedName>
    <definedName name="curve2">#REF!</definedName>
    <definedName name="cvbcxv">#REF!</definedName>
    <definedName name="cvbxcvbcv">#REF!</definedName>
    <definedName name="cvxbxcvb">#REF!</definedName>
    <definedName name="cwdsc">#REF!</definedName>
    <definedName name="cxvjhbs">#REF!</definedName>
    <definedName name="cxw">#REF!</definedName>
    <definedName name="cxwv">#REF!</definedName>
    <definedName name="cxwvcx">#REF!</definedName>
    <definedName name="cxwvwx">#REF!</definedName>
    <definedName name="cxwvx">#REF!</definedName>
    <definedName name="dadsad">#REF!</definedName>
    <definedName name="daere">#REF!</definedName>
    <definedName name="daf">#REF!</definedName>
    <definedName name="dar">#REF!</definedName>
    <definedName name="DATA_01">#REF!</definedName>
    <definedName name="DATA_02">#REF!</definedName>
    <definedName name="DATA_03">#REF!</definedName>
    <definedName name="DATA_04">#REF!</definedName>
    <definedName name="DATA_05">#REF!</definedName>
    <definedName name="DATA_06">#REF!</definedName>
    <definedName name="DATA_07">#REF!</definedName>
    <definedName name="DATA_08">#REF!</definedName>
    <definedName name="dbd">#REF!</definedName>
    <definedName name="dbs">#REF!</definedName>
    <definedName name="dcds">#REF!</definedName>
    <definedName name="dda">#REF!</definedName>
    <definedName name="ddc">#REF!</definedName>
    <definedName name="ddd">#REF!</definedName>
    <definedName name="ddff">#REF!</definedName>
    <definedName name="ddfsa">#REF!</definedName>
    <definedName name="ddghnjkiuyn">#REF!</definedName>
    <definedName name="ddsdc">#REF!</definedName>
    <definedName name="ddsds">#REF!</definedName>
    <definedName name="Depp">#REF!</definedName>
    <definedName name="DESOF">#REF!</definedName>
    <definedName name="destination">#REF!</definedName>
    <definedName name="dfa">#REF!</definedName>
    <definedName name="dfaad">#REF!</definedName>
    <definedName name="dfdfdf">#REF!</definedName>
    <definedName name="dfdfdffd">#REF!</definedName>
    <definedName name="dfdfs">#REF!</definedName>
    <definedName name="dffd">#REF!</definedName>
    <definedName name="dffsdfadsf">#REF!</definedName>
    <definedName name="dfg">#REF!</definedName>
    <definedName name="dfgdf">#REF!</definedName>
    <definedName name="dfgdsfg">#REF!</definedName>
    <definedName name="dfgdsggd">#REF!</definedName>
    <definedName name="dfgf">#REF!</definedName>
    <definedName name="dfgfddg">#REF!</definedName>
    <definedName name="dfgfgf">#REF!</definedName>
    <definedName name="dfgg">#REF!</definedName>
    <definedName name="dfggdgdsh">#REF!</definedName>
    <definedName name="dfggsdfg">#REF!</definedName>
    <definedName name="dfggsdgdgfsgd">#REF!</definedName>
    <definedName name="dfghdgh">#REF!</definedName>
    <definedName name="dfghfdh">#REF!</definedName>
    <definedName name="dfghgh">#REF!</definedName>
    <definedName name="dfghghg">#REF!</definedName>
    <definedName name="dfgs">#REF!</definedName>
    <definedName name="dfgsdff">#REF!</definedName>
    <definedName name="dfgsdfg">#REF!</definedName>
    <definedName name="dfgsdfgdsfg">#REF!</definedName>
    <definedName name="dfgsdfsdfsgdsgd">#REF!</definedName>
    <definedName name="dfgsfdfsgd">#REF!</definedName>
    <definedName name="dfgsfdg">#REF!</definedName>
    <definedName name="dfgsfdgs">#REF!</definedName>
    <definedName name="dfgsfdgsd">#REF!</definedName>
    <definedName name="dfh">#REF!</definedName>
    <definedName name="dfhdf">#REF!</definedName>
    <definedName name="dfhdfhhsd">#REF!</definedName>
    <definedName name="dfhdggf">#REF!</definedName>
    <definedName name="dfhg">#REF!</definedName>
    <definedName name="dfhgh">#REF!</definedName>
    <definedName name="dfhhdsf">#REF!</definedName>
    <definedName name="dfhjdfhjdf">#REF!</definedName>
    <definedName name="dfhjkl">#REF!</definedName>
    <definedName name="dfhnmm">#REF!</definedName>
    <definedName name="dfjdghj">#REF!</definedName>
    <definedName name="dfjgjjfd">#REF!</definedName>
    <definedName name="dfjie">#REF!</definedName>
    <definedName name="dfs">#REF!</definedName>
    <definedName name="dfsdfsgssgd">#REF!</definedName>
    <definedName name="dfsfdsqdf">#REF!</definedName>
    <definedName name="dfsfer">#REF!</definedName>
    <definedName name="dfsgdfdfssfddsg">#REF!</definedName>
    <definedName name="dfsgdgdfsg">#REF!</definedName>
    <definedName name="dfsgdsg">#REF!</definedName>
    <definedName name="dfsgfdsg">#REF!</definedName>
    <definedName name="dfsgfg">#REF!</definedName>
    <definedName name="dfsgsdfg">#REF!</definedName>
    <definedName name="dfsgsdg">#REF!</definedName>
    <definedName name="dfshsdfh">#REF!</definedName>
    <definedName name="dfshsdfhdf">#REF!</definedName>
    <definedName name="dfssdfsd">#REF!</definedName>
    <definedName name="dfuio">#REF!</definedName>
    <definedName name="dfvdfvdDfdf">#REF!</definedName>
    <definedName name="dfvx">#REF!</definedName>
    <definedName name="dgdc">#REF!</definedName>
    <definedName name="dgdfggregrf">#REF!</definedName>
    <definedName name="dgdfssdf">#REF!</definedName>
    <definedName name="dgdg">#REF!</definedName>
    <definedName name="dgeged">#REF!</definedName>
    <definedName name="dgf">#REF!</definedName>
    <definedName name="dgfgfd">#REF!</definedName>
    <definedName name="dgfgfd1">#REF!</definedName>
    <definedName name="dgfgrt">#REF!</definedName>
    <definedName name="dggddsg">#REF!</definedName>
    <definedName name="dggdsgd">#REF!</definedName>
    <definedName name="dgh">#REF!</definedName>
    <definedName name="dghj">#REF!</definedName>
    <definedName name="dgj">#REF!</definedName>
    <definedName name="dgjghjfj">#REF!</definedName>
    <definedName name="dgrt">#REF!</definedName>
    <definedName name="dhfhdg">#REF!</definedName>
    <definedName name="dhgndgj">#REF!</definedName>
    <definedName name="dhj">#REF!</definedName>
    <definedName name="dhjf">#REF!</definedName>
    <definedName name="dhjghdjdgh">#REF!</definedName>
    <definedName name="dhsd">#REF!</definedName>
    <definedName name="dhsdiwudiwd">#REF!</definedName>
    <definedName name="dikkk">#REF!</definedName>
    <definedName name="diooo">#REF!</definedName>
    <definedName name="dj">#REF!</definedName>
    <definedName name="djdgj">#REF!</definedName>
    <definedName name="djghjfg">#REF!</definedName>
    <definedName name="djh">#REF!</definedName>
    <definedName name="dki">#REF!</definedName>
    <definedName name="dkok">#REF!</definedName>
    <definedName name="don">#REF!</definedName>
    <definedName name="dro">#REF!</definedName>
    <definedName name="drwr">#REF!</definedName>
    <definedName name="dsafsavsad">#REF!</definedName>
    <definedName name="dsc">#REF!</definedName>
    <definedName name="dscds">#REF!</definedName>
    <definedName name="dscs">#REF!</definedName>
    <definedName name="dscsd">#REF!</definedName>
    <definedName name="dsdd">#REF!</definedName>
    <definedName name="dsdfd">#REF!</definedName>
    <definedName name="dsds">#REF!</definedName>
    <definedName name="dsdssd">#REF!</definedName>
    <definedName name="dsfa">#REF!</definedName>
    <definedName name="dsfdsfgdfs">#REF!</definedName>
    <definedName name="dsffdsfdgfs">#REF!</definedName>
    <definedName name="dsffdsgd">#REF!</definedName>
    <definedName name="dsffsddsf">#REF!</definedName>
    <definedName name="dsfgdsfgdfs">#REF!</definedName>
    <definedName name="dsfgdsfgsfdg">#REF!</definedName>
    <definedName name="dsfgfdgf">#REF!</definedName>
    <definedName name="dsfgsdf">#REF!</definedName>
    <definedName name="dsfgsdfg">#REF!</definedName>
    <definedName name="dsfgsdfgs">#REF!</definedName>
    <definedName name="dsfgsdfgsfdg">#REF!</definedName>
    <definedName name="dsfgsgf">#REF!</definedName>
    <definedName name="dsfgsgg">#REF!</definedName>
    <definedName name="dsfhsdfh">#REF!</definedName>
    <definedName name="dsfhsdfhhf">#REF!</definedName>
    <definedName name="dsfhshhg">#REF!</definedName>
    <definedName name="dsgdg">#REF!</definedName>
    <definedName name="dsgesgrfgdfs">#REF!</definedName>
    <definedName name="dsgghsdf">#REF!</definedName>
    <definedName name="dsghhgfs">#REF!</definedName>
    <definedName name="dshsdgh">#REF!</definedName>
    <definedName name="dsqfsqfdfsd">#REF!</definedName>
    <definedName name="dssdc">#REF!</definedName>
    <definedName name="dssdfsdf">#REF!</definedName>
    <definedName name="du">#REF!</definedName>
    <definedName name="dupa">#REF!</definedName>
    <definedName name="dv">#REF!</definedName>
    <definedName name="dvfd">#REF!</definedName>
    <definedName name="dwhfwf">#REF!</definedName>
    <definedName name="dx">#REF!</definedName>
    <definedName name="dxrcfvgj">#REF!</definedName>
    <definedName name="dxrsrt">#REF!</definedName>
    <definedName name="eas">#REF!</definedName>
    <definedName name="ed">#REF!</definedName>
    <definedName name="ederg">#REF!</definedName>
    <definedName name="edrtyk">#REF!</definedName>
    <definedName name="edsd">#REF!</definedName>
    <definedName name="ee">#REF!</definedName>
    <definedName name="éé">#REF!</definedName>
    <definedName name="eee">#REF!</definedName>
    <definedName name="efgtyujo">#REF!</definedName>
    <definedName name="efrfr">#REF!</definedName>
    <definedName name="ehb">#REF!</definedName>
    <definedName name="eigwehdsear">#REF!</definedName>
    <definedName name="ele">#REF!</definedName>
    <definedName name="eng">#REF!</definedName>
    <definedName name="engineer">#REF!</definedName>
    <definedName name="eqq">#REF!</definedName>
    <definedName name="er">#REF!</definedName>
    <definedName name="ERE">#REF!</definedName>
    <definedName name="EREAR">#REF!</definedName>
    <definedName name="erer">#REF!</definedName>
    <definedName name="ergzrtg">#REF!</definedName>
    <definedName name="err">#REF!</definedName>
    <definedName name="errrr">#REF!</definedName>
    <definedName name="errrrr">#REF!</definedName>
    <definedName name="ers5wuytesttt">#REF!</definedName>
    <definedName name="ert">#REF!</definedName>
    <definedName name="erterzaterzat">#REF!</definedName>
    <definedName name="erty">#REF!</definedName>
    <definedName name="ertzretzret">#REF!</definedName>
    <definedName name="eruipoweitero">#REF!</definedName>
    <definedName name="eruretueru">#REF!</definedName>
    <definedName name="erwe">#REF!</definedName>
    <definedName name="eryryt">#REF!</definedName>
    <definedName name="eryueryu">#REF!</definedName>
    <definedName name="erzrttr">#REF!</definedName>
    <definedName name="erzterzt">#REF!</definedName>
    <definedName name="erztzret">#REF!</definedName>
    <definedName name="essss">#REF!</definedName>
    <definedName name="etet">#REF!</definedName>
    <definedName name="etgdds">#REF!</definedName>
    <definedName name="etre">#REF!</definedName>
    <definedName name="ewd">#REF!</definedName>
    <definedName name="EWE">#REF!</definedName>
    <definedName name="ewew">#REF!</definedName>
    <definedName name="ewrt">#REF!</definedName>
    <definedName name="EWRWQ">#REF!</definedName>
    <definedName name="ezrtezrt">#REF!</definedName>
    <definedName name="ezrtezrtdsfgd">#REF!</definedName>
    <definedName name="FADAFA">#REF!</definedName>
    <definedName name="fadf">#REF!</definedName>
    <definedName name="fasd">#REF!</definedName>
    <definedName name="fbnhg">#REF!</definedName>
    <definedName name="fd">#REF!</definedName>
    <definedName name="fdaf">#REF!</definedName>
    <definedName name="fdasf">#REF!</definedName>
    <definedName name="fdd">#REF!</definedName>
    <definedName name="fddf">#REF!</definedName>
    <definedName name="fde">#REF!</definedName>
    <definedName name="fdf">#REF!</definedName>
    <definedName name="fdfd">#REF!</definedName>
    <definedName name="fdfdf">#REF!</definedName>
    <definedName name="fdfdfdf">#REF!</definedName>
    <definedName name="fdfdfgdgs">#REF!</definedName>
    <definedName name="fdfds">#REF!</definedName>
    <definedName name="fdgddf">#REF!</definedName>
    <definedName name="fdgdfsg">#REF!</definedName>
    <definedName name="fdgfdgfd">#REF!</definedName>
    <definedName name="fdgfdsg">#REF!</definedName>
    <definedName name="fdggdfd">#REF!</definedName>
    <definedName name="fdggsdfgsdfgdsf">#REF!</definedName>
    <definedName name="fdghdfh">#REF!</definedName>
    <definedName name="fdgsd">#REF!</definedName>
    <definedName name="fdgsdf">#REF!</definedName>
    <definedName name="fdgsdgsd">#REF!</definedName>
    <definedName name="fdgsf">#REF!</definedName>
    <definedName name="fdgsgfsdggd">#REF!</definedName>
    <definedName name="fdhdfh">#REF!</definedName>
    <definedName name="fdhdfhdf">#REF!</definedName>
    <definedName name="fdhdfhfdhdf">#REF!</definedName>
    <definedName name="fdhfdh">#REF!</definedName>
    <definedName name="fdhfh">#REF!</definedName>
    <definedName name="fdhg">#REF!</definedName>
    <definedName name="fdhgf">#REF!</definedName>
    <definedName name="fdhhd">#REF!</definedName>
    <definedName name="fdhjdghjdghj">#REF!</definedName>
    <definedName name="fdhsgfd">#REF!</definedName>
    <definedName name="fdjjdhj">#REF!</definedName>
    <definedName name="fdjkljksldfl">#REF!</definedName>
    <definedName name="fds">#REF!</definedName>
    <definedName name="fdsavcs">#REF!</definedName>
    <definedName name="fdsfdsfsa">#REF!</definedName>
    <definedName name="fdsfdsfsdqfsdq">#REF!</definedName>
    <definedName name="fdsfdsfsqf">#REF!</definedName>
    <definedName name="fdsfdsqfdsf">#REF!</definedName>
    <definedName name="fdsfdsqfdsq">#REF!</definedName>
    <definedName name="fdsfdsqfsd">#REF!</definedName>
    <definedName name="fdsfdsqfsdq">#REF!</definedName>
    <definedName name="fdsfdsqfsqd">#REF!</definedName>
    <definedName name="fdsfsdfq">#REF!</definedName>
    <definedName name="fdsfsdfqsdf">#REF!</definedName>
    <definedName name="fdsfsdfsdqf">#REF!</definedName>
    <definedName name="fdsfsdqfds">#REF!</definedName>
    <definedName name="fdsfsdqfdsq">#REF!</definedName>
    <definedName name="fdsfsdqfsdq">#REF!</definedName>
    <definedName name="fdsfsdqfsdqfsdqfsqdf">#REF!</definedName>
    <definedName name="fdsfsdqfsds">#REF!</definedName>
    <definedName name="fdsfsdqsfd">#REF!</definedName>
    <definedName name="fdsfsqdfdsq">#REF!</definedName>
    <definedName name="fdsfsqfd">#REF!</definedName>
    <definedName name="fdsg">#REF!</definedName>
    <definedName name="fdshhsdf">#REF!</definedName>
    <definedName name="fdsq">#REF!</definedName>
    <definedName name="fdsqf">#REF!</definedName>
    <definedName name="fdsqfdf">#REF!</definedName>
    <definedName name="fdsqfdqs">#REF!</definedName>
    <definedName name="fdsqfdsq">#REF!</definedName>
    <definedName name="fdsqfdsqfsqd">#REF!</definedName>
    <definedName name="fdsqffdsqsfd">#REF!</definedName>
    <definedName name="fdsqffqsdf">#REF!</definedName>
    <definedName name="fdsqfq">#REF!</definedName>
    <definedName name="fdsqfqsdfdsq">#REF!</definedName>
    <definedName name="fdsqfqsdfq">#REF!</definedName>
    <definedName name="fdsqfsdfsq">#REF!</definedName>
    <definedName name="fdsqfsdqf">#REF!</definedName>
    <definedName name="fdsqfsqdf">#REF!</definedName>
    <definedName name="fdsqfsqdfqsdf">#REF!</definedName>
    <definedName name="fdssdfqsdqf">#REF!</definedName>
    <definedName name="fdwf">#REF!</definedName>
    <definedName name="fdyhtr">#REF!</definedName>
    <definedName name="fedgfd">#REF!</definedName>
    <definedName name="feuille">#REF!</definedName>
    <definedName name="few">#REF!</definedName>
    <definedName name="ffeeee">#REF!</definedName>
    <definedName name="fffffd">#REF!</definedName>
    <definedName name="ffffff">#REF!</definedName>
    <definedName name="ffffffffffff">#REF!</definedName>
    <definedName name="ffhehf">#REF!</definedName>
    <definedName name="fg">#REF!</definedName>
    <definedName name="fgdfds">#REF!</definedName>
    <definedName name="fgdgdgdggd">#REF!</definedName>
    <definedName name="fgdgfd">#REF!</definedName>
    <definedName name="fgfdhgfhgf">#REF!</definedName>
    <definedName name="fgfdjf">#REF!</definedName>
    <definedName name="fgfg">#REF!</definedName>
    <definedName name="fgh">#REF!</definedName>
    <definedName name="fghdfh">#REF!</definedName>
    <definedName name="fghdfhfd">#REF!</definedName>
    <definedName name="fghdfhgh">#REF!</definedName>
    <definedName name="fghdghbn">#REF!</definedName>
    <definedName name="fghdhdfh">#REF!</definedName>
    <definedName name="fghdhfdhg">#REF!</definedName>
    <definedName name="fghfcbfh">#REF!</definedName>
    <definedName name="fghfddhf">#REF!</definedName>
    <definedName name="fghfdghgf">#REF!</definedName>
    <definedName name="fghfdhfdu">#REF!</definedName>
    <definedName name="fghfghf">#REF!</definedName>
    <definedName name="fghfghfghgf">#REF!</definedName>
    <definedName name="fghfghfhfhf">#REF!</definedName>
    <definedName name="fghfghh">#REF!</definedName>
    <definedName name="fghfghhk">#REF!</definedName>
    <definedName name="fghfhdhffh">#REF!</definedName>
    <definedName name="fghfhfd">#REF!</definedName>
    <definedName name="fghfhfgh">#REF!</definedName>
    <definedName name="fghfjg">#REF!</definedName>
    <definedName name="fghgf">#REF!</definedName>
    <definedName name="fghghdgh">#REF!</definedName>
    <definedName name="fghhf">#REF!</definedName>
    <definedName name="fghhhhhhhhhhhhh">#REF!</definedName>
    <definedName name="fghjfhjhj">#REF!</definedName>
    <definedName name="fghjfjfgj">#REF!</definedName>
    <definedName name="fghjgfhjfgj">#REF!</definedName>
    <definedName name="fghjhhghj">#REF!</definedName>
    <definedName name="fghnnggtvv">#REF!</definedName>
    <definedName name="fghsgh">#REF!</definedName>
    <definedName name="fgiouuiuioo">#REF!</definedName>
    <definedName name="fgjghjgf">#REF!</definedName>
    <definedName name="fgjhfgjjgfgf">#REF!</definedName>
    <definedName name="fgjhfjgj">#REF!</definedName>
    <definedName name="fgjhhjghj">#REF!</definedName>
    <definedName name="fgjhhjhjhg">#REF!</definedName>
    <definedName name="fgjhj">#REF!</definedName>
    <definedName name="fgnf">#REF!</definedName>
    <definedName name="fgnfdhhg">#REF!</definedName>
    <definedName name="fgrdg">#REF!</definedName>
    <definedName name="fgrfg">#REF!</definedName>
    <definedName name="fgsdgsfd">#REF!</definedName>
    <definedName name="fgugbhi">#REF!</definedName>
    <definedName name="fgzerezr">#REF!</definedName>
    <definedName name="fhd">#REF!</definedName>
    <definedName name="fhdfghf">#REF!</definedName>
    <definedName name="fhdfh">#REF!</definedName>
    <definedName name="fhdfhh">#REF!</definedName>
    <definedName name="fhdfhhfdfg">#REF!</definedName>
    <definedName name="fhfdfgfh">#REF!</definedName>
    <definedName name="fhfhgf">#REF!</definedName>
    <definedName name="fhghhggfhg">#REF!</definedName>
    <definedName name="fhhgfhfhfghgfhffd">#REF!</definedName>
    <definedName name="fhyu">#REF!</definedName>
    <definedName name="fijktui">#REF!</definedName>
    <definedName name="Fish22">#REF!</definedName>
    <definedName name="fiugrjokhet">#REF!</definedName>
    <definedName name="fjdjhd">#REF!</definedName>
    <definedName name="fjhdgjdgh">#REF!</definedName>
    <definedName name="fjhfjh">#REF!</definedName>
    <definedName name="fjiyjhgjk">#REF!</definedName>
    <definedName name="fjkjfkhk">#REF!</definedName>
    <definedName name="fjkk">#REF!</definedName>
    <definedName name="fjsldkjfsldufowqpirfkljdcl">#REF!</definedName>
    <definedName name="fkgkjghk">#REF!</definedName>
    <definedName name="fkhjfk">#REF!</definedName>
    <definedName name="fkjlsdfjwoeiuroweksl">#REF!</definedName>
    <definedName name="fljkdldjoireuwoekduroweujfdlkjfoweur">#REF!</definedName>
    <definedName name="fqdsf">#REF!</definedName>
    <definedName name="fqsd">#REF!</definedName>
    <definedName name="fqsdf">#REF!</definedName>
    <definedName name="fqsdfqs">#REF!</definedName>
    <definedName name="fred">#REF!</definedName>
    <definedName name="fretreyrtbhjk">#REF!</definedName>
    <definedName name="frg">#REF!</definedName>
    <definedName name="frh">#REF!</definedName>
    <definedName name="FRTER">#REF!</definedName>
    <definedName name="fsdfdsqsdqf">#REF!</definedName>
    <definedName name="fsdffdsqsfqd">#REF!</definedName>
    <definedName name="fsdfffsd">#REF!</definedName>
    <definedName name="fsdfjsdlfjkds">#REF!</definedName>
    <definedName name="fsdfqsdf">#REF!</definedName>
    <definedName name="fsdfqsdfsqdfsdfdsqfsdq">#REF!</definedName>
    <definedName name="fsdfsdfds.">#REF!</definedName>
    <definedName name="fsdfsdqsqd">#REF!</definedName>
    <definedName name="fsdfsdsfq">#REF!</definedName>
    <definedName name="fsdfsqfsd">#REF!</definedName>
    <definedName name="fsdq">#REF!</definedName>
    <definedName name="fsdqdfsqdf">#REF!</definedName>
    <definedName name="fsdqf">#REF!</definedName>
    <definedName name="fsdqfds">#REF!</definedName>
    <definedName name="fsdqfdsfsdq">#REF!</definedName>
    <definedName name="fsdqfdsq">#REF!</definedName>
    <definedName name="fsdqfdsqf">#REF!</definedName>
    <definedName name="fsdqfqsd">#REF!</definedName>
    <definedName name="fsdqfsdqf">#REF!</definedName>
    <definedName name="fsdqfsdqffsdqf">#REF!</definedName>
    <definedName name="fsdqfsqdf">#REF!</definedName>
    <definedName name="fsdqfsqdfsdqf">#REF!</definedName>
    <definedName name="fsdqfsqdfsqdf">#REF!</definedName>
    <definedName name="fsdqqfsq">#REF!</definedName>
    <definedName name="fsfsfsf">#REF!</definedName>
    <definedName name="fsfsfsfsf">#REF!</definedName>
    <definedName name="fsggds">#REF!</definedName>
    <definedName name="fsggh">#REF!</definedName>
    <definedName name="fsqdfqsdf">#REF!</definedName>
    <definedName name="fsqdfsqdf">#REF!</definedName>
    <definedName name="fssfsfsf">#REF!</definedName>
    <definedName name="FTOrawan">#REF!</definedName>
    <definedName name="ftr">#REF!</definedName>
    <definedName name="ftrds">#REF!</definedName>
    <definedName name="fty">#REF!</definedName>
    <definedName name="fv">#REF!</definedName>
    <definedName name="fvgjkilfdrv">#REF!</definedName>
    <definedName name="fwd">#REF!</definedName>
    <definedName name="fwf">#REF!</definedName>
    <definedName name="fyf">#REF!</definedName>
    <definedName name="gaerew">#REF!</definedName>
    <definedName name="gasd">#REF!</definedName>
    <definedName name="gawsed">#REF!</definedName>
    <definedName name="gdfdsg">#REF!</definedName>
    <definedName name="gdfgdfs">#REF!</definedName>
    <definedName name="gdfgfdgfsd">#REF!</definedName>
    <definedName name="gdfgfdsg">#REF!</definedName>
    <definedName name="gdfgfg">#REF!</definedName>
    <definedName name="gdfgsdf">#REF!</definedName>
    <definedName name="gdfgsfdg">#REF!</definedName>
    <definedName name="gdfsgdsfg">#REF!</definedName>
    <definedName name="gdgddgd">#REF!</definedName>
    <definedName name="gdgddsdsg">#REF!</definedName>
    <definedName name="gdgdgd">#REF!</definedName>
    <definedName name="gdgdggdgddsf">#REF!</definedName>
    <definedName name="gdgfdfsdfdfsgfd">#REF!</definedName>
    <definedName name="gdgfggf">#REF!</definedName>
    <definedName name="gdggfsgfsdgsfdg">#REF!</definedName>
    <definedName name="gdgggf">#REF!</definedName>
    <definedName name="gdh">#REF!</definedName>
    <definedName name="gdhsfsh">#REF!</definedName>
    <definedName name="gdqfgsfd">#REF!</definedName>
    <definedName name="gdsdgg">#REF!</definedName>
    <definedName name="gdsfgdsgsdf">#REF!</definedName>
    <definedName name="gdsfgfsd">#REF!</definedName>
    <definedName name="gdsfgsfd">#REF!</definedName>
    <definedName name="gdsfgsfdg">#REF!</definedName>
    <definedName name="gdsgsds">#REF!</definedName>
    <definedName name="gewgewrgrew">#REF!</definedName>
    <definedName name="gewrgerw">#REF!</definedName>
    <definedName name="gezzer">#REF!</definedName>
    <definedName name="gf">#REF!</definedName>
    <definedName name="gfdd">#REF!</definedName>
    <definedName name="gfdf">#REF!</definedName>
    <definedName name="gfdfgdfg">#REF!</definedName>
    <definedName name="gfdfgsdfg">#REF!</definedName>
    <definedName name="gfdg">#REF!</definedName>
    <definedName name="gfdgddfsg">#REF!</definedName>
    <definedName name="gfdgdfgsf">#REF!</definedName>
    <definedName name="gfdgfd">#REF!</definedName>
    <definedName name="gfdgfdsg">#REF!</definedName>
    <definedName name="gfdgfsdgddgsd">#REF!</definedName>
    <definedName name="gfdggsfdgfsd">#REF!</definedName>
    <definedName name="gfdgsdf">#REF!</definedName>
    <definedName name="gfdgsdfg">#REF!</definedName>
    <definedName name="gfdgsdfgsdfe">#REF!</definedName>
    <definedName name="gfdgsdgffsd">#REF!</definedName>
    <definedName name="gfdhfgh">#REF!</definedName>
    <definedName name="gfdhgdhfd">#REF!</definedName>
    <definedName name="gfdhgfshfd">#REF!</definedName>
    <definedName name="gfdsdfg">#REF!</definedName>
    <definedName name="gfdsg">#REF!</definedName>
    <definedName name="gfdsgdf">#REF!</definedName>
    <definedName name="gfdsgdfgsd">#REF!</definedName>
    <definedName name="gfdsgdfsgdfsg">#REF!</definedName>
    <definedName name="gfdsgdg">#REF!</definedName>
    <definedName name="gfdsgdsfg">#REF!</definedName>
    <definedName name="gfdsgsdfgfddfgf">#REF!</definedName>
    <definedName name="gfeefggf">#REF!</definedName>
    <definedName name="gferu">#REF!</definedName>
    <definedName name="gff">#REF!</definedName>
    <definedName name="gffdfgfgfh">#REF!</definedName>
    <definedName name="gffghfghhfg">#REF!</definedName>
    <definedName name="gffhdhd">#REF!</definedName>
    <definedName name="gffhdhdfhgf">#REF!</definedName>
    <definedName name="gfg">#REF!</definedName>
    <definedName name="gfgdgds">#REF!</definedName>
    <definedName name="gfgffd">#REF!</definedName>
    <definedName name="gfgfg">#REF!</definedName>
    <definedName name="gfgfgf">#REF!</definedName>
    <definedName name="gfgsdf">#REF!</definedName>
    <definedName name="gfgsdfsfd">#REF!</definedName>
    <definedName name="gfgsfd">#REF!</definedName>
    <definedName name="gfh">#REF!</definedName>
    <definedName name="gfhdfgfdh">#REF!</definedName>
    <definedName name="gfhdgh">#REF!</definedName>
    <definedName name="gfhfdhf">#REF!</definedName>
    <definedName name="gfhfdhfg">#REF!</definedName>
    <definedName name="gfhffhgfhggfdsfg">#REF!</definedName>
    <definedName name="gfhfg">#REF!</definedName>
    <definedName name="gfhfghgfh">#REF!</definedName>
    <definedName name="gfhfhf">#REF!</definedName>
    <definedName name="gfhgf">#REF!</definedName>
    <definedName name="gfhgfd">#REF!</definedName>
    <definedName name="gfhgfhfg">#REF!</definedName>
    <definedName name="gfhgfhg">#REF!</definedName>
    <definedName name="gfhgh">#REF!</definedName>
    <definedName name="gfhh">#REF!</definedName>
    <definedName name="gfhhffh">#REF!</definedName>
    <definedName name="gfhhgf">#REF!</definedName>
    <definedName name="gfhjf">#REF!</definedName>
    <definedName name="gfhjghjfgj">#REF!</definedName>
    <definedName name="gfhjghjghj">#REF!</definedName>
    <definedName name="gfhjghjhgjhg">#REF!</definedName>
    <definedName name="gfhn">#REF!</definedName>
    <definedName name="gfjfygkjfk">#REF!</definedName>
    <definedName name="gfjhfhjfjhg">#REF!</definedName>
    <definedName name="gfjhfjgh">#REF!</definedName>
    <definedName name="gfjhfjhfgj">#REF!</definedName>
    <definedName name="gfjhfjhgfj">#REF!</definedName>
    <definedName name="gfjhhjhjjh">#REF!</definedName>
    <definedName name="gfjjhgtj">#REF!</definedName>
    <definedName name="gfjkhjl">#REF!</definedName>
    <definedName name="gfkfjk">#REF!</definedName>
    <definedName name="gfljh">#REF!</definedName>
    <definedName name="gfnk">#REF!</definedName>
    <definedName name="gfrwwef">#REF!</definedName>
    <definedName name="gfsdf">#REF!</definedName>
    <definedName name="gfsdfsgfd">#REF!</definedName>
    <definedName name="gfsdg">#REF!</definedName>
    <definedName name="gfsdq">#REF!</definedName>
    <definedName name="gfsfddgsgdgd">#REF!</definedName>
    <definedName name="gfsfdg">#REF!</definedName>
    <definedName name="gfsgdsdg">#REF!</definedName>
    <definedName name="gfshgfshg">#REF!</definedName>
    <definedName name="gfshsfgh">#REF!</definedName>
    <definedName name="gfshsgfh">#REF!</definedName>
    <definedName name="gfsqdgfdsg">#REF!</definedName>
    <definedName name="ggdfgdfsgsdfg">#REF!</definedName>
    <definedName name="ggfgf">#REF!</definedName>
    <definedName name="ggfgfdgdg">#REF!</definedName>
    <definedName name="ggfgsf">#REF!</definedName>
    <definedName name="gggg">#REF!</definedName>
    <definedName name="gggggg">#REF!</definedName>
    <definedName name="gh">#REF!</definedName>
    <definedName name="ghd">#REF!</definedName>
    <definedName name="ghf">#REF!</definedName>
    <definedName name="ghfdh">#REF!</definedName>
    <definedName name="ghfgjhjhdgh">#REF!</definedName>
    <definedName name="ghfjf">#REF!</definedName>
    <definedName name="ghfjg">#REF!</definedName>
    <definedName name="ghgfgjgj">#REF!</definedName>
    <definedName name="ghghjjgjgg">#REF!</definedName>
    <definedName name="ghgjgj">#REF!</definedName>
    <definedName name="ghgk">#REF!</definedName>
    <definedName name="ghgsfhf">#REF!</definedName>
    <definedName name="ghgyht">#REF!</definedName>
    <definedName name="ghhfghfg">#REF!</definedName>
    <definedName name="ghhgdf">#REF!</definedName>
    <definedName name="ghhhf">#REF!</definedName>
    <definedName name="ghj">#REF!</definedName>
    <definedName name="ghjdgjgd">#REF!</definedName>
    <definedName name="GHJF">#REF!</definedName>
    <definedName name="ghjfghggf">#REF!</definedName>
    <definedName name="ghjfgj">#REF!</definedName>
    <definedName name="ghjfgjfgj">#REF!</definedName>
    <definedName name="ghjfgjfgjh">#REF!</definedName>
    <definedName name="ghjfgjfj">#REF!</definedName>
    <definedName name="ghjfgjg">#REF!</definedName>
    <definedName name="ghjfgjgf">#REF!</definedName>
    <definedName name="ghjfgjhfg">#REF!</definedName>
    <definedName name="ghjfh">#REF!</definedName>
    <definedName name="ghjfhghk">#REF!</definedName>
    <definedName name="ghjfj">#REF!</definedName>
    <definedName name="ghjfjf">#REF!</definedName>
    <definedName name="ghjfjfg">#REF!</definedName>
    <definedName name="ghjfjft">#REF!</definedName>
    <definedName name="ghjgfj">#REF!</definedName>
    <definedName name="ghjgggj">#REF!</definedName>
    <definedName name="ghjgh">#REF!</definedName>
    <definedName name="ghjghj">#REF!</definedName>
    <definedName name="ghjghjfgj">#REF!</definedName>
    <definedName name="ghjghjfgjh">#REF!</definedName>
    <definedName name="ghjghjg">#REF!</definedName>
    <definedName name="ghjghjgfjh">#REF!</definedName>
    <definedName name="ghjghjgh">#REF!</definedName>
    <definedName name="ghjghjghjh">#REF!</definedName>
    <definedName name="ghjghjgjgfg">#REF!</definedName>
    <definedName name="ghjghjhgj">#REF!</definedName>
    <definedName name="ghjghjjhjg">#REF!</definedName>
    <definedName name="ghjgjg">#REF!</definedName>
    <definedName name="ghjgjgh">#REF!</definedName>
    <definedName name="ghjgjghj">#REF!</definedName>
    <definedName name="ghjgjjg">#REF!</definedName>
    <definedName name="ghjh">#REF!</definedName>
    <definedName name="ghjhfjghj">#REF!</definedName>
    <definedName name="ghjhfjhgf">#REF!</definedName>
    <definedName name="ghjhggj">#REF!</definedName>
    <definedName name="ghjhgjh">#REF!</definedName>
    <definedName name="ghjhgjhgjh">#REF!</definedName>
    <definedName name="ghjhhfjh">#REF!</definedName>
    <definedName name="ghjhjhghj">#REF!</definedName>
    <definedName name="ghjhjhjjh">#REF!</definedName>
    <definedName name="ghjj">#REF!</definedName>
    <definedName name="ghjjg">#REF!</definedName>
    <definedName name="ghjjggf">#REF!</definedName>
    <definedName name="ghjjh">#REF!</definedName>
    <definedName name="ghjjhgjgh">#REF!</definedName>
    <definedName name="ghjjhjfgjgfj">#REF!</definedName>
    <definedName name="ghjthj">#REF!</definedName>
    <definedName name="ghkfhk">#REF!</definedName>
    <definedName name="ghsfgsgf">#REF!</definedName>
    <definedName name="ghshsfggsh">#REF!</definedName>
    <definedName name="ghtyfj">#REF!</definedName>
    <definedName name="gjfgjk">#REF!</definedName>
    <definedName name="gjghjdgh">#REF!</definedName>
    <definedName name="gjghjftjghgfjhgf">#REF!</definedName>
    <definedName name="gjgjgjg">#REF!</definedName>
    <definedName name="gjhhjh">#REF!</definedName>
    <definedName name="gjhjfgj">#REF!</definedName>
    <definedName name="gjhjjhkjk">#REF!</definedName>
    <definedName name="gjjfhjjg">#REF!</definedName>
    <definedName name="gjjgfjfgghjgg">#REF!</definedName>
    <definedName name="gjkljhl">#REF!</definedName>
    <definedName name="gkf">#REF!</definedName>
    <definedName name="gkjjkgykygkj">#REF!</definedName>
    <definedName name="graph">#REF!</definedName>
    <definedName name="gredfs">#REF!</definedName>
    <definedName name="gregewrgr">#REF!</definedName>
    <definedName name="grhdsyr">#REF!</definedName>
    <definedName name="grtr">#REF!</definedName>
    <definedName name="gsd">#REF!</definedName>
    <definedName name="gsdf">#REF!</definedName>
    <definedName name="gsdfgdsfgs">#REF!</definedName>
    <definedName name="gsdfghgf">#REF!</definedName>
    <definedName name="gsdfgs">#REF!</definedName>
    <definedName name="gsdfgsdf">#REF!</definedName>
    <definedName name="gsdfgsdffdsg">#REF!</definedName>
    <definedName name="gsdfgsdfg">#REF!</definedName>
    <definedName name="gsdfgsdfgsdfg">#REF!</definedName>
    <definedName name="gsdfgsfdg">#REF!</definedName>
    <definedName name="gsdfgsfdgf">#REF!</definedName>
    <definedName name="gsdfgsfdgsf">#REF!</definedName>
    <definedName name="gsdfs">#REF!</definedName>
    <definedName name="gsdfsd">#REF!</definedName>
    <definedName name="gsdfsdf">#REF!</definedName>
    <definedName name="gsdgs">#REF!</definedName>
    <definedName name="gsfd">#REF!</definedName>
    <definedName name="gsfdg">#REF!</definedName>
    <definedName name="gsfdgdsfg">#REF!</definedName>
    <definedName name="gsfdgfdsg">#REF!</definedName>
    <definedName name="gsfdgfsdg">#REF!</definedName>
    <definedName name="gsfdgqfd">#REF!</definedName>
    <definedName name="gsfdgsd">#REF!</definedName>
    <definedName name="gsfdgsdfg">#REF!</definedName>
    <definedName name="gsfdgsdfgsdf">#REF!</definedName>
    <definedName name="gsfdgsdg">#REF!</definedName>
    <definedName name="gsfdgsfd">#REF!</definedName>
    <definedName name="gsfdgsfdg">#REF!</definedName>
    <definedName name="gsfdgsfdgg">#REF!</definedName>
    <definedName name="gsfdgsgf">#REF!</definedName>
    <definedName name="gsfdse">#REF!</definedName>
    <definedName name="gsfgfds">#REF!</definedName>
    <definedName name="gsfsf">#REF!</definedName>
    <definedName name="gvdlkiglov">#REF!</definedName>
    <definedName name="gwergrewgre">#REF!</definedName>
    <definedName name="gx">#REF!</definedName>
    <definedName name="gyfr6">#REF!</definedName>
    <definedName name="Hameng">#REF!</definedName>
    <definedName name="HATA">#REF!</definedName>
    <definedName name="hbghhf">#REF!</definedName>
    <definedName name="hddhdgh">#REF!</definedName>
    <definedName name="hdfghd">#REF!</definedName>
    <definedName name="hdfghdfgh">#REF!</definedName>
    <definedName name="hdfghdh">#REF!</definedName>
    <definedName name="hdfghgdhgdh">#REF!</definedName>
    <definedName name="hdfghgf">#REF!</definedName>
    <definedName name="hdfghgh">#REF!</definedName>
    <definedName name="hdfhdhfd">#REF!</definedName>
    <definedName name="hdfhfdg">#REF!</definedName>
    <definedName name="hdfhgh">#REF!</definedName>
    <definedName name="hdfhhgdndh">#REF!</definedName>
    <definedName name="hdfhty">#REF!</definedName>
    <definedName name="hdfsf">#REF!</definedName>
    <definedName name="hdfshzsr">#REF!</definedName>
    <definedName name="hdghfddf">#REF!</definedName>
    <definedName name="hdghgd">#REF!</definedName>
    <definedName name="hdghgfh">#REF!</definedName>
    <definedName name="hdghgh">#REF!</definedName>
    <definedName name="hdhdfhfdfhd">#REF!</definedName>
    <definedName name="hdhdjh">#REF!</definedName>
    <definedName name="hdsfh">#REF!</definedName>
    <definedName name="hdsfhdsf">#REF!</definedName>
    <definedName name="hdshdgh">#REF!</definedName>
    <definedName name="hdshfds">#REF!</definedName>
    <definedName name="hedf">#REF!</definedName>
    <definedName name="hfd">#REF!</definedName>
    <definedName name="hfddfgh">#REF!</definedName>
    <definedName name="hfdfdfhfd">#REF!</definedName>
    <definedName name="hfdghdgf">#REF!</definedName>
    <definedName name="hfdghdh">#REF!</definedName>
    <definedName name="hfdghg">#REF!</definedName>
    <definedName name="hfdhdfg">#REF!</definedName>
    <definedName name="hfdhdfghdf">#REF!</definedName>
    <definedName name="hfdhdfh">#REF!</definedName>
    <definedName name="hfdhfd">#REF!</definedName>
    <definedName name="hfdhfdghgf">#REF!</definedName>
    <definedName name="hfdhfdhfdgh">#REF!</definedName>
    <definedName name="hfdhfghfg">#REF!</definedName>
    <definedName name="hfdhg">#REF!</definedName>
    <definedName name="hfdhgf">#REF!</definedName>
    <definedName name="hfdhgfdhf">#REF!</definedName>
    <definedName name="hfdhgghddhf">#REF!</definedName>
    <definedName name="hfds">#REF!</definedName>
    <definedName name="hfdshsfgh">#REF!</definedName>
    <definedName name="hfffh">#REF!</definedName>
    <definedName name="hffghf">#REF!</definedName>
    <definedName name="hffghfddfhhf">#REF!</definedName>
    <definedName name="hfgfd">#REF!</definedName>
    <definedName name="hfgfghfhgf">#REF!</definedName>
    <definedName name="hfgfhff">#REF!</definedName>
    <definedName name="hfgh">#REF!</definedName>
    <definedName name="hfghdfdhfh">#REF!</definedName>
    <definedName name="hfghdffd">#REF!</definedName>
    <definedName name="hfghdfghdg">#REF!</definedName>
    <definedName name="hfghdfghfd">#REF!</definedName>
    <definedName name="hfghdfh">#REF!</definedName>
    <definedName name="hfghdfhf">#REF!</definedName>
    <definedName name="hfghdfhgd">#REF!</definedName>
    <definedName name="hfghdfhh">#REF!</definedName>
    <definedName name="hfghdhghg">#REF!</definedName>
    <definedName name="hfghfdfd">#REF!</definedName>
    <definedName name="hfghfdh">#REF!</definedName>
    <definedName name="hfghfdhfgh">#REF!</definedName>
    <definedName name="hfghfgh">#REF!</definedName>
    <definedName name="hfghfghfdh">#REF!</definedName>
    <definedName name="hfghfhdffgd">#REF!</definedName>
    <definedName name="hfghgd">#REF!</definedName>
    <definedName name="hfghgdfdf">#REF!</definedName>
    <definedName name="hfghgdhdgh">#REF!</definedName>
    <definedName name="hfghgdhgf">#REF!</definedName>
    <definedName name="hfghgf">#REF!</definedName>
    <definedName name="hfghgfdhf">#REF!</definedName>
    <definedName name="hfghggh">#REF!</definedName>
    <definedName name="hfghghgh">#REF!</definedName>
    <definedName name="hfhd">#REF!</definedName>
    <definedName name="hfhf">#REF!</definedName>
    <definedName name="hfhfdhggffdf">#REF!</definedName>
    <definedName name="hfhffh">#REF!</definedName>
    <definedName name="hfhfgh">#REF!</definedName>
    <definedName name="hfhfhfhf">#REF!</definedName>
    <definedName name="hfhfhgffhhf">#REF!</definedName>
    <definedName name="hfhgdfh">#REF!</definedName>
    <definedName name="hfhgf">#REF!</definedName>
    <definedName name="hfhgffhhfhf">#REF!</definedName>
    <definedName name="hfhgfhtr">#REF!</definedName>
    <definedName name="hfhghd">#REF!</definedName>
    <definedName name="hfhghf">#REF!</definedName>
    <definedName name="hfhghgffhhghf">#REF!</definedName>
    <definedName name="hfjfgj">#REF!</definedName>
    <definedName name="hfshsfd">#REF!</definedName>
    <definedName name="hgddhhds">#REF!</definedName>
    <definedName name="hgdfhfgdh">#REF!</definedName>
    <definedName name="hgdhgfhdfghgf">#REF!</definedName>
    <definedName name="hgdhgfhgf">#REF!</definedName>
    <definedName name="hgdsf">#REF!</definedName>
    <definedName name="hgf">#REF!</definedName>
    <definedName name="hgfb">#REF!</definedName>
    <definedName name="hgfdhdfhfg">#REF!</definedName>
    <definedName name="hgfdhfdhghhdhg">#REF!</definedName>
    <definedName name="hgfdhfh">#REF!</definedName>
    <definedName name="hgfdhgd">#REF!</definedName>
    <definedName name="hgfdhhg">#REF!</definedName>
    <definedName name="hgfgdfhfg">#REF!</definedName>
    <definedName name="hgfgffghf">#REF!</definedName>
    <definedName name="hgfgfhgh">#REF!</definedName>
    <definedName name="hgfgfhghg">#REF!</definedName>
    <definedName name="hgfggfhgf">#REF!</definedName>
    <definedName name="hgfghgf">#REF!</definedName>
    <definedName name="hgfghgfgh">#REF!</definedName>
    <definedName name="hgfhdfgfg">#REF!</definedName>
    <definedName name="hgfhdfh">#REF!</definedName>
    <definedName name="hgfhdfhd">#REF!</definedName>
    <definedName name="hgfhdfhf">#REF!</definedName>
    <definedName name="hgfhdfhgh">#REF!</definedName>
    <definedName name="hgfhdgfhfd">#REF!</definedName>
    <definedName name="hgfhdghd">#REF!</definedName>
    <definedName name="hgfhdgry">#REF!</definedName>
    <definedName name="hgfhf">#REF!</definedName>
    <definedName name="hgfhfdhf">#REF!</definedName>
    <definedName name="hgfhfg">#REF!</definedName>
    <definedName name="hgfhfgh">#REF!</definedName>
    <definedName name="hgfhfhghgghffh">#REF!</definedName>
    <definedName name="hgfhgdhghhf">#REF!</definedName>
    <definedName name="hgfhgf">#REF!</definedName>
    <definedName name="hgfhgfd">#REF!</definedName>
    <definedName name="hgfhgfdhfg">#REF!</definedName>
    <definedName name="hgfhgfghs">#REF!</definedName>
    <definedName name="hgfhgfhffhfhfg">#REF!</definedName>
    <definedName name="hgfhgfhfg">#REF!</definedName>
    <definedName name="hgfhgfhgf">#REF!</definedName>
    <definedName name="hgfhgfhh">#REF!</definedName>
    <definedName name="hgfhggfhfd">#REF!</definedName>
    <definedName name="hgfhghfh">#REF!</definedName>
    <definedName name="hgfhghhfd">#REF!</definedName>
    <definedName name="hgfjghjfgjhfgj">#REF!</definedName>
    <definedName name="hgfjjfg">#REF!</definedName>
    <definedName name="hggfhf">#REF!</definedName>
    <definedName name="hggrgfhf">#REF!</definedName>
    <definedName name="hghddf">#REF!</definedName>
    <definedName name="hghdfggfhgd">#REF!</definedName>
    <definedName name="hghdfhfdh">#REF!</definedName>
    <definedName name="hghfd">#REF!</definedName>
    <definedName name="hghffh">#REF!</definedName>
    <definedName name="hghfhdfhf">#REF!</definedName>
    <definedName name="hghgdhgf">#REF!</definedName>
    <definedName name="hghgdhgfdhuer">#REF!</definedName>
    <definedName name="hghgfd">#REF!</definedName>
    <definedName name="hghgfgrt">#REF!</definedName>
    <definedName name="hghgfhf">#REF!</definedName>
    <definedName name="hghgfhghgfd">#REF!</definedName>
    <definedName name="hghghfdh">#REF!</definedName>
    <definedName name="hghghfhffg">#REF!</definedName>
    <definedName name="hghh">#REF!</definedName>
    <definedName name="hghhhkjgk">#REF!</definedName>
    <definedName name="hghjhjh">#REF!</definedName>
    <definedName name="hgjfgh">#REF!</definedName>
    <definedName name="hgjghjghdj">#REF!</definedName>
    <definedName name="hgjghjgj">#REF!</definedName>
    <definedName name="hgjghjhg">#REF!</definedName>
    <definedName name="hgjgjjh">#REF!</definedName>
    <definedName name="hgjh">#REF!</definedName>
    <definedName name="hgjhdgj">#REF!</definedName>
    <definedName name="hgjhj">#REF!</definedName>
    <definedName name="hgjtuj">#REF!</definedName>
    <definedName name="hgkghk">#REF!</definedName>
    <definedName name="hgkghlk">#REF!</definedName>
    <definedName name="hgll">#REF!</definedName>
    <definedName name="hgsdfds">#REF!</definedName>
    <definedName name="hgsfdgdf">#REF!</definedName>
    <definedName name="hgsfdhgsdg">#REF!</definedName>
    <definedName name="hgsfghsfh">#REF!</definedName>
    <definedName name="hgsfhg">#REF!</definedName>
    <definedName name="hgsgf">#REF!</definedName>
    <definedName name="hgsgfh">#REF!</definedName>
    <definedName name="hgsghds">#REF!</definedName>
    <definedName name="hgshgh">#REF!</definedName>
    <definedName name="hgu7tygyrtrdsajh">#REF!</definedName>
    <definedName name="hhdfghfd">#REF!</definedName>
    <definedName name="hhdjdj">#REF!</definedName>
    <definedName name="hhfhhfhfdfhhfhf">#REF!</definedName>
    <definedName name="hhgh">#REF!</definedName>
    <definedName name="hhghd">#REF!</definedName>
    <definedName name="hhh">#REF!</definedName>
    <definedName name="hhhh">#REF!</definedName>
    <definedName name="hhhhh">#REF!</definedName>
    <definedName name="hhhhhhhhh">#REF!</definedName>
    <definedName name="hhhhhhhhhhhhhh">#REF!</definedName>
    <definedName name="hhhhhhhhhhhhhhh">#REF!</definedName>
    <definedName name="hhhhhhhhhhhhhhhhhhhhhhhhhhhhhhiiiiiiiiiiiiiiiiiiiiiiiiiiiiiiiiiiiii">#REF!</definedName>
    <definedName name="hhjjjjkkk">#REF!</definedName>
    <definedName name="hhjklp">#REF!</definedName>
    <definedName name="hhr">#REF!</definedName>
    <definedName name="hht">#REF!</definedName>
    <definedName name="hitech">#REF!</definedName>
    <definedName name="HJ">#REF!</definedName>
    <definedName name="hjdhgjh">#REF!</definedName>
    <definedName name="hjfgjghjfgjhghjghjjh">#REF!</definedName>
    <definedName name="hjg">#REF!</definedName>
    <definedName name="hjgdhjgdh">#REF!</definedName>
    <definedName name="hjgfjh">#REF!</definedName>
    <definedName name="hjghj">#REF!</definedName>
    <definedName name="hjghjh">#REF!</definedName>
    <definedName name="hjh">#REF!</definedName>
    <definedName name="hjhgjgjggf">#REF!</definedName>
    <definedName name="hjhjhk">#REF!</definedName>
    <definedName name="hjjggj">#REF!</definedName>
    <definedName name="hjjjdg">#REF!</definedName>
    <definedName name="hjjjj">#REF!</definedName>
    <definedName name="hjjjjiooppp">#REF!</definedName>
    <definedName name="hjjkh">#REF!</definedName>
    <definedName name="hjk">#REF!</definedName>
    <definedName name="hjkfjkhg">#REF!</definedName>
    <definedName name="hjkghjk">#REF!</definedName>
    <definedName name="hjkghjkjk">#REF!</definedName>
    <definedName name="hjkghk">#REF!</definedName>
    <definedName name="hjkgjkjghkj">#REF!</definedName>
    <definedName name="hjkhjkjhk">#REF!</definedName>
    <definedName name="hjkhklkjljkhk">#REF!</definedName>
    <definedName name="hjkkj">#REF!</definedName>
    <definedName name="hjklhjl">#REF!</definedName>
    <definedName name="hjkml">#REF!</definedName>
    <definedName name="hjktyfbhy">#REF!</definedName>
    <definedName name="hjlg">#REF!</definedName>
    <definedName name="hjlkgjkl">#REF!</definedName>
    <definedName name="hjytjh">#REF!</definedName>
    <definedName name="hklgjlk">#REF!</definedName>
    <definedName name="hklglk">#REF!</definedName>
    <definedName name="hlfhjl">#REF!</definedName>
    <definedName name="hljjkkfh">#REF!</definedName>
    <definedName name="hljlkjljlkjg">#REF!</definedName>
    <definedName name="ho">#REF!</definedName>
    <definedName name="hour">#REF!</definedName>
    <definedName name="hr">#REF!</definedName>
    <definedName name="hrer">#REF!</definedName>
    <definedName name="hrts">#REF!</definedName>
    <definedName name="hsdf">#REF!</definedName>
    <definedName name="hsdfh">#REF!</definedName>
    <definedName name="hsdfhs">#REF!</definedName>
    <definedName name="hsdfhsf">#REF!</definedName>
    <definedName name="hsdfhsfdh">#REF!</definedName>
    <definedName name="hsdhsdf">#REF!</definedName>
    <definedName name="hsfdhs">#REF!</definedName>
    <definedName name="hsfg">#REF!</definedName>
    <definedName name="hsfghdfgxs">#REF!</definedName>
    <definedName name="hsfghf">#REF!</definedName>
    <definedName name="hsfghsfgh">#REF!</definedName>
    <definedName name="hsfhgf">#REF!</definedName>
    <definedName name="hsfhsdh">#REF!</definedName>
    <definedName name="hsgfhdfs">#REF!</definedName>
    <definedName name="hsgfhgdh">#REF!</definedName>
    <definedName name="hsgfhs">#REF!</definedName>
    <definedName name="hsgfhsfghfdf">#REF!</definedName>
    <definedName name="hsgfhsg">#REF!</definedName>
    <definedName name="hsgfhsh">#REF!</definedName>
    <definedName name="hshsghsf">#REF!</definedName>
    <definedName name="htg">#REF!</definedName>
    <definedName name="hua">#REF!</definedName>
    <definedName name="hw">#REF!</definedName>
    <definedName name="hytrere">#REF!</definedName>
    <definedName name="hytuyy">#REF!</definedName>
    <definedName name="iiiii">#REF!</definedName>
    <definedName name="iiiiiiii">#REF!</definedName>
    <definedName name="iiiijh">#REF!</definedName>
    <definedName name="Interproject">#REF!</definedName>
    <definedName name="IntroPrintArea">#REF!</definedName>
    <definedName name="IPM">#REF!</definedName>
    <definedName name="iruqowuroqiweuropqweuroq">#REF!</definedName>
    <definedName name="iryuryiiyuy">#REF!</definedName>
    <definedName name="iu">#REF!</definedName>
    <definedName name="iuolyuyuiu">#REF!</definedName>
    <definedName name="iurqopweuroqpwuieroqpurq">#REF!</definedName>
    <definedName name="iut">#REF!</definedName>
    <definedName name="iuuy">#REF!</definedName>
    <definedName name="iuy">#REF!</definedName>
    <definedName name="iuyriol">#REF!</definedName>
    <definedName name="iuyt">#REF!</definedName>
    <definedName name="j">#REF!</definedName>
    <definedName name="jakchai">#REF!</definedName>
    <definedName name="jddfj">#REF!</definedName>
    <definedName name="jdfjf">#REF!</definedName>
    <definedName name="jdgddgh">#REF!</definedName>
    <definedName name="jdghjh">#REF!</definedName>
    <definedName name="jdgj">#REF!</definedName>
    <definedName name="jdgjdf">#REF!</definedName>
    <definedName name="jdgjjfd">#REF!</definedName>
    <definedName name="jdjhgd">#REF!</definedName>
    <definedName name="jdlkfsdkfwouriweursdljf">#REF!</definedName>
    <definedName name="jdtjhjgd">#REF!</definedName>
    <definedName name="jdu">#REF!</definedName>
    <definedName name="jdud">#REF!</definedName>
    <definedName name="jfaljflkdsfkj">#REF!</definedName>
    <definedName name="jffhj">#REF!</definedName>
    <definedName name="jfg">#REF!</definedName>
    <definedName name="jfggjfgjh">#REF!</definedName>
    <definedName name="jfghjf">#REF!</definedName>
    <definedName name="jfghjfgj">#REF!</definedName>
    <definedName name="jfghjfgjfh">#REF!</definedName>
    <definedName name="jfghjgf">#REF!</definedName>
    <definedName name="jfgjfgh">#REF!</definedName>
    <definedName name="jfgjgfgj">#REF!</definedName>
    <definedName name="jfgjgh">#REF!</definedName>
    <definedName name="jfhghj">#REF!</definedName>
    <definedName name="jfhgik">#REF!</definedName>
    <definedName name="jfjfjd">#REF!</definedName>
    <definedName name="jfjghjh">#REF!</definedName>
    <definedName name="jfjgjgf">#REF!</definedName>
    <definedName name="jfjh">#REF!</definedName>
    <definedName name="jfjhg">#REF!</definedName>
    <definedName name="jfjhj">#REF!</definedName>
    <definedName name="jfjhjhg">#REF!</definedName>
    <definedName name="jflasjfdls">#REF!</definedName>
    <definedName name="jflsdjflsdjf">#REF!</definedName>
    <definedName name="jflsdkjflsdfjwoeirusfjdkdl">#REF!</definedName>
    <definedName name="jgffg">#REF!</definedName>
    <definedName name="jgfgfhjgf">#REF!</definedName>
    <definedName name="jgfgjfjgjgh">#REF!</definedName>
    <definedName name="jgfhj">#REF!</definedName>
    <definedName name="jgfjffgky">#REF!</definedName>
    <definedName name="jgfjgffg">#REF!</definedName>
    <definedName name="jgfjhgjfj">#REF!</definedName>
    <definedName name="jgfjhj">#REF!</definedName>
    <definedName name="jggfgghgggggggggg">#REF!</definedName>
    <definedName name="jgghfjh">#REF!</definedName>
    <definedName name="jggjgh">#REF!</definedName>
    <definedName name="jghdjrhgtjfg">#REF!</definedName>
    <definedName name="jghfj">#REF!</definedName>
    <definedName name="jghfjh">#REF!</definedName>
    <definedName name="jghghj">#REF!</definedName>
    <definedName name="jghghjgfjjh">#REF!</definedName>
    <definedName name="jghj">#REF!</definedName>
    <definedName name="jghjf">#REF!</definedName>
    <definedName name="jghjffgj">#REF!</definedName>
    <definedName name="jghjfg">#REF!</definedName>
    <definedName name="jghjfghj">#REF!</definedName>
    <definedName name="jghjfgj">#REF!</definedName>
    <definedName name="jghjfgjf">#REF!</definedName>
    <definedName name="jghjfgjgh">#REF!</definedName>
    <definedName name="jghjfgjh">#REF!</definedName>
    <definedName name="jghjfh">#REF!</definedName>
    <definedName name="jghjfhj">#REF!</definedName>
    <definedName name="jghjfhkfjkfj">#REF!</definedName>
    <definedName name="jghjfjh">#REF!</definedName>
    <definedName name="jghjfjuy">#REF!</definedName>
    <definedName name="jghjgf">#REF!</definedName>
    <definedName name="jghjgfgf">#REF!</definedName>
    <definedName name="jghjgfjgfjgh">#REF!</definedName>
    <definedName name="jghjgfjh">#REF!</definedName>
    <definedName name="jghjgh">#REF!</definedName>
    <definedName name="jghjghd">#REF!</definedName>
    <definedName name="jghjghjf">#REF!</definedName>
    <definedName name="jghjghjghjjf">#REF!</definedName>
    <definedName name="jghjghjgj">#REF!</definedName>
    <definedName name="jghjghjjh">#REF!</definedName>
    <definedName name="jghjgjfg">#REF!</definedName>
    <definedName name="jghjgjgfjjhj">#REF!</definedName>
    <definedName name="jghjgjgjg">#REF!</definedName>
    <definedName name="jghjh">#REF!</definedName>
    <definedName name="jghjhfhj">#REF!</definedName>
    <definedName name="jghjhfjh">#REF!</definedName>
    <definedName name="jghjhg">#REF!</definedName>
    <definedName name="jghjhghjfgjh">#REF!</definedName>
    <definedName name="jghjhgjg">#REF!</definedName>
    <definedName name="jghjhgjgj">#REF!</definedName>
    <definedName name="jghjhgjgjgh">#REF!</definedName>
    <definedName name="jghjhj">#REF!</definedName>
    <definedName name="jghjhjgf">#REF!</definedName>
    <definedName name="jghjhjh">#REF!</definedName>
    <definedName name="jghjhjhgjg">#REF!</definedName>
    <definedName name="jghjjgjhjh">#REF!</definedName>
    <definedName name="jghkghkg">#REF!</definedName>
    <definedName name="jghuhjthoitkto">#REF!</definedName>
    <definedName name="jgjfgjhfjfh">#REF!</definedName>
    <definedName name="jgjfh">#REF!</definedName>
    <definedName name="jgjggjgh">#REF!</definedName>
    <definedName name="jgjgh">#REF!</definedName>
    <definedName name="jgjgjgj">#REF!</definedName>
    <definedName name="jgjh">#REF!</definedName>
    <definedName name="jgjhjhgj">#REF!</definedName>
    <definedName name="jgjj">#REF!</definedName>
    <definedName name="jh">#REF!</definedName>
    <definedName name="jhd">#REF!</definedName>
    <definedName name="jhdfjdhgj">#REF!</definedName>
    <definedName name="jhdj">#REF!</definedName>
    <definedName name="jhf">#REF!</definedName>
    <definedName name="jhfdgf">#REF!</definedName>
    <definedName name="jhfg">#REF!</definedName>
    <definedName name="jhfgjfg">#REF!</definedName>
    <definedName name="jhfhjd">#REF!</definedName>
    <definedName name="JHFJ">#REF!</definedName>
    <definedName name="jhfjfjh">#REF!</definedName>
    <definedName name="jhfjh">#REF!</definedName>
    <definedName name="jhg">#REF!</definedName>
    <definedName name="jhgd">#REF!</definedName>
    <definedName name="jhgddhjfdj">#REF!</definedName>
    <definedName name="jhgdjh">#REF!</definedName>
    <definedName name="jhgf">#REF!</definedName>
    <definedName name="jhgfjg">#REF!</definedName>
    <definedName name="jhgfjgj">#REF!</definedName>
    <definedName name="jhgfjj">#REF!</definedName>
    <definedName name="jhgh">#REF!</definedName>
    <definedName name="jhghj">#REF!</definedName>
    <definedName name="jhgjf">#REF!</definedName>
    <definedName name="jhgjfh">#REF!</definedName>
    <definedName name="jhgjfjg">#REF!</definedName>
    <definedName name="jhgjfk">#REF!</definedName>
    <definedName name="jhgjg">#REF!</definedName>
    <definedName name="jhgjgfgf">#REF!</definedName>
    <definedName name="jhgjghfjg">#REF!</definedName>
    <definedName name="jhgjgj">#REF!</definedName>
    <definedName name="jhgjh">#REF!</definedName>
    <definedName name="jhgjhffj">#REF!</definedName>
    <definedName name="jhgjhfjndhndf">#REF!</definedName>
    <definedName name="jhgjhgfj">#REF!</definedName>
    <definedName name="jhgjhgjfg">#REF!</definedName>
    <definedName name="jhgjhgjgjh">#REF!</definedName>
    <definedName name="jhgjhj">#REF!</definedName>
    <definedName name="jhgjhjhg">#REF!</definedName>
    <definedName name="jhgjhjhhgjjgjgjh">#REF!</definedName>
    <definedName name="jhgjj">#REF!</definedName>
    <definedName name="jhgjjh">#REF!</definedName>
    <definedName name="jhhgjfg">#REF!</definedName>
    <definedName name="jhhgjghj">#REF!</definedName>
    <definedName name="jhhjdh">#REF!</definedName>
    <definedName name="jhhjghjhg">#REF!</definedName>
    <definedName name="jhj">#REF!</definedName>
    <definedName name="jhjf">#REF!</definedName>
    <definedName name="jhjfgjfj">#REF!</definedName>
    <definedName name="jhjfgjg">#REF!</definedName>
    <definedName name="jhjfgjhfg">#REF!</definedName>
    <definedName name="jhjfh">#REF!</definedName>
    <definedName name="jhjfhjfg">#REF!</definedName>
    <definedName name="jhjfjgf">#REF!</definedName>
    <definedName name="jhjg">#REF!</definedName>
    <definedName name="jhjgfj">#REF!</definedName>
    <definedName name="jhjgfjhfgj">#REF!</definedName>
    <definedName name="jhjgh">#REF!</definedName>
    <definedName name="jhjghhj">#REF!</definedName>
    <definedName name="jhjghj">#REF!</definedName>
    <definedName name="jhjghjh">#REF!</definedName>
    <definedName name="jhjghkjgh">#REF!</definedName>
    <definedName name="jhjgjgf">#REF!</definedName>
    <definedName name="jhjh">#REF!</definedName>
    <definedName name="jhjhf">#REF!</definedName>
    <definedName name="jhjhgj">#REF!</definedName>
    <definedName name="jhjhgjf">#REF!</definedName>
    <definedName name="jhjhj">#REF!</definedName>
    <definedName name="jhjhjf">#REF!</definedName>
    <definedName name="jhjhjh">#REF!</definedName>
    <definedName name="jhjhjhgf">#REF!</definedName>
    <definedName name="jhjhjhgjg">#REF!</definedName>
    <definedName name="jhk">#REF!</definedName>
    <definedName name="jhkghjkgh">#REF!</definedName>
    <definedName name="jhkh">#REF!</definedName>
    <definedName name="jhkljghjkh">#REF!</definedName>
    <definedName name="jhpoiwjfpoqj">#REF!</definedName>
    <definedName name="jhrgjr">#REF!</definedName>
    <definedName name="jhtg">#REF!</definedName>
    <definedName name="jhyu">#REF!</definedName>
    <definedName name="ji">#REF!</definedName>
    <definedName name="jif">#REF!</definedName>
    <definedName name="jiu">#REF!</definedName>
    <definedName name="jjgffgjhfghgjgj">#REF!</definedName>
    <definedName name="jjghj">#REF!</definedName>
    <definedName name="jjhf">#REF!</definedName>
    <definedName name="jjhfgjiyyu">#REF!</definedName>
    <definedName name="jjhjf">#REF!</definedName>
    <definedName name="jjhjhgf">#REF!</definedName>
    <definedName name="jjjfgjhfkyk">#REF!</definedName>
    <definedName name="jjjgfhjh">#REF!</definedName>
    <definedName name="jjjj">#REF!</definedName>
    <definedName name="jjjjj">#REF!</definedName>
    <definedName name="jjjjjjjjjjjjjj">#REF!</definedName>
    <definedName name="jkf">#REF!</definedName>
    <definedName name="jkfdhfg">#REF!</definedName>
    <definedName name="jkfjkfjk">#REF!</definedName>
    <definedName name="jkg">#REF!</definedName>
    <definedName name="jkgffjh">#REF!</definedName>
    <definedName name="jkghkytik">#REF!</definedName>
    <definedName name="jkgjkghk">#REF!</definedName>
    <definedName name="jkhuiygh9petk">#REF!</definedName>
    <definedName name="jkjhkhj">#REF!</definedName>
    <definedName name="jklglk">#REF!</definedName>
    <definedName name="jklhjk">#REF!</definedName>
    <definedName name="jklhjlk">#REF!</definedName>
    <definedName name="jklhjlkj">#REF!</definedName>
    <definedName name="jklhjlkyujkl">#REF!</definedName>
    <definedName name="jklhlk">#REF!</definedName>
    <definedName name="jkljgklkjl">#REF!</definedName>
    <definedName name="jkljhlk">#REF!</definedName>
    <definedName name="jklljk">#REF!</definedName>
    <definedName name="jklykjlh">#REF!</definedName>
    <definedName name="jkthjkjk">#REF!</definedName>
    <definedName name="jnmfhhy">#REF!</definedName>
    <definedName name="jo">#REF!</definedName>
    <definedName name="joo">#REF!</definedName>
    <definedName name="joy">#REF!</definedName>
    <definedName name="jrthftyju">#REF!</definedName>
    <definedName name="jrthj">#REF!</definedName>
    <definedName name="jrttru">#REF!</definedName>
    <definedName name="jthg">#REF!</definedName>
    <definedName name="jtyhg">#REF!</definedName>
    <definedName name="jtyj">#REF!</definedName>
    <definedName name="juj">#REF!</definedName>
    <definedName name="jurytu">#REF!</definedName>
    <definedName name="jw">#REF!</definedName>
    <definedName name="jy">#REF!</definedName>
    <definedName name="jytutuutr">#REF!</definedName>
    <definedName name="kabokmomey">#REF!</definedName>
    <definedName name="KAE">#REF!</definedName>
    <definedName name="kai">#REF!</definedName>
    <definedName name="kak">#REF!</definedName>
    <definedName name="Kawin">#REF!</definedName>
    <definedName name="kc">#REF!</definedName>
    <definedName name="kdi">#REF!</definedName>
    <definedName name="kdid">#REF!</definedName>
    <definedName name="kes">#REF!</definedName>
    <definedName name="key">#REF!</definedName>
    <definedName name="kfc">#REF!</definedName>
    <definedName name="kfjkg">#REF!</definedName>
    <definedName name="kghkgjk">#REF!</definedName>
    <definedName name="khak">#REF!</definedName>
    <definedName name="khgfkgh">#REF!</definedName>
    <definedName name="khghjg">#REF!</definedName>
    <definedName name="khgjk">#REF!</definedName>
    <definedName name="khgjkgjkjk">#REF!</definedName>
    <definedName name="khgkhkjhk">#REF!</definedName>
    <definedName name="KHJGDFGFHGHJ">#REF!</definedName>
    <definedName name="khjkghkgjk">#REF!</definedName>
    <definedName name="khjkhjkjk">#REF!</definedName>
    <definedName name="khjlk">#REF!</definedName>
    <definedName name="khtghg">#REF!</definedName>
    <definedName name="ki">#REF!</definedName>
    <definedName name="kidji">#REF!</definedName>
    <definedName name="kiu">#REF!</definedName>
    <definedName name="kj">#REF!</definedName>
    <definedName name="kjf">#REF!</definedName>
    <definedName name="kjffghjggf">#REF!</definedName>
    <definedName name="kjfgfgf">#REF!</definedName>
    <definedName name="kjfghkf">#REF!</definedName>
    <definedName name="kjfk">#REF!</definedName>
    <definedName name="kjfkfhjk">#REF!</definedName>
    <definedName name="kjgf">#REF!</definedName>
    <definedName name="kjgfkkfhk">#REF!</definedName>
    <definedName name="kjgk">#REF!</definedName>
    <definedName name="kjh">#REF!</definedName>
    <definedName name="kjhcfh">#REF!</definedName>
    <definedName name="kjhfkjf">#REF!</definedName>
    <definedName name="kjhhgjk">#REF!</definedName>
    <definedName name="kjhk">#REF!</definedName>
    <definedName name="kjhkghkgjk">#REF!</definedName>
    <definedName name="kjhkrjhk">#REF!</definedName>
    <definedName name="kjjkkhhjkh">#REF!</definedName>
    <definedName name="kjk">#REF!</definedName>
    <definedName name="kjljkl">#REF!</definedName>
    <definedName name="kjljlmjhlk">#REF!</definedName>
    <definedName name="kkj">#REF!</definedName>
    <definedName name="kkkk">#REF!</definedName>
    <definedName name="kkkkkkkkkk">#REF!</definedName>
    <definedName name="kkkkkkkkkkk">#REF!</definedName>
    <definedName name="kkkkkkkkkkkkkkkiiiiiiiiiiiiii">#REF!</definedName>
    <definedName name="kkkm">#REF!</definedName>
    <definedName name="kktokroeroiyregt">#REF!</definedName>
    <definedName name="kktukut">#REF!</definedName>
    <definedName name="klj">#REF!</definedName>
    <definedName name="kljkf">#REF!</definedName>
    <definedName name="kmkjl">#REF!</definedName>
    <definedName name="kokjghyhhju">#REF!</definedName>
    <definedName name="korj">#REF!</definedName>
    <definedName name="KPIP7.2">#REF!</definedName>
    <definedName name="kskk">#REF!</definedName>
    <definedName name="kskk1">#REF!</definedName>
    <definedName name="kskk2">#REF!</definedName>
    <definedName name="kung">#REF!</definedName>
    <definedName name="kut">#REF!</definedName>
    <definedName name="kuykgj">#REF!</definedName>
    <definedName name="kvs">#REF!</definedName>
    <definedName name="kvss">#REF!</definedName>
    <definedName name="kytoi">#REF!</definedName>
    <definedName name="kyukgk">#REF!</definedName>
    <definedName name="ldasdasd">#REF!</definedName>
    <definedName name="ldksjflsdjfoweurfkldk.xmvldfjiweudslkjfsoe">#REF!</definedName>
    <definedName name="le">#REF!</definedName>
    <definedName name="lek">#REF!</definedName>
    <definedName name="lff">#REF!</definedName>
    <definedName name="likg">#REF!</definedName>
    <definedName name="liu">#REF!</definedName>
    <definedName name="lj">#REF!</definedName>
    <definedName name="ljhkl">#REF!</definedName>
    <definedName name="ljkjlk">#REF!</definedName>
    <definedName name="lkdfjlskjdfoweiuroefkdsljf.vcxnvlksdjfwoeure">#REF!</definedName>
    <definedName name="lkfjsldjfoiweurifdkkfjpwe.zmclsdjfosurpq">#REF!</definedName>
    <definedName name="lkhgkjf">#REF!</definedName>
    <definedName name="lkjgl">#REF!</definedName>
    <definedName name="lkjgljgk">#REF!</definedName>
    <definedName name="lkjlhjlkjl">#REF!</definedName>
    <definedName name="lkk">#REF!</definedName>
    <definedName name="lknhyjmnnjj">#REF!</definedName>
    <definedName name="llk">#REF!</definedName>
    <definedName name="llkjjkl">#REF!</definedName>
    <definedName name="llllllllllllllllllllllllllllllllllllllllllllllllllllll">#REF!</definedName>
    <definedName name="lloodjkjg">#REF!</definedName>
    <definedName name="llp">#REF!</definedName>
    <definedName name="loooo">#REF!</definedName>
    <definedName name="looooo">#REF!</definedName>
    <definedName name="lou">#REF!</definedName>
    <definedName name="ltu">#REF!</definedName>
    <definedName name="M_Drama">#REF!</definedName>
    <definedName name="mam">#REF!</definedName>
    <definedName name="man">#REF!</definedName>
    <definedName name="Manhour">#REF!</definedName>
    <definedName name="mare">#REF!</definedName>
    <definedName name="MB2_p2">#REF!</definedName>
    <definedName name="MBC_D">#REF!</definedName>
    <definedName name="MBIIIPM">#REF!</definedName>
    <definedName name="mbo">#REF!</definedName>
    <definedName name="mbuio">#REF!</definedName>
    <definedName name="mensuel">#REF!</definedName>
    <definedName name="MGH">#REF!</definedName>
    <definedName name="minute">#REF!</definedName>
    <definedName name="mkjfgdgnj">#REF!</definedName>
    <definedName name="mkon">#REF!</definedName>
    <definedName name="ml">#REF!</definedName>
    <definedName name="mmmm">#REF!</definedName>
    <definedName name="mmmmmmmm">#REF!</definedName>
    <definedName name="mo">#REF!</definedName>
    <definedName name="najjanun">#REF!</definedName>
    <definedName name="nay">#REF!</definedName>
    <definedName name="nb">#REF!</definedName>
    <definedName name="nbfdukj">#REF!</definedName>
    <definedName name="nbghj">#REF!</definedName>
    <definedName name="nbvngndhhdg">#REF!</definedName>
    <definedName name="nbvnv">#REF!</definedName>
    <definedName name="nbvvc">#REF!</definedName>
    <definedName name="ncvbcv">#REF!</definedName>
    <definedName name="ndvbnndf">#REF!</definedName>
    <definedName name="nhbjgdf.">#REF!</definedName>
    <definedName name="ni">#REF!</definedName>
    <definedName name="nid">#REF!</definedName>
    <definedName name="nn">#REF!</definedName>
    <definedName name="nnmmkloiol">#REF!</definedName>
    <definedName name="nodfj">#REF!</definedName>
    <definedName name="non">#REF!</definedName>
    <definedName name="nony">#REF!</definedName>
    <definedName name="noon">#REF!</definedName>
    <definedName name="Noooo">#REF!</definedName>
    <definedName name="nop">#REF!</definedName>
    <definedName name="noy">#REF!</definedName>
    <definedName name="Nr">#REF!</definedName>
    <definedName name="nu">#REF!</definedName>
    <definedName name="nung">#REF!</definedName>
    <definedName name="OC">#REF!</definedName>
    <definedName name="oclnk">#REF!</definedName>
    <definedName name="oeiuriowpeurwopeurwoe">#REF!</definedName>
    <definedName name="oierpwoerpweir">#REF!</definedName>
    <definedName name="oiiuui">#REF!</definedName>
    <definedName name="oiuol">#REF!</definedName>
    <definedName name="oiuprwoepuroweirowperiowepriwiqoeruw">#REF!</definedName>
    <definedName name="oiurpoweuioweurowpir">#REF!</definedName>
    <definedName name="oiuyd">#REF!</definedName>
    <definedName name="ol">#REF!</definedName>
    <definedName name="ooei">#REF!</definedName>
    <definedName name="ooo.xls">#REF!</definedName>
    <definedName name="oooo">#REF!</definedName>
    <definedName name="Orawan">#REF!</definedName>
    <definedName name="oro">#REF!</definedName>
    <definedName name="Outings">#REF!</definedName>
    <definedName name="pairoj">#REF!</definedName>
    <definedName name="paperlab">#REF!</definedName>
    <definedName name="pha.Bill._OF._.QTY.">#REF!</definedName>
    <definedName name="philrada">#REF!</definedName>
    <definedName name="philrada_w">#REF!</definedName>
    <definedName name="pi">#REF!</definedName>
    <definedName name="pik">#REF!</definedName>
    <definedName name="pikka">#REF!</definedName>
    <definedName name="pikkaa">#REF!</definedName>
    <definedName name="pikkan">#REF!</definedName>
    <definedName name="pikkk">#REF!</definedName>
    <definedName name="pikkom">#REF!</definedName>
    <definedName name="pikkon">#REF!</definedName>
    <definedName name="pikkuu">#REF!</definedName>
    <definedName name="pikky">#REF!</definedName>
    <definedName name="pikmomm">#REF!</definedName>
    <definedName name="pikmon">#REF!</definedName>
    <definedName name="pikpa">#REF!</definedName>
    <definedName name="pikpam">#REF!</definedName>
    <definedName name="piu">#REF!</definedName>
    <definedName name="pm">#REF!</definedName>
    <definedName name="pom">#REF!</definedName>
    <definedName name="PONG">#REF!</definedName>
    <definedName name="pop">#REF!</definedName>
    <definedName name="pra">#REF!</definedName>
    <definedName name="_xlnm.Print_Area" localSheetId="0">'BS 4-6'!$A$1:$O$137</definedName>
    <definedName name="_xlnm.Print_Area" localSheetId="3">'EQ Company 10'!$A$1:$T$30</definedName>
    <definedName name="_xlnm.Print_Area" localSheetId="2">'EQ Consol 9'!$A$1:$AJ$50</definedName>
    <definedName name="Pro">#REF!</definedName>
    <definedName name="pukpik">#REF!</definedName>
    <definedName name="pulp">#REF!</definedName>
    <definedName name="pulp2">#REF!</definedName>
    <definedName name="pulp3">#REF!</definedName>
    <definedName name="q1v2">#REF!</definedName>
    <definedName name="qaqa">#REF!</definedName>
    <definedName name="qaqas">#REF!</definedName>
    <definedName name="qaqasa">#REF!</definedName>
    <definedName name="qaqass">#REF!</definedName>
    <definedName name="qe">#REF!</definedName>
    <definedName name="qerhmm">#REF!</definedName>
    <definedName name="qfdsgqdfgq">#REF!</definedName>
    <definedName name="qhdf">#REF!</definedName>
    <definedName name="qi">#REF!</definedName>
    <definedName name="qqq">#REF!</definedName>
    <definedName name="qqqqq">#REF!</definedName>
    <definedName name="qqqqqqqqqqqqqqqqqqqqq">#REF!</definedName>
    <definedName name="qqqqyyy">#REF!</definedName>
    <definedName name="qr">#REF!</definedName>
    <definedName name="qrefqes">#REF!</definedName>
    <definedName name="QS_AR">#REF!</definedName>
    <definedName name="QS_ar1">#REF!</definedName>
    <definedName name="qsdfg">#REF!</definedName>
    <definedName name="qsdfqsd">#REF!</definedName>
    <definedName name="qsdfqsdf">#REF!</definedName>
    <definedName name="qsdfqsdfdsq">#REF!</definedName>
    <definedName name="qsdfqsdfsqdf">#REF!</definedName>
    <definedName name="qsdfsqdf">#REF!</definedName>
    <definedName name="qsds">#REF!</definedName>
    <definedName name="qsfdgdfsqg">#REF!</definedName>
    <definedName name="qsteryrtzy">#REF!</definedName>
    <definedName name="qt">#REF!</definedName>
    <definedName name="quant">#REF!</definedName>
    <definedName name="qwe">#REF!</definedName>
    <definedName name="QWEW">#REF!</definedName>
    <definedName name="qwqwq">#REF!</definedName>
    <definedName name="qy">#REF!</definedName>
    <definedName name="rak">#REF!</definedName>
    <definedName name="rat">#REF!</definedName>
    <definedName name="rcc">#REF!</definedName>
    <definedName name="rck">#REF!</definedName>
    <definedName name="rdhg">#REF!</definedName>
    <definedName name="redfgjbhphf">#REF!</definedName>
    <definedName name="refdf">#REF!</definedName>
    <definedName name="regard">#REF!</definedName>
    <definedName name="relatedq1">#REF!</definedName>
    <definedName name="reo">#REF!</definedName>
    <definedName name="rer">#REF!</definedName>
    <definedName name="rere">#REF!</definedName>
    <definedName name="REREW">#REF!</definedName>
    <definedName name="rertyu">#REF!</definedName>
    <definedName name="rerw">#REF!</definedName>
    <definedName name="rerwerewr">#REF!</definedName>
    <definedName name="res">#REF!</definedName>
    <definedName name="res_sum">#REF!</definedName>
    <definedName name="res_sum1">#REF!</definedName>
    <definedName name="retgfd">#REF!</definedName>
    <definedName name="retzertezr">#REF!</definedName>
    <definedName name="rewer1">#REF!</definedName>
    <definedName name="rewgre">#REF!</definedName>
    <definedName name="rexcfhvbvyggkj">#REF!</definedName>
    <definedName name="rezrazreraz">#REF!</definedName>
    <definedName name="rfgh">#REF!</definedName>
    <definedName name="rfghfh">#REF!</definedName>
    <definedName name="rfn">#REF!</definedName>
    <definedName name="rfrew">#REF!</definedName>
    <definedName name="rfsd">#REF!</definedName>
    <definedName name="rftikjdcvsz">#REF!</definedName>
    <definedName name="rgtqae">#REF!</definedName>
    <definedName name="rgvesrhbare">#REF!</definedName>
    <definedName name="rhjuyhr">#REF!</definedName>
    <definedName name="rhtjhgu">#REF!</definedName>
    <definedName name="riefhk">#REF!</definedName>
    <definedName name="riovo">#REF!</definedName>
    <definedName name="riwqeruqwioerowqeurwoqeir">#REF!</definedName>
    <definedName name="rk">#REF!</definedName>
    <definedName name="ro">#REF!</definedName>
    <definedName name="RPB">#REF!</definedName>
    <definedName name="RQWER">#REF!</definedName>
    <definedName name="rrarrzeareza">#REF!</definedName>
    <definedName name="rrr">#REF!</definedName>
    <definedName name="rrrrr">#REF!</definedName>
    <definedName name="rrrrrr">#REF!</definedName>
    <definedName name="rrtt">#REF!</definedName>
    <definedName name="rte">#REF!</definedName>
    <definedName name="rtezr">#REF!</definedName>
    <definedName name="rtjvgohibrthgjkmh">#REF!</definedName>
    <definedName name="rtmchtng">#REF!</definedName>
    <definedName name="rtret">#REF!</definedName>
    <definedName name="rtrt">#REF!</definedName>
    <definedName name="rtrtr">#REF!</definedName>
    <definedName name="rtrwt">#REF!</definedName>
    <definedName name="rtsyrtt">#REF!</definedName>
    <definedName name="rty">#REF!</definedName>
    <definedName name="ruteyu">#REF!</definedName>
    <definedName name="rwe">#REF!</definedName>
    <definedName name="rwer">#REF!</definedName>
    <definedName name="rwer1">#REF!</definedName>
    <definedName name="rwere">#REF!</definedName>
    <definedName name="ry">#REF!</definedName>
    <definedName name="ryfhfghf">#REF!</definedName>
    <definedName name="ryyi">#REF!</definedName>
    <definedName name="rzerzaea">#REF!</definedName>
    <definedName name="rzrazeeza">#REF!</definedName>
    <definedName name="rzrzaerezare">#REF!</definedName>
    <definedName name="saa">#REF!</definedName>
    <definedName name="sadvcsdav">#REF!</definedName>
    <definedName name="saes">#REF!</definedName>
    <definedName name="safdsadsa">#REF!</definedName>
    <definedName name="SasaS">#REF!</definedName>
    <definedName name="SasaSASA">#REF!</definedName>
    <definedName name="scds">#REF!</definedName>
    <definedName name="scs">#REF!</definedName>
    <definedName name="scsdds">#REF!</definedName>
    <definedName name="sdas">#REF!</definedName>
    <definedName name="sdbshghg">#REF!</definedName>
    <definedName name="sdc">#REF!</definedName>
    <definedName name="sdccsd">#REF!</definedName>
    <definedName name="sdcs">#REF!</definedName>
    <definedName name="sdcsd">#REF!</definedName>
    <definedName name="sdcsdzcacas">#REF!</definedName>
    <definedName name="sdcss">#REF!</definedName>
    <definedName name="sdd">#REF!</definedName>
    <definedName name="sddc">#REF!</definedName>
    <definedName name="sddsfs">#REF!</definedName>
    <definedName name="sdf">#REF!</definedName>
    <definedName name="sdff">#REF!</definedName>
    <definedName name="sdfg">#REF!</definedName>
    <definedName name="sdfgdfsggsd">#REF!</definedName>
    <definedName name="sdfgdsfg">#REF!</definedName>
    <definedName name="sdfgf">#REF!</definedName>
    <definedName name="sdfgfdsg">#REF!</definedName>
    <definedName name="sdfgfdsgsfd">#REF!</definedName>
    <definedName name="sdfghjki">#REF!</definedName>
    <definedName name="sdfgsdfg">#REF!</definedName>
    <definedName name="sdfgsdfgsdfg">#REF!</definedName>
    <definedName name="sdfgsdfgsdfgsd">#REF!</definedName>
    <definedName name="sdfgsf">#REF!</definedName>
    <definedName name="sdfgsfdg">#REF!</definedName>
    <definedName name="sdfh">#REF!</definedName>
    <definedName name="sdfhhf">#REF!</definedName>
    <definedName name="sdfhsdfh">#REF!</definedName>
    <definedName name="sdfhsdfhdfshdsf">#REF!</definedName>
    <definedName name="sdfhsdfhdsf">#REF!</definedName>
    <definedName name="sdfhsdfhsd">#REF!</definedName>
    <definedName name="sdfhsdh">#REF!</definedName>
    <definedName name="sdfhsfdhhs">#REF!</definedName>
    <definedName name="sdfhsfgh">#REF!</definedName>
    <definedName name="sdfqgfdsq">#REF!</definedName>
    <definedName name="sdfqsdf">#REF!</definedName>
    <definedName name="sdfs">#REF!</definedName>
    <definedName name="sdfsdf">#REF!</definedName>
    <definedName name="sdfsdfh">#REF!</definedName>
    <definedName name="sdfsdfq">#REF!</definedName>
    <definedName name="sdfsdh">#REF!</definedName>
    <definedName name="sdfsdqfqsdf">#REF!</definedName>
    <definedName name="sdfsdqfsqdf">#REF!</definedName>
    <definedName name="sdfsdqsqdf">#REF!</definedName>
    <definedName name="sdfsfdh">#REF!</definedName>
    <definedName name="sdfsqdf">#REF!</definedName>
    <definedName name="sdfsqdfqsdf">#REF!</definedName>
    <definedName name="sdfsqdfsqdfqsdf">#REF!</definedName>
    <definedName name="sdfsqdtgf">#REF!</definedName>
    <definedName name="sdhfhsfd">#REF!</definedName>
    <definedName name="sdhfsfgh">#REF!</definedName>
    <definedName name="sdhghhghgfd">#REF!</definedName>
    <definedName name="sdhsdfsdfhhf">#REF!</definedName>
    <definedName name="sdhsfdhfdh">#REF!</definedName>
    <definedName name="sdqffdsqfsdq">#REF!</definedName>
    <definedName name="sdqfqsdf">#REF!</definedName>
    <definedName name="sdqfqsdfdqs">#REF!</definedName>
    <definedName name="sdqfqsdfsqd">#REF!</definedName>
    <definedName name="sdqfsqdf">#REF!</definedName>
    <definedName name="sdqfsqdfsdqf">#REF!</definedName>
    <definedName name="SdS">#REF!</definedName>
    <definedName name="sdsdds">#REF!</definedName>
    <definedName name="sdsdsdc">#REF!</definedName>
    <definedName name="sdsf">#REF!</definedName>
    <definedName name="sdsfg">#REF!</definedName>
    <definedName name="sdsv">#REF!</definedName>
    <definedName name="sdv">#REF!</definedName>
    <definedName name="sdvsd">#REF!</definedName>
    <definedName name="sdvsdv">#REF!</definedName>
    <definedName name="sdvsdvsdv">#REF!</definedName>
    <definedName name="sdvvsd">#REF!</definedName>
    <definedName name="sedfr">#REF!</definedName>
    <definedName name="serc">#REF!</definedName>
    <definedName name="sfdfdgg">#REF!</definedName>
    <definedName name="sfdgfdsg">#REF!</definedName>
    <definedName name="sfdgsdfgfdsg">#REF!</definedName>
    <definedName name="sfdgsdgs">#REF!</definedName>
    <definedName name="sfdsdgfds">#REF!</definedName>
    <definedName name="sfg">#REF!</definedName>
    <definedName name="sfghu7">#REF!</definedName>
    <definedName name="sfsfs">#REF!</definedName>
    <definedName name="sfss">#REF!</definedName>
    <definedName name="sgd">#REF!</definedName>
    <definedName name="sgdh">#REF!</definedName>
    <definedName name="sgdsdfg">#REF!</definedName>
    <definedName name="sgfhfdshsd">#REF!</definedName>
    <definedName name="sgfsdfg">#REF!</definedName>
    <definedName name="sghfgsh">#REF!</definedName>
    <definedName name="sghfsgh">#REF!</definedName>
    <definedName name="shdfg">#REF!</definedName>
    <definedName name="shdfsdf">#REF!</definedName>
    <definedName name="shfdsfh">#REF!</definedName>
    <definedName name="shgzfh">#REF!</definedName>
    <definedName name="SIRAPHOP">#REF!</definedName>
    <definedName name="sjdflsdjfowurwoe">#REF!</definedName>
    <definedName name="sles">#REF!</definedName>
    <definedName name="sles.xls">#REF!</definedName>
    <definedName name="SLESS">#REF!</definedName>
    <definedName name="slrkgo0peur">#REF!</definedName>
    <definedName name="sls">#REF!</definedName>
    <definedName name="SO">#REF!</definedName>
    <definedName name="SOMR">#REF!</definedName>
    <definedName name="sqdfqsdf">#REF!</definedName>
    <definedName name="sqdfqsdfdsq">#REF!</definedName>
    <definedName name="sqdfqsdfsdq">#REF!</definedName>
    <definedName name="sqdfsqdf">#REF!</definedName>
    <definedName name="sqdfsqdff">#REF!</definedName>
    <definedName name="sqdfsqdfqs">#REF!</definedName>
    <definedName name="sqdfsqdfs">#REF!</definedName>
    <definedName name="sqdfsqdfsdqf">#REF!</definedName>
    <definedName name="sqdgqg">#REF!</definedName>
    <definedName name="sqfdf">#REF!</definedName>
    <definedName name="sqfdfsfdq">#REF!</definedName>
    <definedName name="sqfdsdfqfsdq">#REF!</definedName>
    <definedName name="sqfgqsdg">#REF!</definedName>
    <definedName name="ssd">#REF!</definedName>
    <definedName name="ssdd">#REF!</definedName>
    <definedName name="ssdvv">#REF!</definedName>
    <definedName name="ssfsf">#REF!</definedName>
    <definedName name="ssfss">#REF!</definedName>
    <definedName name="sss">#REF!</definedName>
    <definedName name="sssd">#REF!</definedName>
    <definedName name="ssss">#REF!</definedName>
    <definedName name="ssssssss">#REF!</definedName>
    <definedName name="sssssssss">#REF!</definedName>
    <definedName name="ssssssssss">#REF!</definedName>
    <definedName name="sssssssssss">#REF!</definedName>
    <definedName name="ssssssssssss">#REF!</definedName>
    <definedName name="sult">#REF!</definedName>
    <definedName name="sun">#REF!</definedName>
    <definedName name="supa">#REF!</definedName>
    <definedName name="svdsdv">#REF!</definedName>
    <definedName name="sxcfxcdfc">#REF!</definedName>
    <definedName name="sxcfxsdfc">#REF!</definedName>
    <definedName name="sxsxsfdcg">#REF!</definedName>
    <definedName name="synthèse_EBITA_2002">#REF!</definedName>
    <definedName name="szas">#REF!</definedName>
    <definedName name="szexsrf">#REF!</definedName>
    <definedName name="tack">#REF!</definedName>
    <definedName name="tav">#REF!</definedName>
    <definedName name="TB_June">#REF!</definedName>
    <definedName name="tdd">#REF!</definedName>
    <definedName name="tdfgdfgsgdd">#REF!</definedName>
    <definedName name="teawsd">#REF!</definedName>
    <definedName name="tem">#REF!</definedName>
    <definedName name="tetetetete">#REF!</definedName>
    <definedName name="tetetswg">#REF!</definedName>
    <definedName name="tghyuty">#REF!</definedName>
    <definedName name="th">#REF!</definedName>
    <definedName name="thgjhgjk">#REF!</definedName>
    <definedName name="thjdhj">#REF!</definedName>
    <definedName name="tjyjf">#REF!</definedName>
    <definedName name="tk">#REF!</definedName>
    <definedName name="tkk">#REF!</definedName>
    <definedName name="too">#REF!</definedName>
    <definedName name="too_pop">#REF!</definedName>
    <definedName name="toooo">#REF!</definedName>
    <definedName name="tooopppp">#REF!</definedName>
    <definedName name="top">#REF!</definedName>
    <definedName name="toprtipreitoepr">#REF!</definedName>
    <definedName name="TOUT">#REF!</definedName>
    <definedName name="tps">#REF!</definedName>
    <definedName name="TPSPS">#REF!</definedName>
    <definedName name="TPSSW">#REF!</definedName>
    <definedName name="trans">#REF!</definedName>
    <definedName name="trans1">#REF!</definedName>
    <definedName name="trans2">#REF!</definedName>
    <definedName name="trezrtezt">#REF!</definedName>
    <definedName name="trgffgsd">#REF!</definedName>
    <definedName name="trrret">#REF!</definedName>
    <definedName name="tryertyr">#REF!</definedName>
    <definedName name="tryrty">#REF!</definedName>
    <definedName name="trytrytyt">#REF!</definedName>
    <definedName name="tt5trt">#REF!</definedName>
    <definedName name="ttech">#REF!</definedName>
    <definedName name="tttrt">#REF!</definedName>
    <definedName name="tttttr">#REF!</definedName>
    <definedName name="tupppppp">#REF!</definedName>
    <definedName name="tuty">#REF!</definedName>
    <definedName name="twr">#REF!</definedName>
    <definedName name="tyghg">#REF!</definedName>
    <definedName name="tytryutryutu">#REF!</definedName>
    <definedName name="tyty">#REF!</definedName>
    <definedName name="tyuiyuiuy">#REF!</definedName>
    <definedName name="tyurytut">#REF!</definedName>
    <definedName name="tyutyu">#REF!</definedName>
    <definedName name="ubc">#REF!</definedName>
    <definedName name="ueytuety">#REF!</definedName>
    <definedName name="uf">#REF!</definedName>
    <definedName name="ugkhkhkhk">#REF!</definedName>
    <definedName name="uiiioooii">#REF!</definedName>
    <definedName name="uipouio">#REF!</definedName>
    <definedName name="uiroerpweoiruwepoirwoeprwper">#REF!</definedName>
    <definedName name="UIUIT">#REF!</definedName>
    <definedName name="uk">#REF!</definedName>
    <definedName name="ukljt">#REF!</definedName>
    <definedName name="urtyuyt">#REF!</definedName>
    <definedName name="urtyuyu">#REF!</definedName>
    <definedName name="uruuru">#REF!</definedName>
    <definedName name="uruyu">#REF!</definedName>
    <definedName name="ututrt">#REF!</definedName>
    <definedName name="utuuytytu">#REF!</definedName>
    <definedName name="utygjhgyt">#REF!</definedName>
    <definedName name="utyurtuy">#REF!</definedName>
    <definedName name="utyuryur">#REF!</definedName>
    <definedName name="utyutyu">#REF!</definedName>
    <definedName name="utyutyurt">#REF!</definedName>
    <definedName name="utyuut">#REF!</definedName>
    <definedName name="utyuuytru">#REF!</definedName>
    <definedName name="utyuyu">#REF!</definedName>
    <definedName name="uu">#REF!</definedName>
    <definedName name="uuu">#REF!</definedName>
    <definedName name="uuy">#REF!</definedName>
    <definedName name="uvgodsfcdjmb">#REF!</definedName>
    <definedName name="uwropweuroweuriowerwerwer">#REF!</definedName>
    <definedName name="uy">#REF!</definedName>
    <definedName name="uyr">#REF!</definedName>
    <definedName name="uyrty">#REF!</definedName>
    <definedName name="uyryuy">#REF!</definedName>
    <definedName name="uyt">#REF!</definedName>
    <definedName name="uytguty">#REF!</definedName>
    <definedName name="uytruty">#REF!</definedName>
    <definedName name="uytuuyuyt">#REF!</definedName>
    <definedName name="uyu">#REF!</definedName>
    <definedName name="uyurtuuttuyt">#REF!</definedName>
    <definedName name="uyutyuyt">#REF!</definedName>
    <definedName name="uyuurtyu">#REF!</definedName>
    <definedName name="uyuuyur">#REF!</definedName>
    <definedName name="UYUYR">#REF!</definedName>
    <definedName name="uyuyuyu">#REF!</definedName>
    <definedName name="uyy">#REF!</definedName>
    <definedName name="vbnbvncvb">#REF!</definedName>
    <definedName name="vbncvncvn">#REF!</definedName>
    <definedName name="vbncvnvb">#REF!</definedName>
    <definedName name="vbnncvn">#REF!</definedName>
    <definedName name="vbnvccv">#REF!</definedName>
    <definedName name="vbnvncvn">#REF!</definedName>
    <definedName name="vc">#REF!</definedName>
    <definedName name="vcbxcvbxb">#REF!</definedName>
    <definedName name="vcdfg">#REF!</definedName>
    <definedName name="vcwxv">#REF!</definedName>
    <definedName name="vcxbw">#REF!</definedName>
    <definedName name="vcxvcxzvzcvx">#REF!</definedName>
    <definedName name="vcxvwxcv">#REF!</definedName>
    <definedName name="vcxw">#REF!</definedName>
    <definedName name="vcxwv">#REF!</definedName>
    <definedName name="vcxwvcxw">#REF!</definedName>
    <definedName name="vcxwwxvcv">#REF!</definedName>
    <definedName name="vcxwxv">#REF!</definedName>
    <definedName name="vcxzvcxzvzx">#REF!</definedName>
    <definedName name="vcxzvzxcv">#REF!</definedName>
    <definedName name="vdf">#REF!</definedName>
    <definedName name="vdfv">#REF!</definedName>
    <definedName name="vdsfbgdfhae">#REF!</definedName>
    <definedName name="vdsvdsvds">#REF!</definedName>
    <definedName name="vdsvsadv">#REF!</definedName>
    <definedName name="veveev">#REF!</definedName>
    <definedName name="vfd">#REF!</definedName>
    <definedName name="vffddd">#REF!</definedName>
    <definedName name="vgfd">#REF!</definedName>
    <definedName name="vgtryoi">#REF!</definedName>
    <definedName name="virus">#REF!</definedName>
    <definedName name="vitee">#REF!</definedName>
    <definedName name="vitgfhk">#REF!</definedName>
    <definedName name="vor">#REF!</definedName>
    <definedName name="vs">#REF!</definedName>
    <definedName name="vsd">#REF!</definedName>
    <definedName name="vsdsdv">#REF!</definedName>
    <definedName name="vsv">#REF!</definedName>
    <definedName name="vvcwxv">#REF!</definedName>
    <definedName name="vvvvvvvvvvvv">#REF!</definedName>
    <definedName name="vwxcvxw">#REF!</definedName>
    <definedName name="wa">#REF!</definedName>
    <definedName name="waen">#REF!</definedName>
    <definedName name="wang">#REF!</definedName>
    <definedName name="wara">#REF!</definedName>
    <definedName name="wddgtuukj">#REF!</definedName>
    <definedName name="wdg">#REF!</definedName>
    <definedName name="wdggwd">#REF!</definedName>
    <definedName name="wee">#REF!</definedName>
    <definedName name="weeee">#REF!</definedName>
    <definedName name="weeerrty">#REF!</definedName>
    <definedName name="werr">#REF!</definedName>
    <definedName name="wertyuiop">#REF!</definedName>
    <definedName name="wetr">#REF!</definedName>
    <definedName name="wgegewg">#REF!</definedName>
    <definedName name="wgfd">#REF!</definedName>
    <definedName name="whois">#REF!</definedName>
    <definedName name="why">#REF!</definedName>
    <definedName name="wn">#REF!</definedName>
    <definedName name="wqwqw">#REF!</definedName>
    <definedName name="WQWRE">#REF!</definedName>
    <definedName name="WRER">#REF!</definedName>
    <definedName name="wrgvsdvdva">#REF!</definedName>
    <definedName name="wrjkflsdjlguweiorfkdjroweujfd">#REF!</definedName>
    <definedName name="wrl">#REF!</definedName>
    <definedName name="wrn">#REF!</definedName>
    <definedName name="wrn.1.">#REF!</definedName>
    <definedName name="wrn.2.2">#REF!</definedName>
    <definedName name="wrn.3.">#REF!</definedName>
    <definedName name="wrn.77KI._.FORECAST.">#REF!</definedName>
    <definedName name="wrn.BILLS._.OF._.QUANTITY.">#REF!</definedName>
    <definedName name="wrn.Cashflow.">#REF!</definedName>
    <definedName name="wrn.comsumable.2">#REF!</definedName>
    <definedName name="wrn.conso.">#REF!</definedName>
    <definedName name="wrn.consumable">#REF!</definedName>
    <definedName name="wrn.consumable.">#REF!</definedName>
    <definedName name="wrn.Detailed._.Bridges._.CHF.">#REF!</definedName>
    <definedName name="wrn.Detailed._.Bridges._.GBP.">#REF!</definedName>
    <definedName name="wrn.elect.">#REF!</definedName>
    <definedName name="wrn.Factories._.CHF.">#REF!</definedName>
    <definedName name="wrn.Factories._.GBP.">#REF!</definedName>
    <definedName name="wrn.mon._.rapport.">#REF!</definedName>
    <definedName name="wrn.MTHLYCOMMENTS.">#REF!</definedName>
    <definedName name="wrn.Names.">#REF!</definedName>
    <definedName name="wrn.Other._.Costs._.CHF.">#REF!</definedName>
    <definedName name="wrn.Other._.Costs._.GBP.">#REF!</definedName>
    <definedName name="wrn.Physical._.Count._.Securities.">#REF!</definedName>
    <definedName name="wrn.piping.">#REF!</definedName>
    <definedName name="wrn.piping1">#REF!</definedName>
    <definedName name="wrn.PRINT._.ALL.">#REF!</definedName>
    <definedName name="wrn.PRINT_ALL.">#REF!</definedName>
    <definedName name="wrn.Profit._.and._.Loss._.Statement.">#REF!</definedName>
    <definedName name="wrn.RCC.">#REF!</definedName>
    <definedName name="wrn.RCC1">#REF!</definedName>
    <definedName name="wrn.report.">#REF!</definedName>
    <definedName name="wrn.RPLINS">#REF!</definedName>
    <definedName name="wrn.RPLINS.">#REF!</definedName>
    <definedName name="wrn.SAF.">#REF!</definedName>
    <definedName name="wrn.Section._.D.">#REF!</definedName>
    <definedName name="wrn.sertchai.">#REF!</definedName>
    <definedName name="wrn.summ1">#REF!</definedName>
    <definedName name="wrn.summary.">#REF!</definedName>
    <definedName name="wrn.Summary._.Bridges._.CHF.">#REF!</definedName>
    <definedName name="wrn.Summary._.Bridges._.GBP.">#REF!</definedName>
    <definedName name="wrn.tout.">#REF!</definedName>
    <definedName name="wrn2.3">#REF!</definedName>
    <definedName name="wrnypyoh">#REF!</definedName>
    <definedName name="wrvavFAWRGA">#REF!</definedName>
    <definedName name="wrwr">#REF!</definedName>
    <definedName name="wsfwff">#REF!</definedName>
    <definedName name="wss">#REF!</definedName>
    <definedName name="wwqq">#REF!</definedName>
    <definedName name="www">#REF!</definedName>
    <definedName name="wxcgf">#REF!</definedName>
    <definedName name="wxcv">#REF!</definedName>
    <definedName name="wxcvvcx">#REF!</definedName>
    <definedName name="wxgfg">#REF!</definedName>
    <definedName name="xa">#REF!</definedName>
    <definedName name="xaxa">#REF!</definedName>
    <definedName name="xaxasa">#REF!</definedName>
    <definedName name="xaxax">#REF!</definedName>
    <definedName name="xazz">#REF!</definedName>
    <definedName name="xbdfxbdfbdf">#REF!</definedName>
    <definedName name="xcvw">#REF!</definedName>
    <definedName name="XCZZC">#REF!</definedName>
    <definedName name="xdertcfvu">#REF!</definedName>
    <definedName name="xvvx">#REF!</definedName>
    <definedName name="xwcvcx">#REF!</definedName>
    <definedName name="xwx">#REF!</definedName>
    <definedName name="yd">#REF!</definedName>
    <definedName name="ydsg">#REF!</definedName>
    <definedName name="yee">#REF!</definedName>
    <definedName name="yer">#REF!</definedName>
    <definedName name="yertdf">#REF!</definedName>
    <definedName name="yerthbdfhgg">#REF!</definedName>
    <definedName name="yhtggf">#REF!</definedName>
    <definedName name="yhzer">#REF!</definedName>
    <definedName name="yiyuiy">#REF!</definedName>
    <definedName name="yjttyjjyuh">#REF!</definedName>
    <definedName name="yjtyj">#REF!</definedName>
    <definedName name="yo">#REF!</definedName>
    <definedName name="YOK">#REF!</definedName>
    <definedName name="yoo">#REF!</definedName>
    <definedName name="yothin">#REF!</definedName>
    <definedName name="yrrrrrr">#REF!</definedName>
    <definedName name="yrt">#REF!</definedName>
    <definedName name="yrtfghfdfh">#REF!</definedName>
    <definedName name="yrtyrt">#REF!</definedName>
    <definedName name="yrtyrytr">#REF!</definedName>
    <definedName name="yruure">#REF!</definedName>
    <definedName name="yruyr">#REF!</definedName>
    <definedName name="yryerryyte">#REF!</definedName>
    <definedName name="yryr">#REF!</definedName>
    <definedName name="yryuyfuufdu">#REF!</definedName>
    <definedName name="yt">#REF!</definedName>
    <definedName name="ytkjut">#REF!</definedName>
    <definedName name="ytruyteuuet">#REF!</definedName>
    <definedName name="ytrytr">#REF!</definedName>
    <definedName name="ytrytre">#REF!</definedName>
    <definedName name="ytrytyryryyr">#REF!</definedName>
    <definedName name="yttrytre">#REF!</definedName>
    <definedName name="ytuurtyu">#REF!</definedName>
    <definedName name="ytyuiyui">#REF!</definedName>
    <definedName name="YU">#REF!</definedName>
    <definedName name="yueyuety">#REF!</definedName>
    <definedName name="yui">#REF!</definedName>
    <definedName name="YUTRY">#REF!</definedName>
    <definedName name="yyuityiu">#REF!</definedName>
    <definedName name="yyyuijkkll">#REF!</definedName>
    <definedName name="Z_430EA034_C990_11D3_B45D_00D0B70A5E88_.wvu.PrintArea">#REF!</definedName>
    <definedName name="Z_430EA034_C990_11D3_B45D_00D0B70A5E88_.wvu.Rows">#REF!</definedName>
    <definedName name="Z_4E3112F2_CA20_11D3_B45E_00D0B70A634B_.wvu.PrintArea">#REF!</definedName>
    <definedName name="Z_4E3112F2_CA20_11D3_B45E_00D0B70A634B_.wvu.Rows">#REF!</definedName>
    <definedName name="Z_88584248_AEDC_11D3_A772_0020188890FF_.wvu.PrintArea">#REF!</definedName>
    <definedName name="Z_88584248_AEDC_11D3_A772_0020188890FF_.wvu.Rows">#REF!</definedName>
    <definedName name="Z_D0A2F052_B20B_11D3_A434_00105A7FE680_.wvu.PrintArea">#REF!</definedName>
    <definedName name="Z_D0A2F052_B20B_11D3_A434_00105A7FE680_.wvu.Rows">#REF!</definedName>
    <definedName name="Z_EBECC6A0_3EA7_11D3_90A2_00A0CC276C27_.wvu.PrintArea">#REF!</definedName>
    <definedName name="Z_EBECC6A0_3EA7_11D3_90A2_00A0CC276C27_.wvu.Rows">#REF!</definedName>
    <definedName name="zaerrez">#REF!</definedName>
    <definedName name="zaxa">#REF!</definedName>
    <definedName name="zaza">#REF!</definedName>
    <definedName name="zeterzet">#REF!</definedName>
    <definedName name="zfesd">#REF!</definedName>
    <definedName name="zret">#REF!</definedName>
    <definedName name="zty">#REF!</definedName>
    <definedName name="zzzz">#REF!</definedName>
    <definedName name="zzzzzz">#REF!</definedName>
    <definedName name="zzzzzzzz">#REF!</definedName>
    <definedName name="zzzzzzzzzzzzzzzzz">#REF!</definedName>
    <definedName name="zzzzzzzzzzzzzzzzzzzzzzzzzzzzzzzzzzzzzzzzzzzzzzzzzzzzzzzzzzzzzzzzzzzzzzzzzzzzzzzzzzzzzzzzzzzzzzzzzzzzzzzzzzzzz">#REF!</definedName>
    <definedName name="え">#REF!</definedName>
    <definedName name="เกพะหปพห">#REF!</definedName>
    <definedName name="เกห">#REF!</definedName>
    <definedName name="เกหเ">#REF!</definedName>
    <definedName name="เดกหด">#REF!</definedName>
    <definedName name="เดา">#REF!</definedName>
    <definedName name="เนก">#REF!</definedName>
    <definedName name="เรมสบยง">#REF!</definedName>
    <definedName name="เวสวว">#REF!</definedName>
    <definedName name="แบบ">#REF!</definedName>
    <definedName name="แป">#REF!</definedName>
    <definedName name="แปผ">#REF!</definedName>
    <definedName name="แหก">#REF!</definedName>
    <definedName name="โครงการ">#REF!</definedName>
    <definedName name="ในง">#REF!</definedName>
    <definedName name="ไก">#REF!</definedName>
    <definedName name="ไกสสบำพน">#REF!</definedName>
    <definedName name="ไดเทมใสน">#REF!</definedName>
    <definedName name="ไฟหสไย">#REF!</definedName>
    <definedName name="ไฟหหก">#REF!</definedName>
    <definedName name="ไหดฟ">#REF!</definedName>
    <definedName name="กก">#REF!</definedName>
    <definedName name="กด">#REF!</definedName>
    <definedName name="กดแล">#REF!</definedName>
    <definedName name="กดกกดกด">#REF!</definedName>
    <definedName name="กดกดกด">#REF!</definedName>
    <definedName name="กดดก">#REF!</definedName>
    <definedName name="กดดกดกกด">#REF!</definedName>
    <definedName name="กดฟอ">#REF!</definedName>
    <definedName name="กดอ">#REF!</definedName>
    <definedName name="กทรำรห">#REF!</definedName>
    <definedName name="กทำพาบไ">#REF!</definedName>
    <definedName name="กนสกห">#REF!</definedName>
    <definedName name="กฟ">#REF!</definedName>
    <definedName name="กมล">#REF!</definedName>
    <definedName name="กรกฎาคม">#REF!</definedName>
    <definedName name="กราหก">#REF!</definedName>
    <definedName name="กว">#REF!</definedName>
    <definedName name="กสหาหสำพยรนำ">#REF!</definedName>
    <definedName name="กสำยรดยำร">#REF!</definedName>
    <definedName name="กหก">#REF!</definedName>
    <definedName name="กอ">#REF!</definedName>
    <definedName name="การ">#REF!</definedName>
    <definedName name="กำไกห">#REF!</definedName>
    <definedName name="กำหนด">#REF!</definedName>
    <definedName name="งง">#REF!</definedName>
    <definedName name="งานสำราญ">#REF!</definedName>
    <definedName name="จจจ">#REF!</definedName>
    <definedName name="ช">#REF!</definedName>
    <definedName name="ชชช">#REF!</definedName>
    <definedName name="ฏณษธณฯศษธ">#REF!</definedName>
    <definedName name="ด">#REF!</definedName>
    <definedName name="ดแกห">#REF!</definedName>
    <definedName name="ดกกด">#REF!</definedName>
    <definedName name="ดกดก">#REF!</definedName>
    <definedName name="ดกดกกดก">#REF!</definedName>
    <definedName name="ดกดกด">#REF!</definedName>
    <definedName name="ดกฟหด">#REF!</definedName>
    <definedName name="ดกหผ">#REF!</definedName>
    <definedName name="ดกอ">#REF!</definedName>
    <definedName name="ดพพ">#REF!</definedName>
    <definedName name="ดฟทเ">#REF!</definedName>
    <definedName name="ดหฟ">#REF!</definedName>
    <definedName name="ตต">#REF!</definedName>
    <definedName name="ตตตตต">#REF!</definedName>
    <definedName name="ถ">#REF!</definedName>
    <definedName name="ถร">#REF!</definedName>
    <definedName name="ททททท">#REF!</definedName>
    <definedName name="ทศพร">#REF!</definedName>
    <definedName name="น">#REF!</definedName>
    <definedName name="นดแ">#REF!</definedName>
    <definedName name="นรยรา">#REF!</definedName>
    <definedName name="บบบบบบ">#REF!</definedName>
    <definedName name="บรอด">#REF!</definedName>
    <definedName name="ปป">#REF!</definedName>
    <definedName name="ปปป">#REF!</definedName>
    <definedName name="พ">#REF!</definedName>
    <definedName name="พรพนา">#REF!</definedName>
    <definedName name="พะไ">#REF!</definedName>
    <definedName name="ฟไ">#REF!</definedName>
    <definedName name="ฟดดฟ">#REF!</definedName>
    <definedName name="ฟดอก">#REF!</definedName>
    <definedName name="ฟฟฟฟฟฟฟฟฟฟฟ">#REF!</definedName>
    <definedName name="ฟฟห">#REF!</definedName>
    <definedName name="ฟหดฟ">#REF!</definedName>
    <definedName name="ฟหฟ">#REF!</definedName>
    <definedName name="ฟหหฟ">#REF!</definedName>
    <definedName name="ฟอดกด">#REF!</definedName>
    <definedName name="ฟอดฟ">#REF!</definedName>
    <definedName name="ฟาง">#REF!</definedName>
    <definedName name="ภาพรวม">#REF!</definedName>
    <definedName name="มกราคม">#REF!</definedName>
    <definedName name="มล">#REF!</definedName>
    <definedName name="ยบ">#REF!</definedName>
    <definedName name="ยยย">#REF!</definedName>
    <definedName name="ยยยยย">#REF!</definedName>
    <definedName name="ยากฟห">#REF!</definedName>
    <definedName name="รใบสวฝง">#REF!</definedName>
    <definedName name="รน">#REF!</definedName>
    <definedName name="รนนยยย">#REF!</definedName>
    <definedName name="ล">#REF!</definedName>
    <definedName name="ลง">#REF!</definedName>
    <definedName name="ลลล">#REF!</definedName>
    <definedName name="ลลลลลลลลลล">#REF!</definedName>
    <definedName name="ลลลลลลลลลลล">#REF!</definedName>
    <definedName name="วนนส">#REF!</definedName>
    <definedName name="วยง">#REF!</definedName>
    <definedName name="วว">#REF!</definedName>
    <definedName name="วววงว">#REF!</definedName>
    <definedName name="วส">#REF!</definedName>
    <definedName name="สกราก">#REF!</definedName>
    <definedName name="สการากสว">#REF!</definedName>
    <definedName name="สถานะโครงการ">#REF!</definedName>
    <definedName name="สมเด">#REF!</definedName>
    <definedName name="สมสสน">#REF!</definedName>
    <definedName name="สสส">#REF!</definedName>
    <definedName name="สา">#REF!</definedName>
    <definedName name="สาเ">#REF!</definedName>
    <definedName name="สามารถ">#REF!</definedName>
    <definedName name="สาสนส">#REF!</definedName>
    <definedName name="สำราญ">#REF!</definedName>
    <definedName name="ห1">#REF!</definedName>
    <definedName name="หไ">#REF!</definedName>
    <definedName name="หก">#REF!</definedName>
    <definedName name="หกแ">#REF!</definedName>
    <definedName name="หกแหก">#REF!</definedName>
    <definedName name="หกแหกแ">#REF!</definedName>
    <definedName name="หกกอ">#REF!</definedName>
    <definedName name="หกด">#REF!</definedName>
    <definedName name="หกดกห">#REF!</definedName>
    <definedName name="หกหก">#REF!</definedName>
    <definedName name="หกหกอ">#REF!</definedName>
    <definedName name="หกอ">#REF!</definedName>
    <definedName name="หกอหก">#REF!</definedName>
    <definedName name="หกอหกอ">#REF!</definedName>
    <definedName name="หพกแ">#REF!</definedName>
    <definedName name="หฟด">#REF!</definedName>
    <definedName name="หรนลบากสำน">#REF!</definedName>
    <definedName name="หหกหก">#REF!</definedName>
    <definedName name="หหห">#REF!</definedName>
    <definedName name="หอ">#REF!</definedName>
    <definedName name="หอห">#REF!</definedName>
    <definedName name="หากร">#REF!</definedName>
    <definedName name="หางา">#REF!</definedName>
    <definedName name="อก">#REF!</definedName>
    <definedName name="อกห">#REF!</definedName>
    <definedName name="อฟอดก">#REF!</definedName>
    <definedName name="อหก">#REF!</definedName>
    <definedName name="อหกกอห">#REF!</definedName>
    <definedName name="อหกห">#REF!</definedName>
    <definedName name="อหกหกอหกอ">#REF!</definedName>
    <definedName name="อหกอ">#REF!</definedName>
    <definedName name="อหกอหกอ">#REF!</definedName>
    <definedName name="อา">#REF!</definedName>
    <definedName name="อำนาจ">#REF!</definedName>
    <definedName name="ๆฟไ">#REF!</definedName>
    <definedName name="ๆๆ">#REF!</definedName>
    <definedName name="ๆๆๆๆๆ">#REF!</definedName>
    <definedName name="이소영">#REF!</definedName>
    <definedName name="関連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7" i="2" l="1"/>
  <c r="M23" i="2"/>
  <c r="I23" i="2"/>
  <c r="I17" i="2"/>
  <c r="G23" i="2" l="1"/>
  <c r="G17" i="2"/>
  <c r="K23" i="2"/>
  <c r="K17" i="2"/>
  <c r="G44" i="2" l="1"/>
  <c r="H31" i="6"/>
  <c r="H15" i="6"/>
  <c r="J26" i="6" l="1"/>
  <c r="F26" i="6"/>
  <c r="F19" i="6"/>
  <c r="J19" i="6"/>
  <c r="F111" i="6" l="1"/>
  <c r="F114" i="6"/>
  <c r="J113" i="6"/>
  <c r="M117" i="2" l="1"/>
  <c r="K117" i="2"/>
  <c r="I117" i="2"/>
  <c r="G117" i="2"/>
  <c r="K72" i="1"/>
  <c r="K120" i="1"/>
  <c r="N18" i="4"/>
  <c r="X40" i="4"/>
  <c r="AH44" i="4" l="1"/>
  <c r="F68" i="6" l="1"/>
  <c r="J72" i="6"/>
  <c r="J68" i="6" s="1"/>
  <c r="AH39" i="4" l="1"/>
  <c r="AJ39" i="4" s="1"/>
  <c r="F31" i="6" l="1"/>
  <c r="Z40" i="4" l="1"/>
  <c r="AH16" i="4" l="1"/>
  <c r="J73" i="6"/>
  <c r="J28" i="6"/>
  <c r="J27" i="6"/>
  <c r="K95" i="2"/>
  <c r="K79" i="2"/>
  <c r="J15" i="6"/>
  <c r="AH42" i="4" l="1"/>
  <c r="AH40" i="4"/>
  <c r="Z42" i="4"/>
  <c r="AB42" i="4" s="1"/>
  <c r="AB40" i="4"/>
  <c r="Z36" i="4"/>
  <c r="AB30" i="4"/>
  <c r="AH43" i="4"/>
  <c r="AH36" i="4"/>
  <c r="AH30" i="4"/>
  <c r="AH24" i="4"/>
  <c r="AH22" i="4"/>
  <c r="AH18" i="4"/>
  <c r="AF21" i="4"/>
  <c r="AF27" i="4" s="1"/>
  <c r="AF32" i="4" s="1"/>
  <c r="AF35" i="4" s="1"/>
  <c r="AF47" i="4" s="1"/>
  <c r="AD21" i="4"/>
  <c r="AD27" i="4" s="1"/>
  <c r="AD32" i="4" s="1"/>
  <c r="AJ40" i="4" l="1"/>
  <c r="AJ42" i="4"/>
  <c r="AD35" i="4"/>
  <c r="AD47" i="4" s="1"/>
  <c r="AH32" i="4"/>
  <c r="AH35" i="4" s="1"/>
  <c r="AH48" i="4" s="1"/>
  <c r="AJ30" i="4"/>
  <c r="M104" i="2"/>
  <c r="M59" i="2"/>
  <c r="M118" i="2" s="1"/>
  <c r="K59" i="2"/>
  <c r="K118" i="2" s="1"/>
  <c r="I59" i="2"/>
  <c r="I118" i="2" s="1"/>
  <c r="G59" i="2"/>
  <c r="G118" i="2" s="1"/>
  <c r="T21" i="5" l="1"/>
  <c r="N23" i="5"/>
  <c r="K112" i="2"/>
  <c r="O25" i="1" l="1"/>
  <c r="M87" i="1"/>
  <c r="M76" i="1"/>
  <c r="M89" i="1" s="1"/>
  <c r="M25" i="1"/>
  <c r="P23" i="5"/>
  <c r="T23" i="5" s="1"/>
  <c r="V44" i="4"/>
  <c r="Z44" i="4" s="1"/>
  <c r="AB44" i="4" s="1"/>
  <c r="K111" i="2" l="1"/>
  <c r="G87" i="1"/>
  <c r="T13" i="5"/>
  <c r="G39" i="1"/>
  <c r="H17" i="6" l="1"/>
  <c r="H33" i="6" s="1"/>
  <c r="L17" i="6"/>
  <c r="L33" i="6" s="1"/>
  <c r="M123" i="1" l="1"/>
  <c r="K98" i="2"/>
  <c r="L44" i="6" l="1"/>
  <c r="AH21" i="4" l="1"/>
  <c r="X21" i="4"/>
  <c r="X27" i="4" s="1"/>
  <c r="X32" i="4" s="1"/>
  <c r="V21" i="4"/>
  <c r="V27" i="4" s="1"/>
  <c r="V32" i="4" s="1"/>
  <c r="V35" i="4" s="1"/>
  <c r="V47" i="4" s="1"/>
  <c r="T21" i="4"/>
  <c r="T27" i="4" s="1"/>
  <c r="T32" i="4" s="1"/>
  <c r="T35" i="4" s="1"/>
  <c r="T47" i="4" s="1"/>
  <c r="R21" i="4"/>
  <c r="R27" i="4" s="1"/>
  <c r="R32" i="4" s="1"/>
  <c r="R35" i="4" s="1"/>
  <c r="R47" i="4" s="1"/>
  <c r="P21" i="4"/>
  <c r="P27" i="4" s="1"/>
  <c r="P32" i="4" s="1"/>
  <c r="N21" i="4"/>
  <c r="L21" i="4"/>
  <c r="L27" i="4" s="1"/>
  <c r="L32" i="4" s="1"/>
  <c r="L35" i="4" s="1"/>
  <c r="L47" i="4" s="1"/>
  <c r="J21" i="4"/>
  <c r="H21" i="4"/>
  <c r="H27" i="4" s="1"/>
  <c r="H32" i="4" s="1"/>
  <c r="H35" i="4" s="1"/>
  <c r="H47" i="4" s="1"/>
  <c r="F21" i="4"/>
  <c r="F27" i="4" s="1"/>
  <c r="F32" i="4" s="1"/>
  <c r="F35" i="4" s="1"/>
  <c r="F47" i="4" s="1"/>
  <c r="Z18" i="4"/>
  <c r="AJ44" i="4"/>
  <c r="Z43" i="4"/>
  <c r="AB36" i="4"/>
  <c r="AJ36" i="4" s="1"/>
  <c r="Z24" i="4"/>
  <c r="AB24" i="4" s="1"/>
  <c r="AJ24" i="4" s="1"/>
  <c r="Z23" i="4"/>
  <c r="Z22" i="4"/>
  <c r="AB22" i="4" s="1"/>
  <c r="AJ22" i="4" s="1"/>
  <c r="Z16" i="4"/>
  <c r="AB16" i="4" s="1"/>
  <c r="AJ16" i="4" s="1"/>
  <c r="A68" i="2"/>
  <c r="J27" i="4" l="1"/>
  <c r="J32" i="4" s="1"/>
  <c r="J35" i="4" s="1"/>
  <c r="J47" i="4" s="1"/>
  <c r="X35" i="4"/>
  <c r="X47" i="4" s="1"/>
  <c r="AB18" i="4"/>
  <c r="AJ18" i="4" s="1"/>
  <c r="Z32" i="4"/>
  <c r="Z35" i="4" s="1"/>
  <c r="Z48" i="4" s="1"/>
  <c r="P35" i="4"/>
  <c r="P47" i="4" s="1"/>
  <c r="Z21" i="4"/>
  <c r="Z27" i="4" l="1"/>
  <c r="A4" i="4"/>
  <c r="M114" i="2"/>
  <c r="K114" i="2"/>
  <c r="I114" i="2"/>
  <c r="G114" i="2"/>
  <c r="K104" i="2"/>
  <c r="I104" i="2"/>
  <c r="G104" i="2"/>
  <c r="M98" i="2"/>
  <c r="I98" i="2"/>
  <c r="G98" i="2"/>
  <c r="M88" i="2"/>
  <c r="K88" i="2"/>
  <c r="I88" i="2"/>
  <c r="AH23" i="4" s="1"/>
  <c r="AH27" i="4" s="1"/>
  <c r="AH47" i="4" s="1"/>
  <c r="G88" i="2"/>
  <c r="M82" i="2"/>
  <c r="K82" i="2"/>
  <c r="I82" i="2"/>
  <c r="N23" i="4" s="1"/>
  <c r="G82" i="2"/>
  <c r="N43" i="4" s="1"/>
  <c r="A124" i="2"/>
  <c r="A64" i="2"/>
  <c r="A50" i="4" s="1"/>
  <c r="A30" i="5" s="1"/>
  <c r="M41" i="2"/>
  <c r="K41" i="2"/>
  <c r="I41" i="2"/>
  <c r="G41" i="2"/>
  <c r="F41" i="2"/>
  <c r="M50" i="2"/>
  <c r="K50" i="2"/>
  <c r="I50" i="2"/>
  <c r="G50" i="2"/>
  <c r="A92" i="1"/>
  <c r="A93" i="1"/>
  <c r="K123" i="1"/>
  <c r="K87" i="1"/>
  <c r="K76" i="1"/>
  <c r="K39" i="1"/>
  <c r="K25" i="1"/>
  <c r="R22" i="5"/>
  <c r="R15" i="5"/>
  <c r="Z47" i="4" l="1"/>
  <c r="AB43" i="4"/>
  <c r="AJ43" i="4" s="1"/>
  <c r="AB23" i="4"/>
  <c r="AJ23" i="4" s="1"/>
  <c r="N48" i="4"/>
  <c r="K126" i="1"/>
  <c r="K90" i="2"/>
  <c r="N22" i="5" s="1"/>
  <c r="T22" i="5" s="1"/>
  <c r="K53" i="2"/>
  <c r="K56" i="2" s="1"/>
  <c r="K106" i="2"/>
  <c r="G106" i="2"/>
  <c r="I106" i="2"/>
  <c r="I90" i="2"/>
  <c r="M106" i="2"/>
  <c r="G90" i="2"/>
  <c r="M90" i="2"/>
  <c r="N15" i="5" s="1"/>
  <c r="N27" i="4"/>
  <c r="I53" i="2"/>
  <c r="I56" i="2" s="1"/>
  <c r="G53" i="2"/>
  <c r="G56" i="2" s="1"/>
  <c r="M53" i="2"/>
  <c r="M56" i="2" s="1"/>
  <c r="K89" i="1"/>
  <c r="K128" i="1" s="1"/>
  <c r="K41" i="1"/>
  <c r="N32" i="4" l="1"/>
  <c r="L93" i="6"/>
  <c r="L96" i="6" s="1"/>
  <c r="L78" i="6"/>
  <c r="L81" i="6" s="1"/>
  <c r="H93" i="6"/>
  <c r="H96" i="6" s="1"/>
  <c r="H78" i="6"/>
  <c r="H81" i="6" s="1"/>
  <c r="L47" i="6"/>
  <c r="L50" i="6" s="1"/>
  <c r="H44" i="6"/>
  <c r="H47" i="6" s="1"/>
  <c r="H50" i="6" s="1"/>
  <c r="P18" i="5"/>
  <c r="L18" i="5"/>
  <c r="L25" i="5" s="1"/>
  <c r="J18" i="5"/>
  <c r="J25" i="5" s="1"/>
  <c r="H18" i="5"/>
  <c r="H25" i="5" s="1"/>
  <c r="F18" i="5"/>
  <c r="T16" i="5"/>
  <c r="R16" i="5"/>
  <c r="T14" i="5"/>
  <c r="R14" i="5"/>
  <c r="R13" i="5"/>
  <c r="AB21" i="4"/>
  <c r="M15" i="2"/>
  <c r="M19" i="2" s="1"/>
  <c r="I15" i="2"/>
  <c r="I19" i="2" s="1"/>
  <c r="O123" i="1"/>
  <c r="I123" i="1"/>
  <c r="O87" i="1"/>
  <c r="O76" i="1"/>
  <c r="I87" i="1"/>
  <c r="I76" i="1"/>
  <c r="O39" i="1"/>
  <c r="I36" i="1"/>
  <c r="I39" i="1" s="1"/>
  <c r="I25" i="1"/>
  <c r="R21" i="5"/>
  <c r="R23" i="5"/>
  <c r="I126" i="1" l="1"/>
  <c r="O126" i="1"/>
  <c r="N35" i="4"/>
  <c r="AB32" i="4"/>
  <c r="AB35" i="4" s="1"/>
  <c r="AB48" i="4" s="1"/>
  <c r="H98" i="6"/>
  <c r="H102" i="6" s="1"/>
  <c r="H106" i="6" s="1"/>
  <c r="H107" i="6" s="1"/>
  <c r="L98" i="6"/>
  <c r="L102" i="6" s="1"/>
  <c r="L106" i="6" s="1"/>
  <c r="L107" i="6" s="1"/>
  <c r="I41" i="1"/>
  <c r="AB27" i="4"/>
  <c r="O89" i="1"/>
  <c r="O128" i="1" s="1"/>
  <c r="O41" i="1"/>
  <c r="I89" i="1"/>
  <c r="R25" i="5"/>
  <c r="P25" i="5"/>
  <c r="P26" i="5" s="1"/>
  <c r="R18" i="5"/>
  <c r="F25" i="5"/>
  <c r="AJ21" i="4"/>
  <c r="AJ27" i="4" l="1"/>
  <c r="I128" i="1"/>
  <c r="AJ32" i="4"/>
  <c r="AJ35" i="4" s="1"/>
  <c r="AJ48" i="4" s="1"/>
  <c r="T15" i="5"/>
  <c r="N18" i="5"/>
  <c r="N20" i="5" s="1"/>
  <c r="J93" i="6"/>
  <c r="J96" i="6" s="1"/>
  <c r="F93" i="6"/>
  <c r="F96" i="6" s="1"/>
  <c r="J78" i="6"/>
  <c r="J81" i="6" s="1"/>
  <c r="F78" i="6"/>
  <c r="F81" i="6" s="1"/>
  <c r="A4" i="5"/>
  <c r="A4" i="6" s="1"/>
  <c r="A60" i="6" s="1"/>
  <c r="K15" i="2"/>
  <c r="K19" i="2" s="1"/>
  <c r="G15" i="2"/>
  <c r="G19" i="2" s="1"/>
  <c r="A1" i="2"/>
  <c r="A65" i="2" s="1"/>
  <c r="A137" i="1"/>
  <c r="G76" i="1"/>
  <c r="A50" i="1"/>
  <c r="A96" i="1" s="1"/>
  <c r="A47" i="1"/>
  <c r="M39" i="1"/>
  <c r="G25" i="1"/>
  <c r="T20" i="5" l="1"/>
  <c r="T25" i="5" s="1"/>
  <c r="T26" i="5" s="1"/>
  <c r="T18" i="5"/>
  <c r="T19" i="5" s="1"/>
  <c r="N25" i="5"/>
  <c r="N26" i="5" s="1"/>
  <c r="G41" i="1"/>
  <c r="G89" i="1"/>
  <c r="M126" i="1"/>
  <c r="M41" i="1"/>
  <c r="A56" i="6"/>
  <c r="A116" i="6" s="1"/>
  <c r="M128" i="1" l="1"/>
  <c r="N47" i="4" l="1"/>
  <c r="G123" i="1"/>
  <c r="G126" i="1" s="1"/>
  <c r="G128" i="1" s="1"/>
  <c r="AJ47" i="4" l="1"/>
  <c r="AB47" i="4"/>
  <c r="G26" i="2" l="1"/>
  <c r="G29" i="2" s="1"/>
  <c r="F14" i="6" l="1"/>
  <c r="F17" i="6" s="1"/>
  <c r="F33" i="6" s="1"/>
  <c r="F44" i="6" s="1"/>
  <c r="F47" i="6" s="1"/>
  <c r="F50" i="6" s="1"/>
  <c r="F98" i="6" s="1"/>
  <c r="F102" i="6" s="1"/>
  <c r="F106" i="6" s="1"/>
  <c r="F107" i="6" s="1"/>
  <c r="G32" i="2"/>
  <c r="G58" i="2" l="1"/>
  <c r="G61" i="2" s="1"/>
  <c r="G116" i="2" s="1"/>
  <c r="G35" i="2"/>
  <c r="G115" i="2" s="1"/>
  <c r="M26" i="2"/>
  <c r="M29" i="2" s="1"/>
  <c r="M32" i="2" s="1"/>
  <c r="M35" i="2" s="1"/>
  <c r="M115" i="2" s="1"/>
  <c r="I26" i="2"/>
  <c r="I29" i="2" s="1"/>
  <c r="I32" i="2" s="1"/>
  <c r="K26" i="2"/>
  <c r="K29" i="2" s="1"/>
  <c r="K32" i="2" l="1"/>
  <c r="J14" i="6"/>
  <c r="J17" i="6" s="1"/>
  <c r="J33" i="6" s="1"/>
  <c r="J44" i="6" s="1"/>
  <c r="J47" i="6" s="1"/>
  <c r="J50" i="6" s="1"/>
  <c r="J98" i="6" s="1"/>
  <c r="J102" i="6" s="1"/>
  <c r="J106" i="6" s="1"/>
  <c r="J107" i="6" s="1"/>
  <c r="I35" i="2"/>
  <c r="I115" i="2" s="1"/>
  <c r="I58" i="2"/>
  <c r="I61" i="2" s="1"/>
  <c r="I116" i="2" s="1"/>
  <c r="M58" i="2"/>
  <c r="M61" i="2" s="1"/>
  <c r="M116" i="2" s="1"/>
  <c r="K58" i="2" l="1"/>
  <c r="K61" i="2" s="1"/>
  <c r="K116" i="2" s="1"/>
  <c r="K35" i="2"/>
  <c r="K115" i="2" s="1"/>
</calcChain>
</file>

<file path=xl/sharedStrings.xml><?xml version="1.0" encoding="utf-8"?>
<sst xmlns="http://schemas.openxmlformats.org/spreadsheetml/2006/main" count="493" uniqueCount="260">
  <si>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</si>
  <si>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</si>
  <si>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</si>
  <si>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</si>
  <si>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</si>
  <si>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</si>
  <si>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</si>
  <si>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</si>
  <si>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</si>
  <si>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</si>
  <si>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สินทรัพย์สัญญาอนุพันธ์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</si>
  <si>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</si>
  <si>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</si>
  <si>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</si>
  <si>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</si>
  <si>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</si>
  <si>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</si>
  <si>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</si>
  <si>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</si>
  <si>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</si>
  <si>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</si>
  <si>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</si>
  <si>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</si>
  <si>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</si>
  <si>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</si>
  <si>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</si>
  <si>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</si>
  <si>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</si>
  <si>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</si>
  <si>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</si>
  <si>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</si>
  <si>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</si>
  <si>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</si>
  <si>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</si>
  <si>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</si>
  <si>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</si>
  <si>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</si>
  <si>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</si>
  <si>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หุ้นสามัญ 36,000,000 หุ้น</t>
  </si>
  <si>
    <t>ทุนที่ออกและเรียกชำระเต็มมูลค่าแล้ว</t>
  </si>
  <si>
    <t>ส่วนเกินมูลค่าหุ้น</t>
  </si>
  <si>
    <t xml:space="preserve">กำไรสะสม </t>
  </si>
  <si>
    <t>ยังไม่ได้จัดสรร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</si>
  <si>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</si>
  <si>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</si>
  <si>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</si>
  <si>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</si>
  <si>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</si>
  <si>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</si>
  <si>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</si>
  <si>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</si>
  <si>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</si>
  <si>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</si>
  <si>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</si>
  <si>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</si>
  <si>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กำไรจากการดำเนินงาน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</si>
  <si>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</si>
  <si>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</si>
  <si>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</si>
  <si>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</si>
  <si>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</si>
  <si>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</si>
  <si>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</si>
  <si>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 xml:space="preserve"> </t>
  </si>
  <si>
    <t>กำไร (ขาดทุน) เบ็ดเสร็จอื่น:</t>
  </si>
  <si>
    <t>ผลต่างของอัตราแลกเปลี่ยนจากการแปลงค่างบการเงิน</t>
  </si>
  <si>
    <t>การเปลี่ยนแปลงในมูลค่ายุติธรรมของรายการบัญชี</t>
  </si>
  <si>
    <t>ป้องกันความเสี่ยงสัญญาอนุพันธ์สุทธิจากภาษีเงินได้</t>
  </si>
  <si>
    <t>กำไรเบ็ดเสร็จรวมสำหรับปี</t>
  </si>
  <si>
    <t>การแบ่งปันกำไรเบ็ดเสร็จรวม: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</si>
  <si>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</si>
  <si>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</si>
  <si>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กำไรสะสม</t>
  </si>
  <si>
    <t>จัดสรรแล้ว</t>
  </si>
  <si>
    <t>การเปลี่ยนแปลง</t>
  </si>
  <si>
    <t>สำรองรายการ</t>
  </si>
  <si>
    <t>ทุนที่ออกและ</t>
  </si>
  <si>
    <t>ส่วนเกิน</t>
  </si>
  <si>
    <t>ยังไม่ได้</t>
  </si>
  <si>
    <t>ในมูลค่าของ</t>
  </si>
  <si>
    <t>สัดส่วนเงินลงทุน</t>
  </si>
  <si>
    <t>ป้องกันความเสี่ยง</t>
  </si>
  <si>
    <t>ชำระแล้ว</t>
  </si>
  <si>
    <t>มูลค่าหุ้น</t>
  </si>
  <si>
    <t>สำรองอื่น</t>
  </si>
  <si>
    <t>จัดสรร</t>
  </si>
  <si>
    <t>งบการเงิน</t>
  </si>
  <si>
    <t>ในบริษัทย่อย</t>
  </si>
  <si>
    <t>ควบคุม</t>
  </si>
  <si>
    <t>รวม</t>
  </si>
  <si>
    <t xml:space="preserve">ยอดคงเหลือ </t>
  </si>
  <si>
    <t>การจ่ายเงินปันผล</t>
  </si>
  <si>
    <t>ยอดคงเหลือ ณ วันที่ 1 มกราคม พ.ศ. 2563</t>
  </si>
  <si>
    <t>ยอดคงเหลือ ณ วันที่ 31 ธันวาคม พ.ศ. 2563</t>
  </si>
  <si>
    <t>งบกระแสเงินสด</t>
  </si>
  <si>
    <t>กระแสเงินสดจากกิจกรรมดำเนินงาน</t>
  </si>
  <si>
    <t>รายการปรับปรุงกำไรจากการดำเนินงาน</t>
  </si>
  <si>
    <t>ค่าเสื่อมราคา</t>
  </si>
  <si>
    <t>ค่าตัดจำหน่าย</t>
  </si>
  <si>
    <t>(กลับรายการ) ค่าเผื่อการลดมูลค่าของสินค้าคงเหลือ</t>
  </si>
  <si>
    <t>การปรับปรุงมูลค่ายุติธรรมสัญญาอนุพันธ์</t>
  </si>
  <si>
    <t>(กำไร) ขาดทุนจากอัตราแลกเปลี่ยน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</si>
  <si>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</si>
  <si>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</si>
  <si>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ลูกหนี้การค้าและลูกหนี้อื่น (เพิ่มขึ้น) ลดลง</t>
  </si>
  <si>
    <t>- หนี้สินไม่หมุนเวียนอื่นเพิ่มขึ้น (ลดลง)</t>
  </si>
  <si>
    <t>- จ่ายภาระผูกพันผลประโยชน์พนักงาน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</si>
  <si>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</si>
  <si>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</si>
  <si>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</si>
  <si>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ซื้อที่ดิน อาคารและอุปกรณ์</t>
  </si>
  <si>
    <t>ซื้อโปรแกรมคอมพิวเตอร์</t>
  </si>
  <si>
    <t>กระแสเงินสดจากกิจกรรมจัดหาเงิน</t>
  </si>
  <si>
    <t>จ่ายดอกเบี้ย</t>
  </si>
  <si>
    <t>จ่ายต้นทุนทางการเงินอื่น</t>
  </si>
  <si>
    <t>เงินสดจ่ายเพื่อชำระหนี้สินตามสัญญาเช่า</t>
  </si>
  <si>
    <t>เงินปันผลจ่ายให้แก่ผู้เป็นเจ้าของของบริษัทใหญ่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</si>
  <si>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</si>
  <si>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</si>
  <si>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</si>
  <si>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รายการที่ไม่กระทบเงินสด</t>
  </si>
  <si>
    <t>การได้มาซึ่งสินทรัพย์สิทธิการใช้ภายใต้สัญญาเช่า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</si>
  <si>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</si>
  <si>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</si>
  <si>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</si>
  <si>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เงินเบิกเกินบัญชีและเงินกู้ยืมระยะสั้น</t>
  </si>
  <si>
    <t>จากสถาบันการเงิน</t>
  </si>
  <si>
    <t>ลูกหนี้การค้าและลูกหนี้อื่น สุทธิ</t>
  </si>
  <si>
    <t>สินค้าคงเหลือ สุทธิ</t>
  </si>
  <si>
    <t xml:space="preserve">ที่ดิน อาคารและอุปกรณ์ สุทธิ </t>
  </si>
  <si>
    <t>สินทรัพย์สิทธิการใช้ สุทธิ</t>
  </si>
  <si>
    <t>สินทรัพย์ภาษีเงินได้รอตัดบัญชี สุทธิ</t>
  </si>
  <si>
    <t xml:space="preserve">   มูลค่าที่ตราไว้หุ้นละ 10 บาท</t>
  </si>
  <si>
    <t>เงินกู้ยืมระยะยาวจากสถาบันการเงิน สุทธิ</t>
  </si>
  <si>
    <t>ภายในหนึ่งปี สุทธิ</t>
  </si>
  <si>
    <t>หนี้สินตามสัญญาเช่า สุทธิ</t>
  </si>
  <si>
    <t>เงินลงทุน</t>
  </si>
  <si>
    <t>เงินสดได้มาจากการดำเนินงาน</t>
  </si>
  <si>
    <t>เงินลงทุนที่วัดมูลค่าด้วยมูลค่ายุติธรรมผ่าน</t>
  </si>
  <si>
    <t>กำไรขาดทุนเบ็ดเสร็จอื่น</t>
  </si>
  <si>
    <t>จัดสรรแล้ว - สำรองตามกฎหมาย</t>
  </si>
  <si>
    <t>กำไร (ขาดทุน) เบ็ดเสร็จอื่นสำหรับปี สุทธิจากภาษี</t>
  </si>
  <si>
    <t>เงินสดจ่ายคืนเงินกู้ยืมระยะยาวจากกิจการที่เกี่ยวข้องกัน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</si>
  <si>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</si>
  <si>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</si>
  <si>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</si>
  <si>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 ณ วันที่ 1 มกราคม พ.ศ. 2564</t>
  </si>
  <si>
    <t>ยอดคงเหลือ ณ วันที่ 31 ธันวาคม พ.ศ. 2564</t>
  </si>
  <si>
    <t>เงินสดและรายการเทียบเท่าเงินสดเพิ่มขึ้น (ลดลง) สุทธิ</t>
  </si>
  <si>
    <t>กำไรเบ็ดเสร็จอื่นสำหรับปี</t>
  </si>
  <si>
    <t>บริษัท ไอ-เทล คอร์ปอเรชั่น จำกัด (มหาชน)</t>
  </si>
  <si>
    <t>(เดิมชื่อ “บริษัท สงขลาแคนนิ่ง จำกัด (มหาชน)”)</t>
  </si>
  <si>
    <t>1 มกราคม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</si>
  <si>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</si>
  <si>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รายได้เงินปันผล</t>
  </si>
  <si>
    <t>กำไรสำหรับปีจากการดำเนินงานต่อเนื่อง</t>
  </si>
  <si>
    <t>การแบ่งปันกำไร (ขาดทุน):</t>
  </si>
  <si>
    <t>จากการดำเนินงานต่อเนื่อง</t>
  </si>
  <si>
    <t>จากการดำเนินงานที่ยกเลิก</t>
  </si>
  <si>
    <t>กำไรเบ็ดเสร็จรวมสำหรับงวด</t>
  </si>
  <si>
    <t>กำไรต่อหุ้นขั้นพื้นฐาน (บาท)</t>
  </si>
  <si>
    <t>รวมกำไรต่อหุ้นขั้นพื้นฐาน (บาท)</t>
  </si>
  <si>
    <t>การควบคุมเดียวกัน</t>
  </si>
  <si>
    <t>การรวมธุรกิจภายใต้</t>
  </si>
  <si>
    <t>- ตามที่รายงานไว้เดิม</t>
  </si>
  <si>
    <t>- ตามที่ปรับปรุงใหม่</t>
  </si>
  <si>
    <t>กลับรายการ (ขาดทุน) จากการด้อยค่าสินทรัพย์ทางการเงิน สุทธิ</t>
  </si>
  <si>
    <t>เงินลงทุนในบริษัทย่อยตามวิธีราคาทุน</t>
  </si>
  <si>
    <t>สินทรัพย์ของกลุ่มที่จำหน่ายที่จัดประเภท</t>
  </si>
  <si>
    <t>ไว้เพื่อขายจากการดำเนินงานที่ยกเลิก</t>
  </si>
  <si>
    <t>หนี้สินของกลุ่มที่จำหน่ายที่จัดประเภท</t>
  </si>
  <si>
    <t xml:space="preserve">สินทรัพย์ไม่มีตัวตน  สุทธิ </t>
  </si>
  <si>
    <t>12, 35</t>
  </si>
  <si>
    <t>23, 35</t>
  </si>
  <si>
    <t>(ปรับปรุงใหม่)</t>
  </si>
  <si>
    <t>(หมายเหตุฯ ข้อ 29)</t>
  </si>
  <si>
    <t>17, 18, 32</t>
  </si>
  <si>
    <t>19, 32</t>
  </si>
  <si>
    <t xml:space="preserve">จากการดำเนินงานที่ยกเลิก </t>
  </si>
  <si>
    <t>เงินสดสุทธิได้มาจากกิจกรรมดำเนินงานจากการดำเนินงานต่อเนื่อง</t>
  </si>
  <si>
    <t>เงินสดสุทธิได้มาจาก (ใช้ไปใน) กิจกรรมลงทุน</t>
  </si>
  <si>
    <t>เงินสดสุทธิใช้ไปในกิจกรรมจัดหาเงินจากการดำเนินงานต่อเนื่อง</t>
  </si>
  <si>
    <t>รวมรายการเปลี่ยนแปลงของเงินสดและรายการเทียบเท่าเงินสด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</si>
  <si>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>: ส่วนที่รวมในสินทรัพย์ของกลุ่มที่จำหน่ายที่จัดประเภท</t>
    </r>
  </si>
  <si>
    <t xml:space="preserve">     ไว้เพื่อขายจากการดำเนินงานที่ยกเลิก</t>
  </si>
  <si>
    <t>- ผลกระทบจากจากการรวมธุรกิจ</t>
  </si>
  <si>
    <t>ณ วันที่ 31 ธันวาคม พ.ศ. 2563 - ปรับปรุงใหม่</t>
  </si>
  <si>
    <t>ขาดทุนจากการจำหน่ายและตัดจำหน่ายที่ดิน อาคารและอุปกรณ์ สุทธิ</t>
  </si>
  <si>
    <t>เงินสดสุทธิได้มาจาก (ใช้ไปใน) กิจกรรมลงทุนจากการดำเนินงานต่อเนื่อง</t>
  </si>
  <si>
    <t>เงินสดสุทธิได้มาจาก (ใช้ไปใน) กิจกรรมลงทุนจากการดำเนินงานที่ยกเลิก</t>
  </si>
  <si>
    <t>เงินสดสุทธิได้มาจาก (ใช้ไปใน) กิจกรรมจัดหาเงินจากการดำเนินงานที่ยกเลิก</t>
  </si>
  <si>
    <t>กำไร (ขาดทุน) จากอัตราแลกเปลี่ยนของเงินสดและรายการเทียบเท่าเงินสด</t>
  </si>
  <si>
    <t>เจ้าหนี้ค่าซื้อที่ดิน อาคารและอุปกรณ์ (รวมอยู่ในเจ้าหนี้การค้าและเจ้าหนี้อื่น)</t>
  </si>
  <si>
    <t>ออกและ</t>
  </si>
  <si>
    <t>ทุนที่</t>
  </si>
  <si>
    <t>สำรอง</t>
  </si>
  <si>
    <t>ส่วนของ</t>
  </si>
  <si>
    <t>เจ้าของ</t>
  </si>
  <si>
    <t>ส่วนได้เสีย</t>
  </si>
  <si>
    <t>หนี้สินสัญญาอนุพันธ์ไม่หมุนเวียน</t>
  </si>
  <si>
    <t>-</t>
  </si>
  <si>
    <t>กำไรเบ็ดเสร็จรวมสำหรับปีจากการดำเนินงานต่อเนื่อง</t>
  </si>
  <si>
    <t>กำไรเบ็ดเสร็จรวมสำหรับปีจากการดำเนินงานที่ยกเลิก</t>
  </si>
  <si>
    <t>ส่วนได้เสียที่ไม่มี</t>
  </si>
  <si>
    <t>อำนาจควบคุมจาก</t>
  </si>
  <si>
    <t>ควบคุมอื่น</t>
  </si>
  <si>
    <t xml:space="preserve">กำไรก่อนภาษีเงินได้จากการดำเนินงานที่ยกเลิก </t>
  </si>
  <si>
    <t>เงินสดรับสุทธิจากเงินกู้ยืมระยะสั้นจากกิจการที่เกี่ยวข้องกัน</t>
  </si>
  <si>
    <t>ขาดทุนจากการขายเงินลงทุนในบริษัทย่อย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</si>
  <si>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</si>
  <si>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รวมรายการที่จะไม่จัดประเภทรายการใหม่เข้าไปไว้ในกำไรหรือขาดทุนในภายหลัง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</si>
  <si>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</si>
  <si>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</si>
  <si>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กำไรต่อหุ้นที่เป็นของส่วนที่เป็นของผู้เป็นเจ้าของของบริษัทใหญ่ (บาท)</t>
  </si>
  <si>
    <t>เงินสดจ่ายเพื่อลงทุนในบริษัทย่อย</t>
  </si>
  <si>
    <t>เงินสดรับจากการจำหน่ายเงินลงทุนในบริษัทย่อย</t>
  </si>
  <si>
    <t>เงินสดรับจากการจำหน่ายที่ดิน อาคารและอุปกรณ์ และสินทรัพย์สิทธิการใช้</t>
  </si>
  <si>
    <t>เงินสดจ่ายสุทธิเพื่อเงินให้กู้ยืมระยะสั้นแก่กิจการที่เกี่ยวข้องกัน</t>
  </si>
  <si>
    <t>เงินปันผลรับ</t>
  </si>
  <si>
    <t xml:space="preserve">  ภายใต้การควบคุมเดียวกัน</t>
  </si>
  <si>
    <t>เงินสดรับจากการเรียกชำระค่าหุ้นของบริษัทย่อยของส่วนได้เสียที่ไม่มีอำนาจควบคุม</t>
  </si>
  <si>
    <t>ส่วนของผู้มีส่วนได้เสียที่ไม่มีอำนาจควบคุมของ</t>
  </si>
  <si>
    <t>บริษัทย่อยเพิ่มขึ้นจากการเพิ่มเงินลงทุนของ</t>
  </si>
  <si>
    <t>บริษัทย่อย</t>
  </si>
  <si>
    <t>การซื้อธุรกิจภายใต้การควบคุมเดียวกัน</t>
  </si>
  <si>
    <t>เจ้าหนี้จากการซื้อธุรกิจภายใต้การควบคุมเดียวกัน</t>
  </si>
  <si>
    <t>ไปยังกำไรสะสม</t>
  </si>
  <si>
    <t>โอนส่วนที่เป็นของบริษัทย่อยที่จำหน่าย</t>
  </si>
  <si>
    <t>ลูกหนี้จากการซื้อธุรกิจภายใต้การควบคุมเดียวกัน</t>
  </si>
  <si>
    <t>เงินสดจ่ายเพื่อการซื้อธุรกิจภายใต้การควมคุมเดียวกัน</t>
  </si>
  <si>
    <t>เจ้าหนี้เงินลงทุนในบริษัทย่อย</t>
  </si>
  <si>
    <t>เงินให้กู้ยืมระยะสั้นแก่กิจการที่เกี่ยวข้องกัน</t>
  </si>
  <si>
    <t>สินทรัพย์สัญญาอนุพันธ์ไม่หมุนเวียน</t>
  </si>
  <si>
    <t>กำไรจากการดำเนินงานที่ยกเลิก</t>
  </si>
  <si>
    <t>(หมายเหตุฯ ข้อ 28)</t>
  </si>
  <si>
    <t>ค่าเผื่อผลขาดทุนลูกหนี้การค้า</t>
  </si>
  <si>
    <t>เงินสดสุทธิได้มาจากกิจกรรมดำเนินงานจากการดำเนินงานที่ยกเลิก</t>
  </si>
  <si>
    <t>- สินค้าคงเหลือเพิ่มขึ้น</t>
  </si>
  <si>
    <t>- สินทรัพย์หมุนเวียนอื่นเพิ่มขึ้น</t>
  </si>
  <si>
    <t>- สินทรัพย์ไม่หมุนเวียนอื่นเพิ่มขึ้น</t>
  </si>
  <si>
    <t>- เจ้าหนี้การค้าและเจ้าหนี้อื่นเพิ่มขึ้น</t>
  </si>
  <si>
    <t>- หนี้สินหมุนเวียนอื่นเพิ่มขึ้น</t>
  </si>
  <si>
    <t>เงินสดรับ(จ่าย)สุทธิจากเงินกู้ยืมระยะสั้นจากสถาบันการเงิน</t>
  </si>
  <si>
    <t>จัดสรรแล้ว - สำรองอื่น</t>
  </si>
  <si>
    <t>22, 36</t>
  </si>
  <si>
    <t>15, 23</t>
  </si>
  <si>
    <t>กำไร (ขาดทุน) อื่น สุทธิ</t>
  </si>
  <si>
    <t>ผลกำไรจากการประมาณการตามหลักคณิตศาสตร์ประกันภัยสุทธิจากภาษีเงินได้</t>
  </si>
  <si>
    <r>
      <t xml:space="preserve">กรรมการ </t>
    </r>
    <r>
      <rPr>
        <u/>
        <sz val="13"/>
        <rFont val="Browallia New"/>
        <family val="2"/>
      </rPr>
      <t xml:space="preserve">                                                                </t>
    </r>
    <r>
      <rPr>
        <sz val="13"/>
        <rFont val="Browallia New"/>
        <family val="2"/>
      </rPr>
      <t xml:space="preserve">           กรรมการ </t>
    </r>
    <r>
      <rPr>
        <u/>
        <sz val="13"/>
        <rFont val="Browallia New"/>
        <family val="2"/>
      </rPr>
      <t xml:space="preserve">                                                                </t>
    </r>
    <r>
      <rPr>
        <u/>
        <sz val="13"/>
        <color theme="0"/>
        <rFont val="Browallia New"/>
        <family val="2"/>
      </rPr>
      <t xml:space="preserve"> .</t>
    </r>
  </si>
  <si>
    <t>การแปลงค่า</t>
  </si>
  <si>
    <t>ส่วนเกินทุน</t>
  </si>
  <si>
    <t>ธุรกิจภายใต้</t>
  </si>
  <si>
    <t>จากการรวม</t>
  </si>
  <si>
    <t>องค์ประกอบอื่น</t>
  </si>
  <si>
    <t>ของส่วนของ</t>
  </si>
  <si>
    <t>ที่ไม่มีอำนาจ</t>
  </si>
  <si>
    <t>ของส่วนของเจ้าของ</t>
  </si>
  <si>
    <t>ตามกฎหมาย</t>
  </si>
  <si>
    <t>การจัดประเภทรายการใหม่ของสำรองรายการบัญชีป้องกันความเสี่ยง</t>
  </si>
  <si>
    <t>ไปยังกำไรหรือขาดทุนสุทธิจากภาษีเงินได้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</si>
</sst>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#,##0,;\(#,##0,\);\-;\(@\)"/>
    <numFmt numFmtId="170" formatCode="_-* #,##0_-;\-* #,##0_-;_-* &quot;-&quot;??_-;_-@_-"/>
  </numFmts>
  <fonts count="15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Microsoft Sans Serif"/>
      <family val="2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  <font>
      <u/>
      <sz val="13"/>
      <name val="Browallia New"/>
      <family val="2"/>
    </font>
    <font>
      <sz val="13"/>
      <color indexed="8"/>
      <name val="Browallia New"/>
      <family val="2"/>
    </font>
    <font>
      <b/>
      <sz val="13"/>
      <color theme="1"/>
      <name val="Browallia New"/>
      <family val="2"/>
    </font>
    <font>
      <sz val="10"/>
      <color rgb="FF000000"/>
      <name val="Arial"/>
      <family val="2"/>
    </font>
    <font>
      <sz val="13"/>
      <color rgb="FFFAFAFA"/>
      <name val="Browallia New"/>
      <family val="2"/>
    </font>
    <font>
      <u/>
      <sz val="13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theme="0" tint="-0.14990691854609822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5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12" fillId="0" borderId="0"/>
  </cellStyleXfs>
  <cellXfs count="246">
    <xf numFmtId="0" fontId="0" fillId="0" borderId="0" xfId="0"/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5" fontId="6" fillId="0" borderId="0" xfId="8" applyNumberFormat="1" applyFont="1" applyAlignment="1">
      <alignment vertical="center"/>
    </xf>
    <xf numFmtId="165" fontId="7" fillId="0" borderId="0" xfId="8" applyNumberFormat="1" applyFont="1" applyAlignment="1">
      <alignment vertical="center"/>
    </xf>
    <xf numFmtId="165" fontId="6" fillId="0" borderId="0" xfId="8" applyNumberFormat="1" applyFont="1" applyAlignment="1">
      <alignment horizontal="right" vertical="center"/>
    </xf>
    <xf numFmtId="165" fontId="6" fillId="0" borderId="0" xfId="8" applyNumberFormat="1" applyFont="1" applyAlignment="1">
      <alignment horizontal="center" vertical="center"/>
    </xf>
    <xf numFmtId="166" fontId="6" fillId="0" borderId="0" xfId="8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quotePrefix="1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6" fontId="7" fillId="0" borderId="2" xfId="0" applyNumberFormat="1" applyFont="1" applyBorder="1" applyAlignment="1">
      <alignment horizontal="right" vertical="center"/>
    </xf>
    <xf numFmtId="0" fontId="6" fillId="0" borderId="0" xfId="2" applyFont="1" applyAlignment="1">
      <alignment horizontal="right" vertical="center"/>
    </xf>
    <xf numFmtId="0" fontId="6" fillId="0" borderId="0" xfId="0" applyFont="1"/>
    <xf numFmtId="166" fontId="6" fillId="0" borderId="2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5" fontId="6" fillId="0" borderId="2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0" fontId="6" fillId="0" borderId="0" xfId="5" applyFont="1" applyAlignment="1">
      <alignment horizontal="right" vertical="center"/>
    </xf>
    <xf numFmtId="0" fontId="6" fillId="0" borderId="0" xfId="5" applyFont="1" applyAlignment="1">
      <alignment vertical="center"/>
    </xf>
    <xf numFmtId="166" fontId="6" fillId="0" borderId="2" xfId="3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3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center" vertical="center"/>
    </xf>
    <xf numFmtId="0" fontId="10" fillId="0" borderId="0" xfId="0" applyFont="1"/>
    <xf numFmtId="0" fontId="7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6" fontId="6" fillId="2" borderId="0" xfId="8" applyNumberFormat="1" applyFont="1" applyFill="1" applyAlignment="1">
      <alignment horizontal="right" vertical="center"/>
    </xf>
    <xf numFmtId="166" fontId="6" fillId="0" borderId="0" xfId="8" applyNumberFormat="1" applyFont="1" applyAlignment="1">
      <alignment horizontal="right" vertical="center"/>
    </xf>
    <xf numFmtId="0" fontId="6" fillId="0" borderId="2" xfId="0" applyFont="1" applyBorder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0" fontId="6" fillId="0" borderId="0" xfId="6" applyFont="1" applyAlignment="1">
      <alignment vertical="center"/>
    </xf>
    <xf numFmtId="166" fontId="6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vertical="center"/>
    </xf>
    <xf numFmtId="166" fontId="7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horizontal="right" vertical="center"/>
    </xf>
    <xf numFmtId="165" fontId="6" fillId="0" borderId="1" xfId="8" applyNumberFormat="1" applyFont="1" applyBorder="1" applyAlignment="1">
      <alignment vertical="center"/>
    </xf>
    <xf numFmtId="166" fontId="6" fillId="0" borderId="1" xfId="8" applyNumberFormat="1" applyFont="1" applyBorder="1" applyAlignment="1">
      <alignment vertical="center"/>
    </xf>
    <xf numFmtId="166" fontId="6" fillId="0" borderId="1" xfId="8" applyNumberFormat="1" applyFont="1" applyBorder="1" applyAlignment="1">
      <alignment horizontal="center" vertical="center"/>
    </xf>
    <xf numFmtId="166" fontId="6" fillId="0" borderId="1" xfId="8" applyNumberFormat="1" applyFont="1" applyBorder="1" applyAlignment="1">
      <alignment horizontal="right" vertical="center"/>
    </xf>
    <xf numFmtId="167" fontId="6" fillId="0" borderId="0" xfId="8" applyNumberFormat="1" applyFont="1" applyAlignment="1">
      <alignment horizontal="center" vertical="center"/>
    </xf>
    <xf numFmtId="166" fontId="6" fillId="2" borderId="0" xfId="8" applyNumberFormat="1" applyFont="1" applyFill="1" applyAlignment="1">
      <alignment vertical="center"/>
    </xf>
    <xf numFmtId="166" fontId="6" fillId="2" borderId="0" xfId="8" applyNumberFormat="1" applyFont="1" applyFill="1" applyAlignment="1">
      <alignment horizontal="center" vertical="center"/>
    </xf>
    <xf numFmtId="165" fontId="7" fillId="0" borderId="1" xfId="8" applyNumberFormat="1" applyFont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0" fontId="6" fillId="0" borderId="0" xfId="6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5" fontId="7" fillId="0" borderId="0" xfId="8" applyNumberFormat="1" applyFont="1" applyFill="1" applyAlignment="1">
      <alignment vertical="center"/>
    </xf>
    <xf numFmtId="165" fontId="6" fillId="0" borderId="0" xfId="8" applyNumberFormat="1" applyFont="1" applyFill="1" applyAlignment="1">
      <alignment vertical="center"/>
    </xf>
    <xf numFmtId="166" fontId="6" fillId="0" borderId="0" xfId="8" applyNumberFormat="1" applyFont="1" applyFill="1" applyAlignment="1">
      <alignment horizontal="center" vertical="center"/>
    </xf>
    <xf numFmtId="166" fontId="6" fillId="0" borderId="0" xfId="8" applyNumberFormat="1" applyFont="1" applyFill="1" applyAlignment="1">
      <alignment vertical="center"/>
    </xf>
    <xf numFmtId="166" fontId="6" fillId="0" borderId="0" xfId="8" applyNumberFormat="1" applyFont="1" applyFill="1" applyBorder="1" applyAlignment="1">
      <alignment horizontal="right" vertical="center"/>
    </xf>
    <xf numFmtId="166" fontId="6" fillId="0" borderId="0" xfId="8" applyNumberFormat="1" applyFont="1" applyFill="1" applyAlignment="1">
      <alignment horizontal="right" vertical="center"/>
    </xf>
    <xf numFmtId="166" fontId="6" fillId="0" borderId="0" xfId="8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0" fillId="0" borderId="0" xfId="0" applyFont="1" applyFill="1"/>
    <xf numFmtId="165" fontId="7" fillId="0" borderId="1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quotePrefix="1" applyNumberFormat="1" applyFont="1" applyFill="1" applyAlignment="1">
      <alignment vertical="center"/>
    </xf>
    <xf numFmtId="165" fontId="6" fillId="0" borderId="0" xfId="8" applyNumberFormat="1" applyFont="1" applyFill="1" applyAlignment="1">
      <alignment horizontal="right" vertical="center"/>
    </xf>
    <xf numFmtId="165" fontId="7" fillId="0" borderId="0" xfId="8" applyNumberFormat="1" applyFont="1" applyFill="1" applyAlignment="1">
      <alignment horizontal="right" vertical="center"/>
    </xf>
    <xf numFmtId="166" fontId="7" fillId="0" borderId="0" xfId="8" applyNumberFormat="1" applyFont="1" applyFill="1" applyAlignment="1">
      <alignment horizontal="right" vertical="center"/>
    </xf>
    <xf numFmtId="166" fontId="7" fillId="0" borderId="0" xfId="8" quotePrefix="1" applyNumberFormat="1" applyFont="1" applyFill="1" applyAlignment="1">
      <alignment horizontal="right" vertical="center"/>
    </xf>
    <xf numFmtId="166" fontId="7" fillId="0" borderId="2" xfId="8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quotePrefix="1" applyFont="1" applyFill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6" applyFont="1" applyFill="1" applyAlignment="1">
      <alignment horizontal="center" vertical="center"/>
    </xf>
    <xf numFmtId="0" fontId="6" fillId="0" borderId="0" xfId="9" applyFont="1" applyFill="1" applyAlignment="1">
      <alignment vertical="center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70" fontId="6" fillId="0" borderId="0" xfId="1" applyNumberFormat="1" applyFont="1"/>
    <xf numFmtId="0" fontId="6" fillId="0" borderId="0" xfId="0" applyFont="1" applyFill="1" applyAlignment="1">
      <alignment horizontal="center"/>
    </xf>
    <xf numFmtId="166" fontId="7" fillId="0" borderId="2" xfId="8" applyNumberFormat="1" applyFont="1" applyFill="1" applyBorder="1" applyAlignment="1">
      <alignment horizontal="center" vertical="center"/>
    </xf>
    <xf numFmtId="166" fontId="7" fillId="0" borderId="0" xfId="8" applyNumberFormat="1" applyFont="1" applyFill="1" applyAlignment="1">
      <alignment vertical="center"/>
    </xf>
    <xf numFmtId="166" fontId="6" fillId="0" borderId="2" xfId="8" applyNumberFormat="1" applyFont="1" applyFill="1" applyBorder="1" applyAlignment="1">
      <alignment horizontal="right" vertical="center"/>
    </xf>
    <xf numFmtId="166" fontId="6" fillId="0" borderId="1" xfId="8" applyNumberFormat="1" applyFont="1" applyFill="1" applyBorder="1" applyAlignment="1">
      <alignment horizontal="right" vertical="center"/>
    </xf>
    <xf numFmtId="166" fontId="6" fillId="0" borderId="2" xfId="8" applyNumberFormat="1" applyFont="1" applyFill="1" applyBorder="1" applyAlignment="1">
      <alignment vertical="center"/>
    </xf>
    <xf numFmtId="166" fontId="6" fillId="0" borderId="4" xfId="8" applyNumberFormat="1" applyFont="1" applyFill="1" applyBorder="1" applyAlignment="1">
      <alignment horizontal="right" vertical="center"/>
    </xf>
    <xf numFmtId="166" fontId="7" fillId="0" borderId="7" xfId="8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quotePrefix="1" applyNumberFormat="1" applyFont="1" applyFill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vertical="center"/>
    </xf>
    <xf numFmtId="166" fontId="6" fillId="0" borderId="2" xfId="0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horizontal="right" vertical="top" wrapText="1"/>
    </xf>
    <xf numFmtId="0" fontId="7" fillId="0" borderId="2" xfId="0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6" fontId="6" fillId="0" borderId="0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8" fontId="6" fillId="0" borderId="0" xfId="0" applyNumberFormat="1" applyFont="1" applyBorder="1" applyAlignment="1">
      <alignment horizontal="right" vertical="center"/>
    </xf>
    <xf numFmtId="166" fontId="7" fillId="0" borderId="0" xfId="8" applyNumberFormat="1" applyFont="1" applyBorder="1" applyAlignment="1">
      <alignment horizontal="right" vertical="center"/>
    </xf>
    <xf numFmtId="165" fontId="6" fillId="0" borderId="0" xfId="8" quotePrefix="1" applyNumberFormat="1" applyFont="1" applyFill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7" fillId="0" borderId="0" xfId="8" quotePrefix="1" applyNumberFormat="1" applyFont="1" applyFill="1" applyAlignment="1">
      <alignment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7" fillId="0" borderId="2" xfId="8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6" fillId="0" borderId="0" xfId="5" applyFont="1" applyFill="1" applyAlignment="1">
      <alignment vertical="center"/>
    </xf>
    <xf numFmtId="0" fontId="6" fillId="0" borderId="0" xfId="0" applyFont="1" applyFill="1" applyAlignment="1">
      <alignment horizontal="justify"/>
    </xf>
    <xf numFmtId="0" fontId="6" fillId="0" borderId="0" xfId="0" applyFont="1" applyFill="1"/>
    <xf numFmtId="0" fontId="6" fillId="0" borderId="0" xfId="5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5" fontId="6" fillId="0" borderId="0" xfId="8" applyNumberFormat="1" applyFont="1" applyFill="1" applyAlignment="1">
      <alignment horizontal="center" vertical="center"/>
    </xf>
    <xf numFmtId="165" fontId="7" fillId="0" borderId="0" xfId="8" applyNumberFormat="1" applyFont="1" applyFill="1" applyAlignment="1">
      <alignment horizontal="center" vertical="center"/>
    </xf>
    <xf numFmtId="165" fontId="7" fillId="0" borderId="1" xfId="8" applyNumberFormat="1" applyFont="1" applyFill="1" applyBorder="1" applyAlignment="1">
      <alignment horizontal="center" vertical="center"/>
    </xf>
    <xf numFmtId="167" fontId="6" fillId="0" borderId="0" xfId="8" applyNumberFormat="1" applyFont="1" applyFill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Border="1" applyAlignment="1">
      <alignment horizontal="right" vertical="center"/>
    </xf>
    <xf numFmtId="0" fontId="6" fillId="0" borderId="0" xfId="0" applyFont="1" applyBorder="1"/>
    <xf numFmtId="166" fontId="6" fillId="0" borderId="0" xfId="0" applyNumberFormat="1" applyFont="1" applyFill="1" applyBorder="1" applyAlignment="1">
      <alignment horizontal="center" vertical="center"/>
    </xf>
    <xf numFmtId="0" fontId="6" fillId="0" borderId="0" xfId="4" applyFont="1" applyBorder="1" applyAlignment="1">
      <alignment horizontal="right" vertical="center"/>
    </xf>
    <xf numFmtId="166" fontId="6" fillId="0" borderId="8" xfId="0" applyNumberFormat="1" applyFont="1" applyFill="1" applyBorder="1" applyAlignment="1">
      <alignment horizontal="right" vertical="center"/>
    </xf>
    <xf numFmtId="166" fontId="6" fillId="2" borderId="0" xfId="0" applyNumberFormat="1" applyFont="1" applyFill="1" applyBorder="1" applyAlignment="1">
      <alignment horizontal="right" vertical="center"/>
    </xf>
    <xf numFmtId="166" fontId="6" fillId="2" borderId="0" xfId="3" applyNumberFormat="1" applyFont="1" applyFill="1" applyBorder="1" applyAlignment="1">
      <alignment horizontal="right" vertical="center"/>
    </xf>
    <xf numFmtId="166" fontId="6" fillId="2" borderId="2" xfId="3" applyNumberFormat="1" applyFont="1" applyFill="1" applyBorder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/>
    </xf>
    <xf numFmtId="170" fontId="6" fillId="2" borderId="0" xfId="1" applyNumberFormat="1" applyFont="1" applyFill="1" applyBorder="1" applyAlignment="1">
      <alignment horizontal="center" vertical="center"/>
    </xf>
    <xf numFmtId="170" fontId="6" fillId="2" borderId="2" xfId="1" applyNumberFormat="1" applyFont="1" applyFill="1" applyBorder="1" applyAlignment="1">
      <alignment horizontal="center" vertical="center"/>
    </xf>
    <xf numFmtId="166" fontId="6" fillId="2" borderId="8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166" fontId="6" fillId="0" borderId="0" xfId="7" applyNumberFormat="1" applyFont="1" applyFill="1" applyBorder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>
      <alignment vertical="center"/>
    </xf>
    <xf numFmtId="165" fontId="6" fillId="0" borderId="0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right" vertical="center"/>
    </xf>
    <xf numFmtId="166" fontId="6" fillId="0" borderId="2" xfId="7" applyNumberFormat="1" applyFont="1" applyFill="1" applyBorder="1" applyAlignment="1">
      <alignment horizontal="right" vertical="center"/>
    </xf>
    <xf numFmtId="166" fontId="6" fillId="0" borderId="8" xfId="6" applyNumberFormat="1" applyFont="1" applyFill="1" applyBorder="1" applyAlignment="1">
      <alignment horizontal="right" vertical="center"/>
    </xf>
    <xf numFmtId="166" fontId="7" fillId="2" borderId="0" xfId="0" applyNumberFormat="1" applyFont="1" applyFill="1" applyBorder="1" applyAlignment="1">
      <alignment horizontal="right" vertical="center"/>
    </xf>
    <xf numFmtId="166" fontId="6" fillId="2" borderId="0" xfId="7" applyNumberFormat="1" applyFont="1" applyFill="1" applyBorder="1" applyAlignment="1">
      <alignment horizontal="right" vertical="center"/>
    </xf>
    <xf numFmtId="166" fontId="6" fillId="2" borderId="2" xfId="7" applyNumberFormat="1" applyFont="1" applyFill="1" applyBorder="1" applyAlignment="1">
      <alignment horizontal="right" vertical="center"/>
    </xf>
    <xf numFmtId="165" fontId="6" fillId="2" borderId="0" xfId="4" applyNumberFormat="1" applyFont="1" applyFill="1" applyBorder="1" applyAlignment="1">
      <alignment horizontal="right" vertical="center"/>
    </xf>
    <xf numFmtId="166" fontId="6" fillId="2" borderId="0" xfId="6" applyNumberFormat="1" applyFont="1" applyFill="1" applyBorder="1" applyAlignment="1">
      <alignment horizontal="right" vertical="center"/>
    </xf>
    <xf numFmtId="166" fontId="6" fillId="2" borderId="8" xfId="6" applyNumberFormat="1" applyFont="1" applyFill="1" applyBorder="1" applyAlignment="1">
      <alignment horizontal="right" vertical="center"/>
    </xf>
    <xf numFmtId="169" fontId="6" fillId="2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Border="1" applyAlignment="1">
      <alignment horizontal="center" vertical="center"/>
    </xf>
    <xf numFmtId="43" fontId="6" fillId="0" borderId="0" xfId="1" applyFont="1" applyBorder="1" applyAlignment="1">
      <alignment horizontal="right" vertical="center"/>
    </xf>
    <xf numFmtId="168" fontId="6" fillId="2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Border="1" applyAlignment="1">
      <alignment horizontal="center" vertical="center"/>
    </xf>
    <xf numFmtId="168" fontId="6" fillId="0" borderId="8" xfId="6" applyNumberFormat="1" applyFont="1" applyFill="1" applyBorder="1" applyAlignment="1">
      <alignment horizontal="right" vertical="center"/>
    </xf>
    <xf numFmtId="168" fontId="6" fillId="2" borderId="8" xfId="6" applyNumberFormat="1" applyFont="1" applyFill="1" applyBorder="1" applyAlignment="1">
      <alignment horizontal="right" vertical="center"/>
    </xf>
    <xf numFmtId="168" fontId="6" fillId="0" borderId="0" xfId="1" applyNumberFormat="1" applyFont="1" applyBorder="1" applyAlignment="1">
      <alignment horizontal="right" vertical="center"/>
    </xf>
    <xf numFmtId="168" fontId="6" fillId="2" borderId="2" xfId="0" applyNumberFormat="1" applyFont="1" applyFill="1" applyBorder="1" applyAlignment="1">
      <alignment horizontal="right" vertical="center"/>
    </xf>
    <xf numFmtId="168" fontId="6" fillId="0" borderId="2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6" fillId="0" borderId="0" xfId="6" applyNumberFormat="1" applyFont="1" applyFill="1" applyBorder="1" applyAlignment="1">
      <alignment horizontal="right" vertical="center"/>
    </xf>
    <xf numFmtId="166" fontId="6" fillId="2" borderId="0" xfId="8" applyNumberFormat="1" applyFont="1" applyFill="1" applyBorder="1" applyAlignment="1">
      <alignment horizontal="right" vertical="center"/>
    </xf>
    <xf numFmtId="166" fontId="6" fillId="0" borderId="0" xfId="8" applyNumberFormat="1" applyFont="1" applyBorder="1" applyAlignment="1">
      <alignment horizontal="right" vertical="center"/>
    </xf>
    <xf numFmtId="166" fontId="6" fillId="0" borderId="0" xfId="8" applyNumberFormat="1" applyFont="1" applyBorder="1" applyAlignment="1">
      <alignment vertical="center"/>
    </xf>
    <xf numFmtId="166" fontId="6" fillId="2" borderId="0" xfId="8" applyNumberFormat="1" applyFont="1" applyFill="1" applyBorder="1" applyAlignment="1">
      <alignment vertical="center"/>
    </xf>
    <xf numFmtId="166" fontId="6" fillId="2" borderId="2" xfId="8" applyNumberFormat="1" applyFont="1" applyFill="1" applyBorder="1" applyAlignment="1">
      <alignment horizontal="right" vertical="center"/>
    </xf>
    <xf numFmtId="166" fontId="6" fillId="0" borderId="0" xfId="8" applyNumberFormat="1" applyFont="1" applyBorder="1" applyAlignment="1">
      <alignment horizontal="center" vertical="center"/>
    </xf>
    <xf numFmtId="166" fontId="6" fillId="2" borderId="2" xfId="8" applyNumberFormat="1" applyFont="1" applyFill="1" applyBorder="1" applyAlignment="1">
      <alignment vertical="center"/>
    </xf>
    <xf numFmtId="166" fontId="6" fillId="2" borderId="0" xfId="8" applyNumberFormat="1" applyFont="1" applyFill="1" applyBorder="1" applyAlignment="1">
      <alignment horizontal="center" vertical="center"/>
    </xf>
    <xf numFmtId="166" fontId="6" fillId="0" borderId="9" xfId="8" applyNumberFormat="1" applyFont="1" applyBorder="1" applyAlignment="1">
      <alignment horizontal="center" vertical="center"/>
    </xf>
    <xf numFmtId="166" fontId="6" fillId="0" borderId="9" xfId="8" applyNumberFormat="1" applyFont="1" applyBorder="1" applyAlignment="1">
      <alignment vertical="center"/>
    </xf>
    <xf numFmtId="166" fontId="6" fillId="2" borderId="4" xfId="8" applyNumberFormat="1" applyFont="1" applyFill="1" applyBorder="1" applyAlignment="1">
      <alignment horizontal="right" vertical="center"/>
    </xf>
    <xf numFmtId="165" fontId="6" fillId="2" borderId="0" xfId="8" applyNumberFormat="1" applyFont="1" applyFill="1" applyBorder="1" applyAlignment="1">
      <alignment vertical="center"/>
    </xf>
    <xf numFmtId="165" fontId="6" fillId="0" borderId="0" xfId="8" applyNumberFormat="1" applyFont="1" applyBorder="1" applyAlignment="1">
      <alignment vertical="center"/>
    </xf>
    <xf numFmtId="166" fontId="6" fillId="2" borderId="1" xfId="8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6" fontId="7" fillId="0" borderId="0" xfId="8" applyNumberFormat="1" applyFont="1" applyFill="1" applyAlignment="1">
      <alignment horizontal="center" vertical="center"/>
    </xf>
    <xf numFmtId="166" fontId="7" fillId="0" borderId="0" xfId="8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6" fillId="0" borderId="0" xfId="1" applyFont="1" applyAlignment="1">
      <alignment vertical="center"/>
    </xf>
    <xf numFmtId="166" fontId="13" fillId="2" borderId="0" xfId="8" applyNumberFormat="1" applyFont="1" applyFill="1" applyAlignment="1">
      <alignment horizontal="right" vertical="center"/>
    </xf>
    <xf numFmtId="166" fontId="13" fillId="0" borderId="0" xfId="8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6" fontId="7" fillId="0" borderId="0" xfId="0" quotePrefix="1" applyNumberFormat="1" applyFont="1" applyAlignment="1">
      <alignment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quotePrefix="1" applyNumberFormat="1" applyFont="1" applyFill="1" applyAlignment="1">
      <alignment vertical="center"/>
    </xf>
    <xf numFmtId="166" fontId="7" fillId="0" borderId="2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vertical="center"/>
    </xf>
    <xf numFmtId="166" fontId="6" fillId="0" borderId="2" xfId="3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6" fontId="6" fillId="0" borderId="8" xfId="0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top" wrapText="1"/>
    </xf>
    <xf numFmtId="166" fontId="7" fillId="0" borderId="2" xfId="0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5" fontId="6" fillId="0" borderId="1" xfId="8" applyNumberFormat="1" applyFont="1" applyBorder="1" applyAlignment="1">
      <alignment vertical="center"/>
    </xf>
    <xf numFmtId="166" fontId="7" fillId="0" borderId="1" xfId="8" applyNumberFormat="1" applyFont="1" applyBorder="1" applyAlignment="1">
      <alignment horizontal="center" vertical="center"/>
    </xf>
    <xf numFmtId="166" fontId="7" fillId="0" borderId="5" xfId="8" applyNumberFormat="1" applyFont="1" applyBorder="1" applyAlignment="1">
      <alignment horizontal="center" vertical="center"/>
    </xf>
    <xf numFmtId="166" fontId="7" fillId="0" borderId="3" xfId="8" applyNumberFormat="1" applyFont="1" applyFill="1" applyBorder="1" applyAlignment="1">
      <alignment horizontal="center" vertical="center"/>
    </xf>
    <xf numFmtId="166" fontId="7" fillId="0" borderId="5" xfId="8" applyNumberFormat="1" applyFont="1" applyFill="1" applyBorder="1" applyAlignment="1">
      <alignment horizontal="center" vertical="center"/>
    </xf>
    <xf numFmtId="165" fontId="6" fillId="0" borderId="0" xfId="8" applyNumberFormat="1" applyFont="1" applyFill="1" applyAlignment="1">
      <alignment horizontal="left" vertical="center"/>
    </xf>
    <xf numFmtId="166" fontId="7" fillId="0" borderId="2" xfId="8" applyNumberFormat="1" applyFont="1" applyFill="1" applyBorder="1" applyAlignment="1">
      <alignment horizontal="center" vertical="center"/>
    </xf>
    <xf numFmtId="166" fontId="7" fillId="0" borderId="6" xfId="8" applyNumberFormat="1" applyFont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</cellXfs>
  <cellStyles count="13">
    <cellStyle name="Comma" xfId="1" builtinId="3"/>
    <cellStyle name="Comma 3 3 2" xfId="3" xr:uid="{448623CB-117A-4203-A6D8-A69EB23B955A}"/>
    <cellStyle name="Normal" xfId="0" builtinId="0"/>
    <cellStyle name="Normal 11 2" xfId="8" xr:uid="{B05A8C79-6B9F-48A4-B4F9-AD67B8B2B940}"/>
    <cellStyle name="Normal 11 2 2" xfId="10" xr:uid="{AC0FBF87-2698-491A-8E03-BDBB0B2A956C}"/>
    <cellStyle name="Normal 11 2 2 2" xfId="11" xr:uid="{5F3F7EBA-45AC-4F79-A7ED-F019A80332EE}"/>
    <cellStyle name="Normal 2" xfId="6" xr:uid="{0E889632-1F08-43A0-B9A8-A84FA459D53C}"/>
    <cellStyle name="Normal 27" xfId="9" xr:uid="{92680710-7148-4E27-9625-3EEA15D0050E}"/>
    <cellStyle name="Normal 3" xfId="12" xr:uid="{AA0198C0-A109-49F9-963E-2A798D04E2A7}"/>
    <cellStyle name="Normal_Noble-311207_Revised 250208" xfId="2" xr:uid="{138E3DE5-7B3A-4CD4-BB44-C62A8A79E7BB}"/>
    <cellStyle name="Normal_Noble-E04" xfId="4" xr:uid="{AA2ADE86-49F5-4B02-B366-556AA75491FC}"/>
    <cellStyle name="Normal_PAE(T)_310309" xfId="7" xr:uid="{70F77945-2C5F-485C-9FD1-EFF082B1ADFD}"/>
    <cellStyle name="Normal_PAE_FS" xfId="5" xr:uid="{13250CC1-9994-41EB-A392-0B1903B0B6E1}"/>
  </cellStyles>
  <dxfs count="15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7B79-A5DE-4A09-994F-0068C5C1DB0A}">
  <sheetPr>
    <tabColor rgb="FFFFC000"/>
  </sheetPr>
  <dimension ref="A1:O139"/>
  <sheetViews>
    <sheetView topLeftCell="A28" zoomScaleNormal="100" zoomScaleSheetLayoutView="100" workbookViewId="0">
      <selection activeCell="K36" sqref="K36"/>
    </sheetView>
  </sheetViews>
  <sheetFormatPr defaultColWidth="9.28515625" defaultRowHeight="21.75" customHeight="1" x14ac:dyDescent="0.25"/>
  <cols>
    <col min="1" max="3" width="1.42578125" style="69" customWidth="1"/>
    <col min="4" max="4" width="28.28515625" style="69" customWidth="1"/>
    <col min="5" max="5" width="8.28515625" style="70" bestFit="1" customWidth="1"/>
    <col min="6" max="6" width="0.7109375" style="219" customWidth="1"/>
    <col min="7" max="7" width="10.28515625" style="5" customWidth="1"/>
    <col min="8" max="8" width="0.7109375" style="5" customWidth="1"/>
    <col min="9" max="9" width="11.42578125" style="72" bestFit="1" customWidth="1"/>
    <col min="10" max="10" width="0.7109375" style="5" customWidth="1"/>
    <col min="11" max="11" width="11.42578125" style="72" bestFit="1" customWidth="1"/>
    <col min="12" max="12" width="0.7109375" style="5" customWidth="1"/>
    <col min="13" max="13" width="10.28515625" style="5" customWidth="1"/>
    <col min="14" max="14" width="0.7109375" style="5" customWidth="1"/>
    <col min="15" max="15" width="11.42578125" style="83" customWidth="1"/>
    <col min="16" max="16384" width="9.28515625" style="1"/>
  </cols>
  <sheetData>
    <row r="1" spans="1:15" ht="21.75" customHeight="1" x14ac:dyDescent="0.25">
      <c r="A1" s="73" t="s">
        <v>150</v>
      </c>
    </row>
    <row r="2" spans="1:15" ht="21.75" customHeight="1" x14ac:dyDescent="0.25">
      <c r="A2" s="73" t="s">
        <v>151</v>
      </c>
      <c r="G2" s="147"/>
    </row>
    <row r="3" spans="1:15" ht="21.75" customHeight="1" x14ac:dyDescent="0.25">
      <c r="A3" s="68" t="s">
        <v>0</v>
      </c>
    </row>
    <row r="4" spans="1:15" ht="21.75" customHeight="1" x14ac:dyDescent="0.25">
      <c r="A4" s="77" t="s">
        <v>143</v>
      </c>
      <c r="B4" s="132"/>
      <c r="C4" s="132"/>
      <c r="D4" s="132"/>
      <c r="E4" s="133"/>
      <c r="F4" s="13"/>
      <c r="G4" s="14"/>
      <c r="H4" s="14"/>
      <c r="I4" s="111"/>
      <c r="J4" s="14"/>
      <c r="K4" s="111"/>
      <c r="L4" s="14"/>
      <c r="M4" s="14"/>
      <c r="N4" s="14"/>
      <c r="O4" s="116"/>
    </row>
    <row r="5" spans="1:15" ht="21" customHeight="1" x14ac:dyDescent="0.25">
      <c r="A5" s="68"/>
    </row>
    <row r="6" spans="1:15" s="69" customFormat="1" ht="21" customHeight="1" x14ac:dyDescent="0.25">
      <c r="E6" s="70"/>
      <c r="F6" s="70"/>
      <c r="G6" s="234" t="s">
        <v>1</v>
      </c>
      <c r="H6" s="234"/>
      <c r="I6" s="234"/>
      <c r="J6" s="234"/>
      <c r="K6" s="234"/>
      <c r="L6" s="78"/>
      <c r="M6" s="234" t="s">
        <v>2</v>
      </c>
      <c r="N6" s="234"/>
      <c r="O6" s="234"/>
    </row>
    <row r="7" spans="1:15" ht="21" customHeight="1" x14ac:dyDescent="0.25">
      <c r="G7" s="17"/>
      <c r="H7" s="16"/>
      <c r="I7" s="112" t="s">
        <v>174</v>
      </c>
      <c r="J7" s="78"/>
      <c r="K7" s="112" t="s">
        <v>174</v>
      </c>
      <c r="L7" s="16"/>
      <c r="M7" s="17"/>
      <c r="N7" s="16"/>
      <c r="O7" s="223"/>
    </row>
    <row r="8" spans="1:15" ht="21" customHeight="1" x14ac:dyDescent="0.25">
      <c r="G8" s="15" t="s">
        <v>3</v>
      </c>
      <c r="H8" s="16"/>
      <c r="I8" s="112" t="s">
        <v>3</v>
      </c>
      <c r="J8" s="78"/>
      <c r="K8" s="113" t="s">
        <v>152</v>
      </c>
      <c r="L8" s="16"/>
      <c r="M8" s="15" t="s">
        <v>3</v>
      </c>
      <c r="N8" s="16"/>
      <c r="O8" s="224" t="s">
        <v>3</v>
      </c>
    </row>
    <row r="9" spans="1:15" ht="21" customHeight="1" x14ac:dyDescent="0.25">
      <c r="G9" s="17" t="s">
        <v>144</v>
      </c>
      <c r="H9" s="16"/>
      <c r="I9" s="113" t="s">
        <v>4</v>
      </c>
      <c r="J9" s="78"/>
      <c r="K9" s="113" t="s">
        <v>4</v>
      </c>
      <c r="L9" s="16"/>
      <c r="M9" s="17" t="s">
        <v>144</v>
      </c>
      <c r="N9" s="16"/>
      <c r="O9" s="225" t="s">
        <v>4</v>
      </c>
    </row>
    <row r="10" spans="1:15" ht="21" customHeight="1" x14ac:dyDescent="0.25">
      <c r="E10" s="214" t="s">
        <v>5</v>
      </c>
      <c r="F10" s="18"/>
      <c r="G10" s="19" t="s">
        <v>6</v>
      </c>
      <c r="H10" s="16"/>
      <c r="I10" s="114" t="s">
        <v>6</v>
      </c>
      <c r="J10" s="112"/>
      <c r="K10" s="114" t="s">
        <v>6</v>
      </c>
      <c r="L10" s="15"/>
      <c r="M10" s="19" t="s">
        <v>6</v>
      </c>
      <c r="N10" s="16"/>
      <c r="O10" s="226" t="s">
        <v>6</v>
      </c>
    </row>
    <row r="11" spans="1:15" ht="8.1" customHeight="1" x14ac:dyDescent="0.25">
      <c r="A11" s="68"/>
      <c r="E11" s="151"/>
      <c r="F11" s="152"/>
      <c r="G11" s="159"/>
      <c r="H11" s="71"/>
      <c r="I11" s="71"/>
      <c r="J11" s="71"/>
      <c r="K11" s="71"/>
      <c r="L11" s="71"/>
      <c r="M11" s="159"/>
      <c r="N11" s="71"/>
      <c r="O11" s="227"/>
    </row>
    <row r="12" spans="1:15" ht="21" customHeight="1" x14ac:dyDescent="0.25">
      <c r="A12" s="68" t="s">
        <v>7</v>
      </c>
      <c r="E12" s="151"/>
      <c r="F12" s="152"/>
      <c r="G12" s="159"/>
      <c r="H12" s="71"/>
      <c r="I12" s="71"/>
      <c r="J12" s="71"/>
      <c r="K12" s="71"/>
      <c r="L12" s="71"/>
      <c r="M12" s="159"/>
      <c r="N12" s="71"/>
      <c r="O12" s="227"/>
    </row>
    <row r="13" spans="1:15" ht="8.1" customHeight="1" x14ac:dyDescent="0.25">
      <c r="A13" s="68"/>
      <c r="E13" s="151"/>
      <c r="F13" s="152"/>
      <c r="G13" s="159"/>
      <c r="H13" s="71"/>
      <c r="I13" s="71"/>
      <c r="J13" s="71"/>
      <c r="K13" s="71"/>
      <c r="L13" s="71"/>
      <c r="M13" s="159"/>
      <c r="N13" s="71"/>
      <c r="O13" s="227"/>
    </row>
    <row r="14" spans="1:15" ht="21" customHeight="1" x14ac:dyDescent="0.25">
      <c r="A14" s="68" t="s">
        <v>8</v>
      </c>
      <c r="E14" s="151"/>
      <c r="F14" s="152"/>
      <c r="G14" s="159"/>
      <c r="H14" s="71"/>
      <c r="I14" s="71"/>
      <c r="J14" s="71"/>
      <c r="K14" s="71"/>
      <c r="L14" s="71"/>
      <c r="M14" s="159"/>
      <c r="N14" s="71"/>
      <c r="O14" s="227"/>
    </row>
    <row r="15" spans="1:15" ht="8.1" customHeight="1" x14ac:dyDescent="0.25">
      <c r="A15" s="68"/>
      <c r="E15" s="151"/>
      <c r="F15" s="152"/>
      <c r="G15" s="159"/>
      <c r="H15" s="71"/>
      <c r="I15" s="71"/>
      <c r="J15" s="71"/>
      <c r="K15" s="71"/>
      <c r="L15" s="71"/>
      <c r="M15" s="159"/>
      <c r="N15" s="71"/>
      <c r="O15" s="227"/>
    </row>
    <row r="16" spans="1:15" ht="21" customHeight="1" x14ac:dyDescent="0.25">
      <c r="A16" s="69" t="s">
        <v>9</v>
      </c>
      <c r="E16" s="153">
        <v>11</v>
      </c>
      <c r="F16" s="154"/>
      <c r="G16" s="160">
        <v>3293</v>
      </c>
      <c r="H16" s="30"/>
      <c r="I16" s="30">
        <v>21628</v>
      </c>
      <c r="J16" s="30"/>
      <c r="K16" s="30">
        <v>29681</v>
      </c>
      <c r="L16" s="30"/>
      <c r="M16" s="160">
        <v>1840</v>
      </c>
      <c r="N16" s="30"/>
      <c r="O16" s="228">
        <v>1750</v>
      </c>
    </row>
    <row r="17" spans="1:15" ht="21" customHeight="1" x14ac:dyDescent="0.25">
      <c r="A17" s="69" t="s">
        <v>127</v>
      </c>
      <c r="E17" s="153" t="s">
        <v>172</v>
      </c>
      <c r="F17" s="154"/>
      <c r="G17" s="160">
        <v>1089905</v>
      </c>
      <c r="H17" s="30"/>
      <c r="I17" s="30">
        <v>2248088</v>
      </c>
      <c r="J17" s="30"/>
      <c r="K17" s="30">
        <v>1914192</v>
      </c>
      <c r="L17" s="30"/>
      <c r="M17" s="160">
        <v>1145609</v>
      </c>
      <c r="N17" s="30"/>
      <c r="O17" s="228">
        <v>1302108</v>
      </c>
    </row>
    <row r="18" spans="1:15" ht="21" customHeight="1" x14ac:dyDescent="0.25">
      <c r="A18" s="69" t="s">
        <v>231</v>
      </c>
      <c r="E18" s="153">
        <v>35</v>
      </c>
      <c r="F18" s="154"/>
      <c r="G18" s="160">
        <v>555707</v>
      </c>
      <c r="H18" s="30"/>
      <c r="I18" s="30">
        <v>0</v>
      </c>
      <c r="J18" s="30"/>
      <c r="K18" s="30">
        <v>0</v>
      </c>
      <c r="L18" s="30"/>
      <c r="M18" s="160">
        <v>555707</v>
      </c>
      <c r="N18" s="30"/>
      <c r="O18" s="228">
        <v>0</v>
      </c>
    </row>
    <row r="19" spans="1:15" ht="21" customHeight="1" x14ac:dyDescent="0.25">
      <c r="A19" s="69" t="s">
        <v>128</v>
      </c>
      <c r="E19" s="153">
        <v>13</v>
      </c>
      <c r="F19" s="154"/>
      <c r="G19" s="160">
        <v>3844616</v>
      </c>
      <c r="H19" s="30"/>
      <c r="I19" s="30">
        <v>3706604</v>
      </c>
      <c r="J19" s="30"/>
      <c r="K19" s="30">
        <v>3214878</v>
      </c>
      <c r="L19" s="30"/>
      <c r="M19" s="160">
        <v>2970590</v>
      </c>
      <c r="N19" s="30"/>
      <c r="O19" s="228">
        <v>1797332</v>
      </c>
    </row>
    <row r="20" spans="1:15" ht="21" customHeight="1" x14ac:dyDescent="0.25">
      <c r="A20" s="69" t="s">
        <v>10</v>
      </c>
      <c r="E20" s="153">
        <v>38</v>
      </c>
      <c r="F20" s="154"/>
      <c r="G20" s="160">
        <v>6521</v>
      </c>
      <c r="H20" s="30"/>
      <c r="I20" s="30">
        <v>80570</v>
      </c>
      <c r="J20" s="30"/>
      <c r="K20" s="30">
        <v>14354</v>
      </c>
      <c r="L20" s="30"/>
      <c r="M20" s="160">
        <v>6521</v>
      </c>
      <c r="N20" s="30"/>
      <c r="O20" s="228">
        <v>80570</v>
      </c>
    </row>
    <row r="21" spans="1:15" ht="21" customHeight="1" x14ac:dyDescent="0.25">
      <c r="A21" s="69" t="s">
        <v>11</v>
      </c>
      <c r="E21" s="153">
        <v>14</v>
      </c>
      <c r="F21" s="154"/>
      <c r="G21" s="160">
        <v>65077</v>
      </c>
      <c r="H21" s="30"/>
      <c r="I21" s="30">
        <v>90529</v>
      </c>
      <c r="J21" s="30"/>
      <c r="K21" s="30">
        <v>59929</v>
      </c>
      <c r="L21" s="30"/>
      <c r="M21" s="160">
        <v>65077</v>
      </c>
      <c r="N21" s="30"/>
      <c r="O21" s="228">
        <v>21953</v>
      </c>
    </row>
    <row r="22" spans="1:15" ht="21" customHeight="1" x14ac:dyDescent="0.25">
      <c r="A22" s="69" t="s">
        <v>168</v>
      </c>
      <c r="E22" s="153"/>
      <c r="F22" s="154"/>
      <c r="G22" s="160"/>
      <c r="H22" s="30"/>
      <c r="I22" s="30"/>
      <c r="J22" s="30"/>
      <c r="K22" s="30"/>
      <c r="L22" s="30"/>
      <c r="M22" s="160"/>
      <c r="N22" s="30"/>
      <c r="O22" s="228"/>
    </row>
    <row r="23" spans="1:15" ht="21" customHeight="1" x14ac:dyDescent="0.4">
      <c r="B23" s="69" t="s">
        <v>169</v>
      </c>
      <c r="E23" s="153">
        <v>15</v>
      </c>
      <c r="F23" s="155"/>
      <c r="G23" s="161">
        <v>4894623</v>
      </c>
      <c r="H23" s="30"/>
      <c r="I23" s="28">
        <v>0</v>
      </c>
      <c r="J23" s="30"/>
      <c r="K23" s="28">
        <v>0</v>
      </c>
      <c r="L23" s="30"/>
      <c r="M23" s="161">
        <v>285592</v>
      </c>
      <c r="N23" s="30"/>
      <c r="O23" s="229">
        <v>0</v>
      </c>
    </row>
    <row r="24" spans="1:15" ht="8.1" customHeight="1" x14ac:dyDescent="0.25">
      <c r="A24" s="68"/>
      <c r="E24" s="151"/>
      <c r="F24" s="152"/>
      <c r="G24" s="159"/>
      <c r="H24" s="71"/>
      <c r="I24" s="71"/>
      <c r="J24" s="71"/>
      <c r="K24" s="71"/>
      <c r="L24" s="71"/>
      <c r="M24" s="159"/>
      <c r="N24" s="71"/>
      <c r="O24" s="227"/>
    </row>
    <row r="25" spans="1:15" ht="21" customHeight="1" x14ac:dyDescent="0.25">
      <c r="A25" s="68" t="s">
        <v>12</v>
      </c>
      <c r="E25" s="151"/>
      <c r="F25" s="152"/>
      <c r="G25" s="162">
        <f>SUM(G16:G24)</f>
        <v>10459742</v>
      </c>
      <c r="H25" s="71"/>
      <c r="I25" s="115">
        <f>SUM(I16:I24)</f>
        <v>6147419</v>
      </c>
      <c r="J25" s="71"/>
      <c r="K25" s="115">
        <f>SUM(K16:K24)</f>
        <v>5233034</v>
      </c>
      <c r="L25" s="71"/>
      <c r="M25" s="162">
        <f>SUM(M16:M24)</f>
        <v>5030936</v>
      </c>
      <c r="N25" s="71"/>
      <c r="O25" s="117">
        <f>SUM(O16:O24)</f>
        <v>3203713</v>
      </c>
    </row>
    <row r="26" spans="1:15" ht="21" customHeight="1" x14ac:dyDescent="0.25">
      <c r="A26" s="68"/>
      <c r="E26" s="151"/>
      <c r="F26" s="152"/>
      <c r="G26" s="159"/>
      <c r="H26" s="71"/>
      <c r="I26" s="71"/>
      <c r="J26" s="71"/>
      <c r="K26" s="71"/>
      <c r="L26" s="71"/>
      <c r="M26" s="159"/>
      <c r="N26" s="71"/>
      <c r="O26" s="227"/>
    </row>
    <row r="27" spans="1:15" ht="21" customHeight="1" x14ac:dyDescent="0.25">
      <c r="A27" s="68" t="s">
        <v>13</v>
      </c>
      <c r="E27" s="151"/>
      <c r="F27" s="152"/>
      <c r="G27" s="159"/>
      <c r="H27" s="71"/>
      <c r="I27" s="71"/>
      <c r="J27" s="71"/>
      <c r="K27" s="71"/>
      <c r="L27" s="71"/>
      <c r="M27" s="159"/>
      <c r="N27" s="71"/>
      <c r="O27" s="227"/>
    </row>
    <row r="28" spans="1:15" ht="8.1" customHeight="1" x14ac:dyDescent="0.25">
      <c r="A28" s="68"/>
      <c r="E28" s="151"/>
      <c r="F28" s="152"/>
      <c r="G28" s="159"/>
      <c r="H28" s="71"/>
      <c r="I28" s="71"/>
      <c r="J28" s="71"/>
      <c r="K28" s="71"/>
      <c r="L28" s="71"/>
      <c r="M28" s="159"/>
      <c r="N28" s="71"/>
      <c r="O28" s="227"/>
    </row>
    <row r="29" spans="1:15" ht="21" customHeight="1" x14ac:dyDescent="0.25">
      <c r="A29" s="69" t="s">
        <v>167</v>
      </c>
      <c r="E29" s="153">
        <v>16</v>
      </c>
      <c r="F29" s="154"/>
      <c r="G29" s="160">
        <v>0</v>
      </c>
      <c r="H29" s="30"/>
      <c r="I29" s="30">
        <v>0</v>
      </c>
      <c r="J29" s="30"/>
      <c r="K29" s="30"/>
      <c r="L29" s="30"/>
      <c r="M29" s="160">
        <v>169394</v>
      </c>
      <c r="N29" s="30"/>
      <c r="O29" s="228">
        <v>865594</v>
      </c>
    </row>
    <row r="30" spans="1:15" ht="21" customHeight="1" x14ac:dyDescent="0.25">
      <c r="A30" s="69" t="s">
        <v>138</v>
      </c>
      <c r="E30" s="153"/>
      <c r="F30" s="154"/>
      <c r="G30" s="160"/>
      <c r="H30" s="30"/>
      <c r="I30" s="30"/>
      <c r="J30" s="30"/>
      <c r="K30" s="30"/>
      <c r="L30" s="30"/>
      <c r="M30" s="160"/>
      <c r="N30" s="30"/>
      <c r="O30" s="228"/>
    </row>
    <row r="31" spans="1:15" ht="21" customHeight="1" x14ac:dyDescent="0.25">
      <c r="B31" s="69" t="s">
        <v>139</v>
      </c>
      <c r="E31" s="153"/>
      <c r="F31" s="154"/>
      <c r="G31" s="160">
        <v>0</v>
      </c>
      <c r="H31" s="30"/>
      <c r="I31" s="30">
        <v>63</v>
      </c>
      <c r="J31" s="30"/>
      <c r="K31" s="30">
        <v>71</v>
      </c>
      <c r="L31" s="30"/>
      <c r="M31" s="160">
        <v>0</v>
      </c>
      <c r="N31" s="30"/>
      <c r="O31" s="228">
        <v>0</v>
      </c>
    </row>
    <row r="32" spans="1:15" ht="21" customHeight="1" x14ac:dyDescent="0.25">
      <c r="A32" s="69" t="s">
        <v>129</v>
      </c>
      <c r="E32" s="153">
        <v>17</v>
      </c>
      <c r="F32" s="154"/>
      <c r="G32" s="163">
        <v>4171417</v>
      </c>
      <c r="H32" s="30"/>
      <c r="I32" s="30">
        <v>3855046</v>
      </c>
      <c r="J32" s="30"/>
      <c r="K32" s="30">
        <v>3816193</v>
      </c>
      <c r="L32" s="30"/>
      <c r="M32" s="163">
        <v>4171417</v>
      </c>
      <c r="N32" s="30"/>
      <c r="O32" s="230">
        <v>1608022</v>
      </c>
    </row>
    <row r="33" spans="1:15" ht="21" customHeight="1" x14ac:dyDescent="0.25">
      <c r="A33" s="69" t="s">
        <v>130</v>
      </c>
      <c r="E33" s="153">
        <v>18</v>
      </c>
      <c r="F33" s="154"/>
      <c r="G33" s="163">
        <v>31731</v>
      </c>
      <c r="H33" s="30"/>
      <c r="I33" s="30">
        <v>157512</v>
      </c>
      <c r="J33" s="30"/>
      <c r="K33" s="30">
        <v>205807</v>
      </c>
      <c r="L33" s="30"/>
      <c r="M33" s="163">
        <v>31731</v>
      </c>
      <c r="N33" s="30"/>
      <c r="O33" s="230">
        <v>18642</v>
      </c>
    </row>
    <row r="34" spans="1:15" ht="21" customHeight="1" x14ac:dyDescent="0.25">
      <c r="A34" s="69" t="s">
        <v>171</v>
      </c>
      <c r="E34" s="153">
        <v>19</v>
      </c>
      <c r="F34" s="154"/>
      <c r="G34" s="163">
        <v>8819</v>
      </c>
      <c r="H34" s="30"/>
      <c r="I34" s="30">
        <v>20088</v>
      </c>
      <c r="J34" s="30"/>
      <c r="K34" s="30">
        <v>28249</v>
      </c>
      <c r="L34" s="30"/>
      <c r="M34" s="163">
        <v>8819</v>
      </c>
      <c r="N34" s="30"/>
      <c r="O34" s="230">
        <v>8505</v>
      </c>
    </row>
    <row r="35" spans="1:15" ht="21" customHeight="1" x14ac:dyDescent="0.25">
      <c r="A35" s="69" t="s">
        <v>232</v>
      </c>
      <c r="E35" s="153">
        <v>38</v>
      </c>
      <c r="F35" s="154"/>
      <c r="G35" s="163">
        <v>1978</v>
      </c>
      <c r="H35" s="30"/>
      <c r="I35" s="30">
        <v>0</v>
      </c>
      <c r="J35" s="30"/>
      <c r="K35" s="30">
        <v>0</v>
      </c>
      <c r="L35" s="30"/>
      <c r="M35" s="163">
        <v>1978</v>
      </c>
      <c r="N35" s="30"/>
      <c r="O35" s="228">
        <v>0</v>
      </c>
    </row>
    <row r="36" spans="1:15" ht="21" customHeight="1" x14ac:dyDescent="0.25">
      <c r="A36" s="69" t="s">
        <v>131</v>
      </c>
      <c r="E36" s="153">
        <v>20</v>
      </c>
      <c r="F36" s="157"/>
      <c r="G36" s="163">
        <v>36959</v>
      </c>
      <c r="H36" s="30"/>
      <c r="I36" s="30">
        <f>27816-1</f>
        <v>27815</v>
      </c>
      <c r="J36" s="30"/>
      <c r="K36" s="30">
        <v>22322</v>
      </c>
      <c r="L36" s="30"/>
      <c r="M36" s="163">
        <v>36471</v>
      </c>
      <c r="N36" s="30"/>
      <c r="O36" s="230">
        <v>5871</v>
      </c>
    </row>
    <row r="37" spans="1:15" ht="21" customHeight="1" x14ac:dyDescent="0.25">
      <c r="A37" s="69" t="s">
        <v>14</v>
      </c>
      <c r="E37" s="153">
        <v>21</v>
      </c>
      <c r="F37" s="154"/>
      <c r="G37" s="164">
        <v>223147</v>
      </c>
      <c r="H37" s="30"/>
      <c r="I37" s="28">
        <v>156848</v>
      </c>
      <c r="J37" s="30"/>
      <c r="K37" s="28">
        <v>190412</v>
      </c>
      <c r="L37" s="30"/>
      <c r="M37" s="164">
        <v>223147</v>
      </c>
      <c r="N37" s="30"/>
      <c r="O37" s="231">
        <v>40159</v>
      </c>
    </row>
    <row r="38" spans="1:15" ht="8.1" customHeight="1" x14ac:dyDescent="0.25">
      <c r="A38" s="68"/>
      <c r="E38" s="151"/>
      <c r="F38" s="152"/>
      <c r="G38" s="159"/>
      <c r="H38" s="71"/>
      <c r="I38" s="71"/>
      <c r="J38" s="71"/>
      <c r="K38" s="71"/>
      <c r="L38" s="71"/>
      <c r="M38" s="159"/>
      <c r="N38" s="71"/>
      <c r="O38" s="227"/>
    </row>
    <row r="39" spans="1:15" ht="21" customHeight="1" x14ac:dyDescent="0.25">
      <c r="A39" s="68" t="s">
        <v>15</v>
      </c>
      <c r="E39" s="151"/>
      <c r="F39" s="152"/>
      <c r="G39" s="162">
        <f>SUM(G29:G38)</f>
        <v>4474051</v>
      </c>
      <c r="H39" s="71"/>
      <c r="I39" s="115">
        <f>SUM(I29:I38)</f>
        <v>4217372</v>
      </c>
      <c r="J39" s="71"/>
      <c r="K39" s="115">
        <f>SUM(K29:K38)</f>
        <v>4263054</v>
      </c>
      <c r="L39" s="71"/>
      <c r="M39" s="162">
        <f>SUM(M29:M38)</f>
        <v>4642957</v>
      </c>
      <c r="N39" s="71"/>
      <c r="O39" s="117">
        <f>SUM(O29:O38)</f>
        <v>2546793</v>
      </c>
    </row>
    <row r="40" spans="1:15" ht="8.1" customHeight="1" x14ac:dyDescent="0.25">
      <c r="A40" s="68"/>
      <c r="E40" s="151"/>
      <c r="F40" s="152"/>
      <c r="G40" s="159"/>
      <c r="H40" s="71"/>
      <c r="I40" s="71"/>
      <c r="J40" s="71"/>
      <c r="K40" s="71"/>
      <c r="L40" s="71"/>
      <c r="M40" s="159"/>
      <c r="N40" s="71"/>
      <c r="O40" s="227"/>
    </row>
    <row r="41" spans="1:15" ht="21" customHeight="1" thickBot="1" x14ac:dyDescent="0.3">
      <c r="A41" s="68" t="s">
        <v>16</v>
      </c>
      <c r="E41" s="151"/>
      <c r="F41" s="152"/>
      <c r="G41" s="165">
        <f>SUM(G39,G25)</f>
        <v>14933793</v>
      </c>
      <c r="H41" s="71"/>
      <c r="I41" s="158">
        <f>SUM(I39,I25)</f>
        <v>10364791</v>
      </c>
      <c r="J41" s="71"/>
      <c r="K41" s="158">
        <f>SUM(K39,K25)</f>
        <v>9496088</v>
      </c>
      <c r="L41" s="71"/>
      <c r="M41" s="165">
        <f>SUM(M39,M25)</f>
        <v>9673893</v>
      </c>
      <c r="N41" s="71"/>
      <c r="O41" s="232">
        <f>SUM(O39,O25)</f>
        <v>5750506</v>
      </c>
    </row>
    <row r="42" spans="1:15" ht="21" customHeight="1" thickTop="1" x14ac:dyDescent="0.25">
      <c r="A42" s="70"/>
      <c r="B42" s="70"/>
      <c r="C42" s="70"/>
      <c r="D42" s="70"/>
      <c r="G42" s="82"/>
      <c r="H42" s="82"/>
      <c r="I42" s="82"/>
      <c r="J42" s="82"/>
      <c r="K42" s="82"/>
      <c r="L42" s="82"/>
      <c r="M42" s="82"/>
      <c r="N42" s="82"/>
    </row>
    <row r="43" spans="1:15" ht="21" customHeight="1" x14ac:dyDescent="0.25">
      <c r="A43" s="70"/>
      <c r="B43" s="70"/>
      <c r="C43" s="70"/>
      <c r="D43" s="70"/>
      <c r="G43" s="23"/>
      <c r="H43" s="23"/>
      <c r="I43" s="82"/>
      <c r="J43" s="23"/>
      <c r="K43" s="82"/>
      <c r="L43" s="23"/>
      <c r="M43" s="23"/>
      <c r="N43" s="23"/>
    </row>
    <row r="44" spans="1:15" ht="21" customHeight="1" x14ac:dyDescent="0.25">
      <c r="A44" s="235" t="s">
        <v>248</v>
      </c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</row>
    <row r="45" spans="1:15" ht="21" customHeight="1" x14ac:dyDescent="0.25">
      <c r="A45" s="70"/>
      <c r="B45" s="70"/>
      <c r="C45" s="70"/>
      <c r="D45" s="70"/>
      <c r="G45" s="219"/>
      <c r="H45" s="219"/>
      <c r="I45" s="70"/>
      <c r="J45" s="219"/>
      <c r="K45" s="70"/>
      <c r="L45" s="219"/>
      <c r="M45" s="219"/>
      <c r="N45" s="219"/>
    </row>
    <row r="46" spans="1:15" ht="21.95" customHeight="1" x14ac:dyDescent="0.25">
      <c r="A46" s="134" t="s">
        <v>17</v>
      </c>
      <c r="B46" s="134"/>
      <c r="C46" s="134"/>
      <c r="D46" s="134"/>
      <c r="E46" s="135"/>
      <c r="F46" s="25"/>
      <c r="G46" s="22"/>
      <c r="H46" s="22"/>
      <c r="I46" s="115"/>
      <c r="J46" s="22"/>
      <c r="K46" s="115"/>
      <c r="L46" s="22"/>
      <c r="M46" s="22"/>
      <c r="N46" s="22"/>
      <c r="O46" s="117"/>
    </row>
    <row r="47" spans="1:15" ht="21.75" customHeight="1" x14ac:dyDescent="0.25">
      <c r="A47" s="73" t="str">
        <f>A1</f>
        <v>บริษัท ไอ-เทล คอร์ปอเรชั่น จำกัด (มหาชน)</v>
      </c>
    </row>
    <row r="48" spans="1:15" ht="21.75" customHeight="1" x14ac:dyDescent="0.25">
      <c r="A48" s="73" t="s">
        <v>151</v>
      </c>
    </row>
    <row r="49" spans="1:15" s="2" customFormat="1" ht="21.75" customHeight="1" x14ac:dyDescent="0.25">
      <c r="A49" s="68" t="s">
        <v>122</v>
      </c>
      <c r="B49" s="68"/>
      <c r="C49" s="68"/>
      <c r="D49" s="68"/>
      <c r="E49" s="80"/>
      <c r="F49" s="18"/>
      <c r="G49" s="15"/>
      <c r="H49" s="15"/>
      <c r="I49" s="112"/>
      <c r="J49" s="15"/>
      <c r="K49" s="112"/>
      <c r="L49" s="15"/>
      <c r="M49" s="15"/>
      <c r="N49" s="15"/>
      <c r="O49" s="224"/>
    </row>
    <row r="50" spans="1:15" ht="21.75" customHeight="1" x14ac:dyDescent="0.25">
      <c r="A50" s="77" t="str">
        <f>A4</f>
        <v>ณ วันที่ 31 ธันวาคม พ.ศ. 2564</v>
      </c>
      <c r="B50" s="132"/>
      <c r="C50" s="132"/>
      <c r="D50" s="132"/>
      <c r="E50" s="133"/>
      <c r="F50" s="13"/>
      <c r="G50" s="14"/>
      <c r="H50" s="14"/>
      <c r="I50" s="111"/>
      <c r="J50" s="14"/>
      <c r="K50" s="111"/>
      <c r="L50" s="14"/>
      <c r="M50" s="14"/>
      <c r="N50" s="14"/>
      <c r="O50" s="116"/>
    </row>
    <row r="52" spans="1:15" s="69" customFormat="1" ht="21.75" customHeight="1" x14ac:dyDescent="0.25">
      <c r="E52" s="70"/>
      <c r="F52" s="70"/>
      <c r="G52" s="234" t="s">
        <v>1</v>
      </c>
      <c r="H52" s="234"/>
      <c r="I52" s="234"/>
      <c r="J52" s="234"/>
      <c r="K52" s="234"/>
      <c r="L52" s="78"/>
      <c r="M52" s="234" t="s">
        <v>2</v>
      </c>
      <c r="N52" s="234"/>
      <c r="O52" s="234"/>
    </row>
    <row r="53" spans="1:15" ht="21.75" customHeight="1" x14ac:dyDescent="0.25">
      <c r="G53" s="113"/>
      <c r="H53" s="78"/>
      <c r="I53" s="112" t="s">
        <v>174</v>
      </c>
      <c r="J53" s="78"/>
      <c r="K53" s="112" t="s">
        <v>174</v>
      </c>
      <c r="L53" s="16"/>
      <c r="M53" s="17"/>
      <c r="N53" s="16"/>
      <c r="O53" s="223"/>
    </row>
    <row r="54" spans="1:15" ht="21.75" customHeight="1" x14ac:dyDescent="0.25">
      <c r="G54" s="15" t="s">
        <v>3</v>
      </c>
      <c r="H54" s="16"/>
      <c r="I54" s="112" t="s">
        <v>3</v>
      </c>
      <c r="J54" s="16"/>
      <c r="K54" s="113" t="s">
        <v>152</v>
      </c>
      <c r="L54" s="16"/>
      <c r="M54" s="15" t="s">
        <v>3</v>
      </c>
      <c r="N54" s="16"/>
      <c r="O54" s="224" t="s">
        <v>3</v>
      </c>
    </row>
    <row r="55" spans="1:15" ht="21.75" customHeight="1" x14ac:dyDescent="0.25">
      <c r="G55" s="17" t="s">
        <v>144</v>
      </c>
      <c r="H55" s="16"/>
      <c r="I55" s="113" t="s">
        <v>4</v>
      </c>
      <c r="J55" s="16"/>
      <c r="K55" s="113" t="s">
        <v>4</v>
      </c>
      <c r="L55" s="16"/>
      <c r="M55" s="17" t="s">
        <v>144</v>
      </c>
      <c r="N55" s="16"/>
      <c r="O55" s="225" t="s">
        <v>4</v>
      </c>
    </row>
    <row r="56" spans="1:15" ht="21.75" customHeight="1" x14ac:dyDescent="0.25">
      <c r="E56" s="79" t="s">
        <v>5</v>
      </c>
      <c r="F56" s="18"/>
      <c r="G56" s="19" t="s">
        <v>6</v>
      </c>
      <c r="H56" s="16"/>
      <c r="I56" s="114" t="s">
        <v>6</v>
      </c>
      <c r="J56" s="15"/>
      <c r="K56" s="114" t="s">
        <v>6</v>
      </c>
      <c r="L56" s="15"/>
      <c r="M56" s="19" t="s">
        <v>6</v>
      </c>
      <c r="N56" s="16"/>
      <c r="O56" s="226" t="s">
        <v>6</v>
      </c>
    </row>
    <row r="57" spans="1:15" ht="6" customHeight="1" x14ac:dyDescent="0.25">
      <c r="E57" s="80"/>
      <c r="F57" s="18"/>
      <c r="G57" s="160"/>
      <c r="H57" s="30"/>
      <c r="I57" s="30"/>
      <c r="J57" s="30"/>
      <c r="K57" s="30"/>
      <c r="L57" s="30"/>
      <c r="M57" s="160"/>
      <c r="N57" s="30"/>
      <c r="O57" s="228"/>
    </row>
    <row r="58" spans="1:15" ht="21.75" customHeight="1" x14ac:dyDescent="0.25">
      <c r="A58" s="68" t="s">
        <v>18</v>
      </c>
      <c r="G58" s="160"/>
      <c r="H58" s="30"/>
      <c r="I58" s="30"/>
      <c r="J58" s="30"/>
      <c r="K58" s="30"/>
      <c r="L58" s="30"/>
      <c r="M58" s="160"/>
      <c r="N58" s="30"/>
      <c r="O58" s="228"/>
    </row>
    <row r="59" spans="1:15" ht="6" customHeight="1" x14ac:dyDescent="0.25">
      <c r="A59" s="68"/>
      <c r="G59" s="160"/>
      <c r="H59" s="30"/>
      <c r="I59" s="30"/>
      <c r="J59" s="30"/>
      <c r="K59" s="30"/>
      <c r="L59" s="30"/>
      <c r="M59" s="160"/>
      <c r="N59" s="30"/>
      <c r="O59" s="228"/>
    </row>
    <row r="60" spans="1:15" ht="21.75" customHeight="1" x14ac:dyDescent="0.25">
      <c r="A60" s="68" t="s">
        <v>19</v>
      </c>
      <c r="G60" s="160"/>
      <c r="H60" s="30"/>
      <c r="I60" s="30"/>
      <c r="J60" s="30"/>
      <c r="K60" s="30"/>
      <c r="L60" s="30"/>
      <c r="M60" s="160"/>
      <c r="N60" s="30"/>
      <c r="O60" s="228"/>
    </row>
    <row r="61" spans="1:15" ht="6" customHeight="1" x14ac:dyDescent="0.25">
      <c r="A61" s="68"/>
      <c r="G61" s="160"/>
      <c r="H61" s="30"/>
      <c r="I61" s="30"/>
      <c r="J61" s="30"/>
      <c r="K61" s="30"/>
      <c r="L61" s="30"/>
      <c r="M61" s="160"/>
      <c r="N61" s="30"/>
      <c r="O61" s="228"/>
    </row>
    <row r="62" spans="1:15" ht="21.75" customHeight="1" x14ac:dyDescent="0.25">
      <c r="A62" s="69" t="s">
        <v>125</v>
      </c>
      <c r="G62" s="160"/>
      <c r="H62" s="30"/>
      <c r="I62" s="30"/>
      <c r="J62" s="30"/>
      <c r="K62" s="30"/>
      <c r="L62" s="30"/>
      <c r="M62" s="160"/>
      <c r="N62" s="30"/>
      <c r="O62" s="228"/>
    </row>
    <row r="63" spans="1:15" ht="21.75" customHeight="1" x14ac:dyDescent="0.25">
      <c r="B63" s="69" t="s">
        <v>126</v>
      </c>
      <c r="E63" s="81">
        <v>22</v>
      </c>
      <c r="F63" s="26"/>
      <c r="G63" s="160">
        <v>0</v>
      </c>
      <c r="H63" s="30"/>
      <c r="I63" s="30">
        <v>2310238</v>
      </c>
      <c r="J63" s="30"/>
      <c r="K63" s="30">
        <v>2229841</v>
      </c>
      <c r="L63" s="30"/>
      <c r="M63" s="160">
        <v>0</v>
      </c>
      <c r="N63" s="30"/>
      <c r="O63" s="228">
        <v>1159130</v>
      </c>
    </row>
    <row r="64" spans="1:15" ht="21.75" customHeight="1" x14ac:dyDescent="0.25">
      <c r="A64" s="69" t="s">
        <v>20</v>
      </c>
      <c r="E64" s="81" t="s">
        <v>173</v>
      </c>
      <c r="F64" s="26"/>
      <c r="G64" s="160">
        <v>4356238</v>
      </c>
      <c r="H64" s="30"/>
      <c r="I64" s="30">
        <v>1429171</v>
      </c>
      <c r="J64" s="30"/>
      <c r="K64" s="30">
        <v>1146989</v>
      </c>
      <c r="L64" s="30"/>
      <c r="M64" s="160">
        <v>4091295</v>
      </c>
      <c r="N64" s="30"/>
      <c r="O64" s="228">
        <v>891509</v>
      </c>
    </row>
    <row r="65" spans="1:15" ht="21.75" customHeight="1" x14ac:dyDescent="0.25">
      <c r="A65" s="69" t="s">
        <v>21</v>
      </c>
      <c r="E65" s="81">
        <v>35</v>
      </c>
      <c r="F65" s="26"/>
      <c r="G65" s="160">
        <v>672319</v>
      </c>
      <c r="H65" s="30"/>
      <c r="I65" s="30">
        <v>1011863</v>
      </c>
      <c r="J65" s="30"/>
      <c r="K65" s="30">
        <v>1180619</v>
      </c>
      <c r="L65" s="30"/>
      <c r="M65" s="160">
        <v>0</v>
      </c>
      <c r="N65" s="30"/>
      <c r="O65" s="228">
        <v>0</v>
      </c>
    </row>
    <row r="66" spans="1:15" ht="21.75" customHeight="1" x14ac:dyDescent="0.25">
      <c r="A66" s="69" t="s">
        <v>22</v>
      </c>
      <c r="E66" s="136"/>
      <c r="F66" s="27"/>
      <c r="G66" s="160"/>
      <c r="H66" s="30"/>
      <c r="I66" s="30"/>
      <c r="J66" s="30"/>
      <c r="K66" s="30"/>
      <c r="L66" s="30"/>
      <c r="M66" s="160"/>
      <c r="N66" s="30"/>
      <c r="O66" s="228"/>
    </row>
    <row r="67" spans="1:15" ht="21.75" customHeight="1" x14ac:dyDescent="0.4">
      <c r="A67" s="137"/>
      <c r="B67" s="138" t="s">
        <v>23</v>
      </c>
      <c r="E67" s="81">
        <v>24</v>
      </c>
      <c r="F67" s="26"/>
      <c r="G67" s="160">
        <v>0</v>
      </c>
      <c r="H67" s="30"/>
      <c r="I67" s="30">
        <v>60359</v>
      </c>
      <c r="J67" s="30"/>
      <c r="K67" s="30">
        <v>64326</v>
      </c>
      <c r="L67" s="30"/>
      <c r="M67" s="160">
        <v>0</v>
      </c>
      <c r="N67" s="30"/>
      <c r="O67" s="228">
        <v>0</v>
      </c>
    </row>
    <row r="68" spans="1:15" ht="21.75" customHeight="1" x14ac:dyDescent="0.25">
      <c r="A68" s="69" t="s">
        <v>24</v>
      </c>
      <c r="E68" s="81"/>
      <c r="F68" s="26"/>
      <c r="G68" s="160"/>
      <c r="H68" s="30"/>
      <c r="I68" s="30"/>
      <c r="J68" s="30"/>
      <c r="K68" s="30"/>
      <c r="L68" s="30"/>
      <c r="M68" s="160"/>
      <c r="N68" s="30"/>
      <c r="O68" s="228"/>
    </row>
    <row r="69" spans="1:15" ht="21.75" customHeight="1" x14ac:dyDescent="0.25">
      <c r="B69" s="69" t="s">
        <v>134</v>
      </c>
      <c r="E69" s="81">
        <v>18</v>
      </c>
      <c r="F69" s="26"/>
      <c r="G69" s="160">
        <v>9629</v>
      </c>
      <c r="H69" s="30"/>
      <c r="I69" s="30">
        <v>16992</v>
      </c>
      <c r="J69" s="30"/>
      <c r="K69" s="30">
        <v>21131</v>
      </c>
      <c r="L69" s="30"/>
      <c r="M69" s="160">
        <v>9629</v>
      </c>
      <c r="N69" s="30"/>
      <c r="O69" s="228">
        <v>8542</v>
      </c>
    </row>
    <row r="70" spans="1:15" ht="21.75" customHeight="1" x14ac:dyDescent="0.4">
      <c r="A70" s="69" t="s">
        <v>25</v>
      </c>
      <c r="B70" s="138"/>
      <c r="E70" s="139"/>
      <c r="F70" s="26"/>
      <c r="G70" s="160">
        <v>0</v>
      </c>
      <c r="H70" s="30"/>
      <c r="I70" s="30">
        <v>117907</v>
      </c>
      <c r="J70" s="30"/>
      <c r="K70" s="30">
        <v>75704</v>
      </c>
      <c r="L70" s="30"/>
      <c r="M70" s="160">
        <v>0</v>
      </c>
      <c r="N70" s="30"/>
      <c r="O70" s="228">
        <v>6297</v>
      </c>
    </row>
    <row r="71" spans="1:15" ht="21.75" customHeight="1" x14ac:dyDescent="0.4">
      <c r="A71" s="69" t="s">
        <v>26</v>
      </c>
      <c r="B71" s="138"/>
      <c r="E71" s="81">
        <v>38</v>
      </c>
      <c r="F71" s="20"/>
      <c r="G71" s="160">
        <v>123796</v>
      </c>
      <c r="H71" s="30"/>
      <c r="I71" s="30">
        <v>7617</v>
      </c>
      <c r="J71" s="30"/>
      <c r="K71" s="30">
        <v>69</v>
      </c>
      <c r="L71" s="30"/>
      <c r="M71" s="160">
        <v>123796</v>
      </c>
      <c r="N71" s="30"/>
      <c r="O71" s="228">
        <v>7617</v>
      </c>
    </row>
    <row r="72" spans="1:15" s="69" customFormat="1" ht="21.75" customHeight="1" x14ac:dyDescent="0.25">
      <c r="A72" s="69" t="s">
        <v>27</v>
      </c>
      <c r="E72" s="70"/>
      <c r="F72" s="70"/>
      <c r="G72" s="160">
        <v>8110</v>
      </c>
      <c r="H72" s="30"/>
      <c r="I72" s="30">
        <v>20209</v>
      </c>
      <c r="J72" s="30"/>
      <c r="K72" s="30">
        <f>43251+1</f>
        <v>43252</v>
      </c>
      <c r="L72" s="30"/>
      <c r="M72" s="160">
        <v>8111</v>
      </c>
      <c r="N72" s="30"/>
      <c r="O72" s="228">
        <v>6350</v>
      </c>
    </row>
    <row r="73" spans="1:15" s="69" customFormat="1" ht="21.75" customHeight="1" x14ac:dyDescent="0.25">
      <c r="A73" s="69" t="s">
        <v>170</v>
      </c>
      <c r="E73" s="70"/>
      <c r="F73" s="70"/>
      <c r="G73" s="160"/>
      <c r="H73" s="30"/>
      <c r="I73" s="30"/>
      <c r="J73" s="30"/>
      <c r="K73" s="30"/>
      <c r="L73" s="30"/>
      <c r="M73" s="160"/>
      <c r="N73" s="30"/>
      <c r="O73" s="228"/>
    </row>
    <row r="74" spans="1:15" ht="21.75" customHeight="1" x14ac:dyDescent="0.4">
      <c r="B74" s="138" t="s">
        <v>169</v>
      </c>
      <c r="E74" s="81">
        <v>15</v>
      </c>
      <c r="F74" s="26"/>
      <c r="G74" s="161">
        <v>4705515</v>
      </c>
      <c r="H74" s="30"/>
      <c r="I74" s="28">
        <v>0</v>
      </c>
      <c r="J74" s="30"/>
      <c r="K74" s="28">
        <v>0</v>
      </c>
      <c r="L74" s="30"/>
      <c r="M74" s="161">
        <v>0</v>
      </c>
      <c r="N74" s="30"/>
      <c r="O74" s="229">
        <v>0</v>
      </c>
    </row>
    <row r="75" spans="1:15" ht="6" customHeight="1" x14ac:dyDescent="0.25">
      <c r="A75" s="68"/>
      <c r="G75" s="160"/>
      <c r="H75" s="30"/>
      <c r="I75" s="30"/>
      <c r="J75" s="30"/>
      <c r="K75" s="30"/>
      <c r="L75" s="30"/>
      <c r="M75" s="160"/>
      <c r="N75" s="30"/>
      <c r="O75" s="228"/>
    </row>
    <row r="76" spans="1:15" ht="21.75" customHeight="1" x14ac:dyDescent="0.25">
      <c r="A76" s="68" t="s">
        <v>28</v>
      </c>
      <c r="G76" s="161">
        <f>SUM(G63:G74)</f>
        <v>9875607</v>
      </c>
      <c r="H76" s="30"/>
      <c r="I76" s="28">
        <f>SUM(I63:I74)</f>
        <v>4974356</v>
      </c>
      <c r="J76" s="30"/>
      <c r="K76" s="28">
        <f>SUM(K63:K74)</f>
        <v>4761931</v>
      </c>
      <c r="L76" s="30"/>
      <c r="M76" s="161">
        <f>SUM(M63:M74)</f>
        <v>4232831</v>
      </c>
      <c r="N76" s="30"/>
      <c r="O76" s="229">
        <f>SUM(O63:O74)</f>
        <v>2079445</v>
      </c>
    </row>
    <row r="77" spans="1:15" ht="21.75" customHeight="1" x14ac:dyDescent="0.25">
      <c r="A77" s="68"/>
      <c r="G77" s="160"/>
      <c r="H77" s="30"/>
      <c r="I77" s="30"/>
      <c r="J77" s="30"/>
      <c r="K77" s="30"/>
      <c r="L77" s="30"/>
      <c r="M77" s="160"/>
      <c r="N77" s="30"/>
      <c r="O77" s="228"/>
    </row>
    <row r="78" spans="1:15" ht="21.75" customHeight="1" x14ac:dyDescent="0.25">
      <c r="A78" s="68" t="s">
        <v>29</v>
      </c>
      <c r="G78" s="160"/>
      <c r="H78" s="30"/>
      <c r="I78" s="30"/>
      <c r="J78" s="30"/>
      <c r="K78" s="30"/>
      <c r="L78" s="30"/>
      <c r="M78" s="160"/>
      <c r="N78" s="30"/>
      <c r="O78" s="228"/>
    </row>
    <row r="79" spans="1:15" ht="6" customHeight="1" x14ac:dyDescent="0.25">
      <c r="A79" s="68"/>
      <c r="G79" s="160"/>
      <c r="H79" s="30"/>
      <c r="I79" s="30"/>
      <c r="J79" s="30"/>
      <c r="K79" s="30"/>
      <c r="L79" s="30"/>
      <c r="M79" s="160"/>
      <c r="N79" s="30"/>
      <c r="O79" s="228"/>
    </row>
    <row r="80" spans="1:15" ht="21.75" customHeight="1" x14ac:dyDescent="0.25">
      <c r="A80" s="69" t="s">
        <v>30</v>
      </c>
      <c r="E80" s="81">
        <v>35</v>
      </c>
      <c r="F80" s="26"/>
      <c r="G80" s="160">
        <v>100260</v>
      </c>
      <c r="H80" s="30"/>
      <c r="I80" s="30">
        <v>560111</v>
      </c>
      <c r="J80" s="30"/>
      <c r="K80" s="30">
        <v>861848</v>
      </c>
      <c r="L80" s="30"/>
      <c r="M80" s="160">
        <v>0</v>
      </c>
      <c r="N80" s="30"/>
      <c r="O80" s="228">
        <v>0</v>
      </c>
    </row>
    <row r="81" spans="1:15" ht="21.75" customHeight="1" x14ac:dyDescent="0.25">
      <c r="A81" s="69" t="s">
        <v>133</v>
      </c>
      <c r="E81" s="81">
        <v>24</v>
      </c>
      <c r="F81" s="26"/>
      <c r="G81" s="160">
        <v>0</v>
      </c>
      <c r="H81" s="30"/>
      <c r="I81" s="30">
        <v>30180</v>
      </c>
      <c r="J81" s="30"/>
      <c r="K81" s="30">
        <v>90558</v>
      </c>
      <c r="L81" s="30"/>
      <c r="M81" s="160">
        <v>0</v>
      </c>
      <c r="N81" s="30"/>
      <c r="O81" s="228">
        <v>0</v>
      </c>
    </row>
    <row r="82" spans="1:15" ht="21.75" customHeight="1" x14ac:dyDescent="0.25">
      <c r="A82" s="69" t="s">
        <v>135</v>
      </c>
      <c r="E82" s="81">
        <v>18</v>
      </c>
      <c r="F82" s="26"/>
      <c r="G82" s="160">
        <v>22476</v>
      </c>
      <c r="H82" s="30"/>
      <c r="I82" s="30">
        <v>22720</v>
      </c>
      <c r="J82" s="30"/>
      <c r="K82" s="30">
        <v>37121</v>
      </c>
      <c r="L82" s="30"/>
      <c r="M82" s="160">
        <v>22476</v>
      </c>
      <c r="N82" s="30"/>
      <c r="O82" s="228">
        <v>10332</v>
      </c>
    </row>
    <row r="83" spans="1:15" ht="21.75" customHeight="1" x14ac:dyDescent="0.25">
      <c r="A83" s="69" t="s">
        <v>31</v>
      </c>
      <c r="E83" s="81">
        <v>25</v>
      </c>
      <c r="F83" s="26"/>
      <c r="G83" s="160">
        <v>578299</v>
      </c>
      <c r="H83" s="30"/>
      <c r="I83" s="30">
        <v>442807</v>
      </c>
      <c r="J83" s="30"/>
      <c r="K83" s="30">
        <v>421226</v>
      </c>
      <c r="L83" s="30"/>
      <c r="M83" s="160">
        <v>578299</v>
      </c>
      <c r="N83" s="30"/>
      <c r="O83" s="228">
        <v>335878</v>
      </c>
    </row>
    <row r="84" spans="1:15" ht="21.75" customHeight="1" x14ac:dyDescent="0.25">
      <c r="A84" s="69" t="s">
        <v>199</v>
      </c>
      <c r="E84" s="81">
        <v>38</v>
      </c>
      <c r="F84" s="26"/>
      <c r="G84" s="160">
        <v>1925</v>
      </c>
      <c r="H84" s="30"/>
      <c r="I84" s="30">
        <v>0</v>
      </c>
      <c r="J84" s="30"/>
      <c r="K84" s="30">
        <v>0</v>
      </c>
      <c r="L84" s="30"/>
      <c r="M84" s="160">
        <v>1925</v>
      </c>
      <c r="N84" s="30"/>
      <c r="O84" s="228">
        <v>0</v>
      </c>
    </row>
    <row r="85" spans="1:15" ht="21.75" customHeight="1" x14ac:dyDescent="0.25">
      <c r="A85" s="69" t="s">
        <v>32</v>
      </c>
      <c r="E85" s="139"/>
      <c r="F85" s="26"/>
      <c r="G85" s="161">
        <v>23753</v>
      </c>
      <c r="H85" s="30"/>
      <c r="I85" s="28">
        <v>10673</v>
      </c>
      <c r="J85" s="30"/>
      <c r="K85" s="28">
        <v>13572</v>
      </c>
      <c r="L85" s="30"/>
      <c r="M85" s="161">
        <v>23753</v>
      </c>
      <c r="N85" s="30"/>
      <c r="O85" s="229">
        <v>10673</v>
      </c>
    </row>
    <row r="86" spans="1:15" ht="6" customHeight="1" x14ac:dyDescent="0.25">
      <c r="A86" s="68"/>
      <c r="G86" s="160"/>
      <c r="H86" s="30"/>
      <c r="I86" s="30"/>
      <c r="J86" s="30"/>
      <c r="K86" s="30"/>
      <c r="L86" s="30"/>
      <c r="M86" s="160"/>
      <c r="N86" s="30"/>
      <c r="O86" s="228"/>
    </row>
    <row r="87" spans="1:15" ht="21.75" customHeight="1" x14ac:dyDescent="0.25">
      <c r="A87" s="68" t="s">
        <v>33</v>
      </c>
      <c r="G87" s="161">
        <f>SUM(G80:G86)</f>
        <v>726713</v>
      </c>
      <c r="H87" s="30"/>
      <c r="I87" s="28">
        <f>SUM(I80:I86)</f>
        <v>1066491</v>
      </c>
      <c r="J87" s="30"/>
      <c r="K87" s="28">
        <f>SUM(K80:K86)</f>
        <v>1424325</v>
      </c>
      <c r="L87" s="30"/>
      <c r="M87" s="161">
        <f>SUM(M80:M86)</f>
        <v>626453</v>
      </c>
      <c r="N87" s="30"/>
      <c r="O87" s="229">
        <f>SUM(O80:O86)</f>
        <v>356883</v>
      </c>
    </row>
    <row r="88" spans="1:15" ht="6" customHeight="1" x14ac:dyDescent="0.25">
      <c r="A88" s="68"/>
      <c r="G88" s="160"/>
      <c r="H88" s="30"/>
      <c r="I88" s="30"/>
      <c r="J88" s="30"/>
      <c r="K88" s="30"/>
      <c r="L88" s="30"/>
      <c r="M88" s="160"/>
      <c r="N88" s="30"/>
      <c r="O88" s="228"/>
    </row>
    <row r="89" spans="1:15" ht="21.75" customHeight="1" x14ac:dyDescent="0.25">
      <c r="A89" s="68" t="s">
        <v>34</v>
      </c>
      <c r="G89" s="161">
        <f>SUM(G87,G76)</f>
        <v>10602320</v>
      </c>
      <c r="H89" s="30"/>
      <c r="I89" s="28">
        <f>SUM(I87,I76)</f>
        <v>6040847</v>
      </c>
      <c r="J89" s="30"/>
      <c r="K89" s="28">
        <f>SUM(K87,K76)</f>
        <v>6186256</v>
      </c>
      <c r="L89" s="30"/>
      <c r="M89" s="161">
        <f>SUM(M87,M76)</f>
        <v>4859284</v>
      </c>
      <c r="N89" s="30"/>
      <c r="O89" s="229">
        <f>SUM(O87,O76)</f>
        <v>2436328</v>
      </c>
    </row>
    <row r="90" spans="1:15" s="69" customFormat="1" ht="21.75" customHeight="1" x14ac:dyDescent="0.25">
      <c r="A90" s="68"/>
      <c r="E90" s="70"/>
      <c r="F90" s="70"/>
      <c r="G90" s="71"/>
      <c r="H90" s="71"/>
      <c r="I90" s="71"/>
      <c r="J90" s="71"/>
      <c r="K90" s="71"/>
      <c r="L90" s="71"/>
      <c r="M90" s="71"/>
      <c r="N90" s="30"/>
      <c r="O90" s="228"/>
    </row>
    <row r="91" spans="1:15" s="69" customFormat="1" ht="10.5" customHeight="1" x14ac:dyDescent="0.25">
      <c r="A91" s="68"/>
      <c r="E91" s="70"/>
      <c r="F91" s="70"/>
      <c r="G91" s="71"/>
      <c r="H91" s="72"/>
      <c r="I91" s="71"/>
      <c r="J91" s="72"/>
      <c r="K91" s="71"/>
      <c r="L91" s="72"/>
      <c r="M91" s="71"/>
      <c r="N91" s="72"/>
      <c r="O91" s="227"/>
    </row>
    <row r="92" spans="1:15" ht="21.95" customHeight="1" x14ac:dyDescent="0.25">
      <c r="A92" s="132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132"/>
      <c r="C92" s="132"/>
      <c r="D92" s="132"/>
      <c r="E92" s="133"/>
      <c r="F92" s="13"/>
      <c r="G92" s="31"/>
      <c r="H92" s="14"/>
      <c r="I92" s="116"/>
      <c r="J92" s="14"/>
      <c r="K92" s="116"/>
      <c r="L92" s="14"/>
      <c r="M92" s="31"/>
      <c r="N92" s="14"/>
      <c r="O92" s="116"/>
    </row>
    <row r="93" spans="1:15" ht="21.75" customHeight="1" x14ac:dyDescent="0.25">
      <c r="A93" s="73" t="str">
        <f>A1</f>
        <v>บริษัท ไอ-เทล คอร์ปอเรชั่น จำกัด (มหาชน)</v>
      </c>
    </row>
    <row r="94" spans="1:15" ht="21.75" customHeight="1" x14ac:dyDescent="0.25">
      <c r="A94" s="73" t="s">
        <v>151</v>
      </c>
    </row>
    <row r="95" spans="1:15" ht="21.75" customHeight="1" x14ac:dyDescent="0.25">
      <c r="A95" s="68" t="s">
        <v>122</v>
      </c>
      <c r="B95" s="68"/>
      <c r="C95" s="68"/>
      <c r="D95" s="68"/>
    </row>
    <row r="96" spans="1:15" ht="21.75" customHeight="1" x14ac:dyDescent="0.25">
      <c r="A96" s="77" t="str">
        <f>A50</f>
        <v>ณ วันที่ 31 ธันวาคม พ.ศ. 2564</v>
      </c>
      <c r="B96" s="132"/>
      <c r="C96" s="132"/>
      <c r="D96" s="132"/>
      <c r="E96" s="133"/>
      <c r="F96" s="13"/>
      <c r="G96" s="14"/>
      <c r="H96" s="14"/>
      <c r="I96" s="111"/>
      <c r="J96" s="14"/>
      <c r="K96" s="111"/>
      <c r="L96" s="14"/>
      <c r="M96" s="14"/>
      <c r="N96" s="14"/>
      <c r="O96" s="116"/>
    </row>
    <row r="97" spans="1:15" ht="21.75" customHeight="1" x14ac:dyDescent="0.25">
      <c r="A97" s="68"/>
    </row>
    <row r="98" spans="1:15" ht="21.75" customHeight="1" x14ac:dyDescent="0.25">
      <c r="G98" s="234" t="s">
        <v>1</v>
      </c>
      <c r="H98" s="234"/>
      <c r="I98" s="234"/>
      <c r="J98" s="234"/>
      <c r="K98" s="234"/>
      <c r="L98" s="78"/>
      <c r="M98" s="234" t="s">
        <v>2</v>
      </c>
      <c r="N98" s="234"/>
      <c r="O98" s="234"/>
    </row>
    <row r="99" spans="1:15" ht="21.75" customHeight="1" x14ac:dyDescent="0.25">
      <c r="G99" s="17"/>
      <c r="H99" s="16"/>
      <c r="I99" s="112" t="s">
        <v>174</v>
      </c>
      <c r="J99" s="78"/>
      <c r="K99" s="112" t="s">
        <v>174</v>
      </c>
      <c r="L99" s="16"/>
      <c r="M99" s="17"/>
      <c r="N99" s="16"/>
      <c r="O99" s="223"/>
    </row>
    <row r="100" spans="1:15" ht="21.75" customHeight="1" x14ac:dyDescent="0.25">
      <c r="G100" s="15" t="s">
        <v>3</v>
      </c>
      <c r="H100" s="16"/>
      <c r="I100" s="112" t="s">
        <v>3</v>
      </c>
      <c r="J100" s="16"/>
      <c r="K100" s="113" t="s">
        <v>152</v>
      </c>
      <c r="L100" s="16"/>
      <c r="M100" s="15" t="s">
        <v>3</v>
      </c>
      <c r="N100" s="16"/>
      <c r="O100" s="224" t="s">
        <v>3</v>
      </c>
    </row>
    <row r="101" spans="1:15" ht="21.75" customHeight="1" x14ac:dyDescent="0.25">
      <c r="G101" s="17" t="s">
        <v>144</v>
      </c>
      <c r="H101" s="16"/>
      <c r="I101" s="113" t="s">
        <v>4</v>
      </c>
      <c r="J101" s="16"/>
      <c r="K101" s="113" t="s">
        <v>4</v>
      </c>
      <c r="L101" s="16"/>
      <c r="M101" s="17" t="s">
        <v>144</v>
      </c>
      <c r="N101" s="16"/>
      <c r="O101" s="225" t="s">
        <v>4</v>
      </c>
    </row>
    <row r="102" spans="1:15" ht="21.75" customHeight="1" x14ac:dyDescent="0.25">
      <c r="E102" s="79" t="s">
        <v>5</v>
      </c>
      <c r="F102" s="18"/>
      <c r="G102" s="19" t="s">
        <v>6</v>
      </c>
      <c r="H102" s="16"/>
      <c r="I102" s="114" t="s">
        <v>6</v>
      </c>
      <c r="J102" s="15"/>
      <c r="K102" s="114" t="s">
        <v>6</v>
      </c>
      <c r="L102" s="15"/>
      <c r="M102" s="19" t="s">
        <v>6</v>
      </c>
      <c r="N102" s="16"/>
      <c r="O102" s="226" t="s">
        <v>6</v>
      </c>
    </row>
    <row r="103" spans="1:15" ht="8.1" customHeight="1" x14ac:dyDescent="0.25">
      <c r="A103" s="68"/>
      <c r="G103" s="160"/>
      <c r="H103" s="30"/>
      <c r="I103" s="30"/>
      <c r="J103" s="30"/>
      <c r="K103" s="30"/>
      <c r="L103" s="30"/>
      <c r="M103" s="160"/>
      <c r="N103" s="30"/>
      <c r="O103" s="228"/>
    </row>
    <row r="104" spans="1:15" ht="21.75" customHeight="1" x14ac:dyDescent="0.25">
      <c r="A104" s="68" t="s">
        <v>123</v>
      </c>
      <c r="G104" s="160"/>
      <c r="H104" s="30"/>
      <c r="I104" s="30"/>
      <c r="J104" s="30"/>
      <c r="K104" s="30"/>
      <c r="L104" s="30"/>
      <c r="M104" s="160"/>
      <c r="N104" s="30"/>
      <c r="O104" s="228"/>
    </row>
    <row r="105" spans="1:15" ht="8.1" customHeight="1" x14ac:dyDescent="0.25">
      <c r="A105" s="68"/>
      <c r="G105" s="160"/>
      <c r="H105" s="30"/>
      <c r="I105" s="30"/>
      <c r="J105" s="30"/>
      <c r="K105" s="30"/>
      <c r="L105" s="30"/>
      <c r="M105" s="160"/>
      <c r="N105" s="30"/>
      <c r="O105" s="228"/>
    </row>
    <row r="106" spans="1:15" ht="21.75" customHeight="1" x14ac:dyDescent="0.25">
      <c r="A106" s="68" t="s">
        <v>35</v>
      </c>
      <c r="G106" s="160"/>
      <c r="H106" s="30"/>
      <c r="I106" s="30"/>
      <c r="J106" s="30"/>
      <c r="K106" s="30"/>
      <c r="L106" s="30"/>
      <c r="M106" s="160"/>
      <c r="N106" s="30"/>
      <c r="O106" s="228"/>
    </row>
    <row r="107" spans="1:15" ht="8.1" customHeight="1" x14ac:dyDescent="0.25">
      <c r="A107" s="68"/>
      <c r="G107" s="160"/>
      <c r="H107" s="30"/>
      <c r="I107" s="30"/>
      <c r="J107" s="30"/>
      <c r="K107" s="30"/>
      <c r="L107" s="30"/>
      <c r="M107" s="160"/>
      <c r="N107" s="30"/>
      <c r="O107" s="228"/>
    </row>
    <row r="108" spans="1:15" ht="21.75" customHeight="1" x14ac:dyDescent="0.25">
      <c r="A108" s="69" t="s">
        <v>36</v>
      </c>
      <c r="E108" s="70">
        <v>26</v>
      </c>
      <c r="F108" s="1"/>
      <c r="G108" s="160"/>
      <c r="H108" s="30"/>
      <c r="I108" s="30"/>
      <c r="J108" s="30"/>
      <c r="K108" s="30"/>
      <c r="L108" s="30"/>
      <c r="M108" s="160"/>
      <c r="N108" s="30"/>
      <c r="O108" s="228"/>
    </row>
    <row r="109" spans="1:15" ht="21.75" customHeight="1" x14ac:dyDescent="0.25">
      <c r="B109" s="69" t="s">
        <v>37</v>
      </c>
      <c r="G109" s="160"/>
      <c r="H109" s="30"/>
      <c r="I109" s="30"/>
      <c r="J109" s="30"/>
      <c r="K109" s="30"/>
      <c r="L109" s="30"/>
      <c r="M109" s="160"/>
      <c r="N109" s="30"/>
      <c r="O109" s="228"/>
    </row>
    <row r="110" spans="1:15" ht="21.75" customHeight="1" x14ac:dyDescent="0.25">
      <c r="C110" s="69" t="s">
        <v>38</v>
      </c>
      <c r="G110" s="160"/>
      <c r="H110" s="30"/>
      <c r="I110" s="30"/>
      <c r="J110" s="30"/>
      <c r="K110" s="30"/>
      <c r="L110" s="30"/>
      <c r="M110" s="160"/>
      <c r="N110" s="30"/>
      <c r="O110" s="228"/>
    </row>
    <row r="111" spans="1:15" ht="21.75" customHeight="1" thickBot="1" x14ac:dyDescent="0.3">
      <c r="A111" s="68"/>
      <c r="C111" s="84" t="s">
        <v>132</v>
      </c>
      <c r="E111" s="69"/>
      <c r="G111" s="165">
        <v>360000</v>
      </c>
      <c r="H111" s="71"/>
      <c r="I111" s="158">
        <v>360000</v>
      </c>
      <c r="J111" s="71"/>
      <c r="K111" s="158">
        <v>360000</v>
      </c>
      <c r="L111" s="71"/>
      <c r="M111" s="165">
        <v>360000</v>
      </c>
      <c r="N111" s="71"/>
      <c r="O111" s="232">
        <v>360000</v>
      </c>
    </row>
    <row r="112" spans="1:15" ht="8.1" customHeight="1" thickTop="1" x14ac:dyDescent="0.25">
      <c r="A112" s="68"/>
      <c r="G112" s="160"/>
      <c r="H112" s="30"/>
      <c r="I112" s="30"/>
      <c r="J112" s="30"/>
      <c r="K112" s="30"/>
      <c r="L112" s="30"/>
      <c r="M112" s="160"/>
      <c r="N112" s="30"/>
      <c r="O112" s="228"/>
    </row>
    <row r="113" spans="1:15" ht="21.75" customHeight="1" x14ac:dyDescent="0.25">
      <c r="B113" s="69" t="s">
        <v>39</v>
      </c>
      <c r="G113" s="160"/>
      <c r="H113" s="30"/>
      <c r="I113" s="30"/>
      <c r="J113" s="30"/>
      <c r="K113" s="30"/>
      <c r="L113" s="30"/>
      <c r="M113" s="160"/>
      <c r="N113" s="30"/>
      <c r="O113" s="228"/>
    </row>
    <row r="114" spans="1:15" ht="21.75" customHeight="1" x14ac:dyDescent="0.25">
      <c r="C114" s="69" t="s">
        <v>38</v>
      </c>
      <c r="G114" s="160"/>
      <c r="H114" s="30"/>
      <c r="I114" s="30"/>
      <c r="J114" s="30"/>
      <c r="K114" s="30"/>
      <c r="L114" s="30"/>
      <c r="M114" s="160"/>
      <c r="N114" s="30"/>
      <c r="O114" s="228"/>
    </row>
    <row r="115" spans="1:15" ht="21.75" customHeight="1" x14ac:dyDescent="0.25">
      <c r="C115" s="84" t="s">
        <v>132</v>
      </c>
      <c r="E115" s="139"/>
      <c r="F115" s="26"/>
      <c r="G115" s="160">
        <v>360000</v>
      </c>
      <c r="H115" s="30"/>
      <c r="I115" s="30">
        <v>360000</v>
      </c>
      <c r="J115" s="30"/>
      <c r="K115" s="30">
        <v>360000</v>
      </c>
      <c r="L115" s="30"/>
      <c r="M115" s="160">
        <v>360000</v>
      </c>
      <c r="N115" s="30"/>
      <c r="O115" s="228">
        <v>360000</v>
      </c>
    </row>
    <row r="116" spans="1:15" ht="21.75" customHeight="1" x14ac:dyDescent="0.25">
      <c r="A116" s="69" t="s">
        <v>40</v>
      </c>
      <c r="E116" s="139"/>
      <c r="F116" s="26"/>
      <c r="G116" s="160">
        <v>240000</v>
      </c>
      <c r="H116" s="30"/>
      <c r="I116" s="30">
        <v>240000</v>
      </c>
      <c r="J116" s="30"/>
      <c r="K116" s="30">
        <v>240000</v>
      </c>
      <c r="L116" s="30"/>
      <c r="M116" s="160">
        <v>240000</v>
      </c>
      <c r="N116" s="30"/>
      <c r="O116" s="228">
        <v>240000</v>
      </c>
    </row>
    <row r="117" spans="1:15" ht="21.75" customHeight="1" x14ac:dyDescent="0.25">
      <c r="A117" s="69" t="s">
        <v>41</v>
      </c>
      <c r="E117" s="139"/>
      <c r="F117" s="26"/>
      <c r="G117" s="160"/>
      <c r="H117" s="30"/>
      <c r="I117" s="30"/>
      <c r="J117" s="30"/>
      <c r="K117" s="30"/>
      <c r="L117" s="30"/>
      <c r="M117" s="160"/>
      <c r="N117" s="30"/>
      <c r="O117" s="228"/>
    </row>
    <row r="118" spans="1:15" ht="21.75" customHeight="1" x14ac:dyDescent="0.25">
      <c r="B118" s="69" t="s">
        <v>140</v>
      </c>
      <c r="E118" s="81">
        <v>28</v>
      </c>
      <c r="F118" s="26"/>
      <c r="G118" s="160">
        <v>36000</v>
      </c>
      <c r="H118" s="30"/>
      <c r="I118" s="30">
        <v>36000</v>
      </c>
      <c r="J118" s="30"/>
      <c r="K118" s="30">
        <v>36000</v>
      </c>
      <c r="L118" s="30"/>
      <c r="M118" s="160">
        <v>36000</v>
      </c>
      <c r="N118" s="30"/>
      <c r="O118" s="228">
        <v>36000</v>
      </c>
    </row>
    <row r="119" spans="1:15" ht="21.75" customHeight="1" x14ac:dyDescent="0.25">
      <c r="B119" s="69" t="s">
        <v>243</v>
      </c>
      <c r="E119" s="139"/>
      <c r="F119" s="26"/>
      <c r="G119" s="160">
        <v>44</v>
      </c>
      <c r="H119" s="30"/>
      <c r="I119" s="30">
        <v>44</v>
      </c>
      <c r="J119" s="30"/>
      <c r="K119" s="30">
        <v>44</v>
      </c>
      <c r="L119" s="30"/>
      <c r="M119" s="160">
        <v>44</v>
      </c>
      <c r="N119" s="30"/>
      <c r="O119" s="228">
        <v>44</v>
      </c>
    </row>
    <row r="120" spans="1:15" ht="21.75" customHeight="1" x14ac:dyDescent="0.25">
      <c r="B120" s="69" t="s">
        <v>42</v>
      </c>
      <c r="E120" s="139"/>
      <c r="F120" s="26"/>
      <c r="G120" s="160">
        <v>4258330</v>
      </c>
      <c r="H120" s="30"/>
      <c r="I120" s="30">
        <v>4147163</v>
      </c>
      <c r="J120" s="30"/>
      <c r="K120" s="30">
        <f>3267320-1</f>
        <v>3267319</v>
      </c>
      <c r="L120" s="30"/>
      <c r="M120" s="160">
        <v>4288219</v>
      </c>
      <c r="N120" s="30"/>
      <c r="O120" s="228">
        <v>2603890</v>
      </c>
    </row>
    <row r="121" spans="1:15" ht="21.75" customHeight="1" x14ac:dyDescent="0.25">
      <c r="A121" s="69" t="s">
        <v>43</v>
      </c>
      <c r="E121" s="139"/>
      <c r="F121" s="26"/>
      <c r="G121" s="161">
        <v>-565752</v>
      </c>
      <c r="H121" s="30"/>
      <c r="I121" s="28">
        <v>-260994</v>
      </c>
      <c r="J121" s="30"/>
      <c r="K121" s="28">
        <v>-329998</v>
      </c>
      <c r="L121" s="30"/>
      <c r="M121" s="161">
        <v>-109654</v>
      </c>
      <c r="N121" s="30"/>
      <c r="O121" s="229">
        <v>74244</v>
      </c>
    </row>
    <row r="122" spans="1:15" ht="8.1" customHeight="1" x14ac:dyDescent="0.25">
      <c r="A122" s="68"/>
      <c r="G122" s="160"/>
      <c r="H122" s="30"/>
      <c r="I122" s="30"/>
      <c r="J122" s="30"/>
      <c r="K122" s="30"/>
      <c r="L122" s="30"/>
      <c r="M122" s="160"/>
      <c r="N122" s="30"/>
      <c r="O122" s="228"/>
    </row>
    <row r="123" spans="1:15" ht="21.75" customHeight="1" x14ac:dyDescent="0.25">
      <c r="A123" s="68" t="s">
        <v>44</v>
      </c>
      <c r="G123" s="160">
        <f>SUM(G115:G121)</f>
        <v>4328622</v>
      </c>
      <c r="H123" s="30"/>
      <c r="I123" s="30">
        <f>SUM(I115:I121)</f>
        <v>4522213</v>
      </c>
      <c r="J123" s="30"/>
      <c r="K123" s="30">
        <f>SUM(K115:K121)</f>
        <v>3573365</v>
      </c>
      <c r="L123" s="30"/>
      <c r="M123" s="160">
        <f>SUM(M115:M121)</f>
        <v>4814609</v>
      </c>
      <c r="N123" s="30"/>
      <c r="O123" s="228">
        <f>SUM(O115:O121)</f>
        <v>3314178</v>
      </c>
    </row>
    <row r="124" spans="1:15" ht="21.75" customHeight="1" x14ac:dyDescent="0.25">
      <c r="A124" s="69" t="s">
        <v>45</v>
      </c>
      <c r="E124" s="139"/>
      <c r="F124" s="26"/>
      <c r="G124" s="161">
        <v>2851</v>
      </c>
      <c r="H124" s="30"/>
      <c r="I124" s="28">
        <v>-198269</v>
      </c>
      <c r="J124" s="30"/>
      <c r="K124" s="28">
        <v>-263533</v>
      </c>
      <c r="L124" s="30"/>
      <c r="M124" s="161">
        <v>0</v>
      </c>
      <c r="N124" s="30"/>
      <c r="O124" s="229">
        <v>0</v>
      </c>
    </row>
    <row r="125" spans="1:15" ht="8.1" customHeight="1" x14ac:dyDescent="0.25">
      <c r="A125" s="68"/>
      <c r="G125" s="160"/>
      <c r="H125" s="30"/>
      <c r="I125" s="30"/>
      <c r="J125" s="30"/>
      <c r="K125" s="30"/>
      <c r="L125" s="30"/>
      <c r="M125" s="160"/>
      <c r="N125" s="30"/>
      <c r="O125" s="228"/>
    </row>
    <row r="126" spans="1:15" ht="21.75" customHeight="1" x14ac:dyDescent="0.25">
      <c r="A126" s="68" t="s">
        <v>46</v>
      </c>
      <c r="G126" s="161">
        <f>SUM(G123:G124)</f>
        <v>4331473</v>
      </c>
      <c r="H126" s="30"/>
      <c r="I126" s="28">
        <f>SUM(I123:I124)</f>
        <v>4323944</v>
      </c>
      <c r="J126" s="30"/>
      <c r="K126" s="28">
        <f>SUM(K123:K124)</f>
        <v>3309832</v>
      </c>
      <c r="L126" s="30"/>
      <c r="M126" s="161">
        <f>SUM(M123:M124)</f>
        <v>4814609</v>
      </c>
      <c r="N126" s="30"/>
      <c r="O126" s="229">
        <f>SUM(O123:O124)</f>
        <v>3314178</v>
      </c>
    </row>
    <row r="127" spans="1:15" ht="8.1" customHeight="1" x14ac:dyDescent="0.25">
      <c r="A127" s="68"/>
      <c r="G127" s="160"/>
      <c r="H127" s="30"/>
      <c r="I127" s="30"/>
      <c r="J127" s="30"/>
      <c r="K127" s="30"/>
      <c r="L127" s="30"/>
      <c r="M127" s="160"/>
      <c r="N127" s="30"/>
      <c r="O127" s="228"/>
    </row>
    <row r="128" spans="1:15" ht="21.75" customHeight="1" thickBot="1" x14ac:dyDescent="0.3">
      <c r="A128" s="68" t="s">
        <v>47</v>
      </c>
      <c r="G128" s="165">
        <f>SUM(G126,G89)</f>
        <v>14933793</v>
      </c>
      <c r="H128" s="71"/>
      <c r="I128" s="158">
        <f>SUM(I126,I89)</f>
        <v>10364791</v>
      </c>
      <c r="J128" s="71"/>
      <c r="K128" s="158">
        <f>SUM(K126,K89)</f>
        <v>9496088</v>
      </c>
      <c r="L128" s="71"/>
      <c r="M128" s="165">
        <f>SUM(M126,M89)</f>
        <v>9673893</v>
      </c>
      <c r="N128" s="71"/>
      <c r="O128" s="232">
        <f>SUM(O126,O89)</f>
        <v>5750506</v>
      </c>
    </row>
    <row r="129" spans="1:15" s="69" customFormat="1" ht="21.75" customHeight="1" thickTop="1" x14ac:dyDescent="0.25">
      <c r="A129" s="68"/>
      <c r="E129" s="70"/>
      <c r="F129" s="70"/>
      <c r="G129" s="66"/>
      <c r="H129" s="72"/>
      <c r="I129" s="66"/>
      <c r="J129" s="72"/>
      <c r="K129" s="66"/>
      <c r="L129" s="72"/>
      <c r="M129" s="66"/>
      <c r="N129" s="72"/>
      <c r="O129" s="64"/>
    </row>
    <row r="130" spans="1:15" s="69" customFormat="1" ht="21.75" customHeight="1" x14ac:dyDescent="0.25">
      <c r="A130" s="68"/>
      <c r="E130" s="70"/>
      <c r="F130" s="70"/>
      <c r="G130" s="71"/>
      <c r="H130" s="72"/>
      <c r="I130" s="71"/>
      <c r="J130" s="72"/>
      <c r="K130" s="71"/>
      <c r="L130" s="72"/>
      <c r="M130" s="71"/>
      <c r="N130" s="72"/>
      <c r="O130" s="227"/>
    </row>
    <row r="131" spans="1:15" s="69" customFormat="1" ht="21.75" customHeight="1" x14ac:dyDescent="0.25">
      <c r="A131" s="68"/>
      <c r="E131" s="70"/>
      <c r="F131" s="70"/>
      <c r="G131" s="71"/>
      <c r="H131" s="72"/>
      <c r="I131" s="71"/>
      <c r="J131" s="72"/>
      <c r="K131" s="71"/>
      <c r="L131" s="72"/>
      <c r="M131" s="71"/>
      <c r="N131" s="72"/>
      <c r="O131" s="227"/>
    </row>
    <row r="132" spans="1:15" s="69" customFormat="1" ht="21.75" customHeight="1" x14ac:dyDescent="0.25">
      <c r="A132" s="68"/>
      <c r="E132" s="70"/>
      <c r="F132" s="70"/>
      <c r="G132" s="71"/>
      <c r="H132" s="72"/>
      <c r="I132" s="71"/>
      <c r="J132" s="72"/>
      <c r="K132" s="71"/>
      <c r="L132" s="72"/>
      <c r="M132" s="71"/>
      <c r="N132" s="72"/>
      <c r="O132" s="227"/>
    </row>
    <row r="133" spans="1:15" s="69" customFormat="1" ht="21.75" customHeight="1" x14ac:dyDescent="0.25">
      <c r="A133" s="68"/>
      <c r="E133" s="70"/>
      <c r="F133" s="70"/>
      <c r="G133" s="71"/>
      <c r="H133" s="72"/>
      <c r="I133" s="71"/>
      <c r="J133" s="72"/>
      <c r="K133" s="71"/>
      <c r="L133" s="72"/>
      <c r="M133" s="71"/>
      <c r="N133" s="72"/>
      <c r="O133" s="227"/>
    </row>
    <row r="134" spans="1:15" s="69" customFormat="1" ht="21.75" customHeight="1" x14ac:dyDescent="0.25">
      <c r="A134" s="68"/>
      <c r="E134" s="70"/>
      <c r="F134" s="70"/>
      <c r="G134" s="71"/>
      <c r="H134" s="72"/>
      <c r="I134" s="71"/>
      <c r="J134" s="72"/>
      <c r="K134" s="71"/>
      <c r="L134" s="72"/>
      <c r="M134" s="71"/>
      <c r="N134" s="72"/>
      <c r="O134" s="227"/>
    </row>
    <row r="135" spans="1:15" s="69" customFormat="1" ht="21.75" customHeight="1" x14ac:dyDescent="0.25">
      <c r="A135" s="68"/>
      <c r="E135" s="70"/>
      <c r="F135" s="70"/>
      <c r="G135" s="71"/>
      <c r="H135" s="72"/>
      <c r="I135" s="71"/>
      <c r="J135" s="72"/>
      <c r="K135" s="71"/>
      <c r="L135" s="72"/>
      <c r="M135" s="71"/>
      <c r="N135" s="72"/>
      <c r="O135" s="227"/>
    </row>
    <row r="136" spans="1:15" s="69" customFormat="1" ht="18" customHeight="1" x14ac:dyDescent="0.25">
      <c r="A136" s="68"/>
      <c r="E136" s="70"/>
      <c r="F136" s="70"/>
      <c r="G136" s="71"/>
      <c r="H136" s="72"/>
      <c r="I136" s="71"/>
      <c r="J136" s="72"/>
      <c r="K136" s="71"/>
      <c r="L136" s="72"/>
      <c r="M136" s="71"/>
      <c r="N136" s="72"/>
      <c r="O136" s="227"/>
    </row>
    <row r="137" spans="1:15" ht="21.95" customHeight="1" x14ac:dyDescent="0.25">
      <c r="A137" s="134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37" s="134"/>
      <c r="C137" s="134"/>
      <c r="D137" s="134"/>
      <c r="E137" s="135"/>
      <c r="F137" s="25"/>
      <c r="G137" s="32"/>
      <c r="H137" s="22"/>
      <c r="I137" s="117"/>
      <c r="J137" s="22"/>
      <c r="K137" s="117"/>
      <c r="L137" s="22"/>
      <c r="M137" s="32"/>
      <c r="N137" s="22"/>
      <c r="O137" s="117"/>
    </row>
    <row r="139" spans="1:15" ht="21.75" customHeight="1" x14ac:dyDescent="0.25">
      <c r="G139" s="33"/>
      <c r="I139" s="118"/>
      <c r="K139" s="118"/>
      <c r="M139" s="33"/>
      <c r="O139" s="233"/>
    </row>
  </sheetData>
  <mergeCells count="7">
    <mergeCell ref="G98:K98"/>
    <mergeCell ref="G6:K6"/>
    <mergeCell ref="G52:K52"/>
    <mergeCell ref="M6:O6"/>
    <mergeCell ref="A44:O44"/>
    <mergeCell ref="M98:O98"/>
    <mergeCell ref="M52:O52"/>
  </mergeCells>
  <conditionalFormatting sqref="G129">
    <cfRule type="cellIs" dxfId="14" priority="5" operator="notEqual">
      <formula>0</formula>
    </cfRule>
  </conditionalFormatting>
  <conditionalFormatting sqref="I129">
    <cfRule type="cellIs" dxfId="13" priority="4" operator="notEqual">
      <formula>0</formula>
    </cfRule>
  </conditionalFormatting>
  <conditionalFormatting sqref="K129">
    <cfRule type="cellIs" dxfId="12" priority="3" operator="notEqual">
      <formula>0</formula>
    </cfRule>
  </conditionalFormatting>
  <conditionalFormatting sqref="M129">
    <cfRule type="cellIs" dxfId="11" priority="2" operator="notEqual">
      <formula>0</formula>
    </cfRule>
  </conditionalFormatting>
  <conditionalFormatting sqref="O129">
    <cfRule type="cellIs" dxfId="10" priority="1" operator="notEqual">
      <formula>0</formula>
    </cfRule>
  </conditionalFormatting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" man="1"/>
    <brk id="92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219A0-531A-42E0-BF89-1282C832721D}">
  <dimension ref="A1:O124"/>
  <sheetViews>
    <sheetView tabSelected="1" topLeftCell="A8" zoomScaleNormal="100" zoomScaleSheetLayoutView="100" workbookViewId="0">
      <selection activeCell="C47" sqref="C47"/>
    </sheetView>
  </sheetViews>
  <sheetFormatPr defaultColWidth="9.28515625" defaultRowHeight="18.75" x14ac:dyDescent="0.25"/>
  <cols>
    <col min="1" max="3" width="1.28515625" style="1" customWidth="1"/>
    <col min="4" max="4" width="53.42578125" style="1" customWidth="1"/>
    <col min="5" max="5" width="8.140625" style="70" customWidth="1"/>
    <col min="6" max="6" width="0.7109375" style="4" customWidth="1"/>
    <col min="7" max="7" width="10.7109375" style="5" customWidth="1"/>
    <col min="8" max="8" width="0.7109375" style="5" customWidth="1"/>
    <col min="9" max="9" width="10.7109375" style="72" customWidth="1"/>
    <col min="10" max="10" width="0.7109375" style="4" customWidth="1"/>
    <col min="11" max="11" width="10.7109375" style="5" customWidth="1"/>
    <col min="12" max="12" width="0.7109375" style="5" customWidth="1"/>
    <col min="13" max="13" width="10.7109375" style="72" customWidth="1"/>
    <col min="14" max="16384" width="9.28515625" style="1"/>
  </cols>
  <sheetData>
    <row r="1" spans="1:15" ht="18.600000000000001" customHeight="1" x14ac:dyDescent="0.25">
      <c r="A1" s="11" t="str">
        <f>'BS 4-6'!A1</f>
        <v>บริษัท ไอ-เทล คอร์ปอเรชั่น จำกัด (มหาชน)</v>
      </c>
    </row>
    <row r="2" spans="1:15" ht="18.600000000000001" customHeight="1" x14ac:dyDescent="0.25">
      <c r="A2" s="11" t="s">
        <v>151</v>
      </c>
      <c r="F2" s="122"/>
      <c r="J2" s="5"/>
      <c r="K2" s="72"/>
      <c r="M2" s="5"/>
      <c r="N2" s="5"/>
      <c r="O2" s="72"/>
    </row>
    <row r="3" spans="1:15" s="2" customFormat="1" ht="18.600000000000001" customHeight="1" x14ac:dyDescent="0.25">
      <c r="A3" s="2" t="s">
        <v>62</v>
      </c>
      <c r="E3" s="80"/>
      <c r="F3" s="18"/>
      <c r="G3" s="15"/>
      <c r="H3" s="15"/>
      <c r="I3" s="112"/>
      <c r="J3" s="18"/>
      <c r="K3" s="15"/>
      <c r="L3" s="15"/>
      <c r="M3" s="112"/>
    </row>
    <row r="4" spans="1:15" ht="18.600000000000001" customHeight="1" x14ac:dyDescent="0.25">
      <c r="A4" s="12" t="s">
        <v>145</v>
      </c>
      <c r="B4" s="3"/>
      <c r="C4" s="3"/>
      <c r="D4" s="3"/>
      <c r="E4" s="133"/>
      <c r="F4" s="13"/>
      <c r="G4" s="14"/>
      <c r="H4" s="14"/>
      <c r="I4" s="111"/>
      <c r="J4" s="13"/>
      <c r="K4" s="14"/>
      <c r="L4" s="14"/>
      <c r="M4" s="111"/>
    </row>
    <row r="5" spans="1:15" ht="14.25" customHeight="1" x14ac:dyDescent="0.25">
      <c r="A5" s="2"/>
    </row>
    <row r="6" spans="1:15" ht="18.600000000000001" customHeight="1" x14ac:dyDescent="0.25">
      <c r="A6" s="2"/>
      <c r="G6" s="236" t="s">
        <v>1</v>
      </c>
      <c r="H6" s="236"/>
      <c r="I6" s="236"/>
      <c r="J6" s="16"/>
      <c r="K6" s="236" t="s">
        <v>2</v>
      </c>
      <c r="L6" s="236"/>
      <c r="M6" s="236"/>
    </row>
    <row r="7" spans="1:15" ht="18.600000000000001" customHeight="1" x14ac:dyDescent="0.25">
      <c r="F7" s="128"/>
      <c r="G7" s="17"/>
      <c r="H7" s="16"/>
      <c r="I7" s="140" t="s">
        <v>174</v>
      </c>
      <c r="J7" s="16"/>
      <c r="K7" s="17"/>
      <c r="L7" s="16"/>
      <c r="M7" s="17"/>
    </row>
    <row r="8" spans="1:15" ht="18.600000000000001" customHeight="1" x14ac:dyDescent="0.25">
      <c r="G8" s="15" t="s">
        <v>3</v>
      </c>
      <c r="H8" s="16"/>
      <c r="I8" s="112" t="s">
        <v>3</v>
      </c>
      <c r="J8" s="16"/>
      <c r="K8" s="15" t="s">
        <v>3</v>
      </c>
      <c r="L8" s="16"/>
      <c r="M8" s="112" t="s">
        <v>3</v>
      </c>
    </row>
    <row r="9" spans="1:15" ht="18.600000000000001" customHeight="1" x14ac:dyDescent="0.25">
      <c r="G9" s="17" t="s">
        <v>144</v>
      </c>
      <c r="H9" s="16"/>
      <c r="I9" s="113" t="s">
        <v>4</v>
      </c>
      <c r="J9" s="16"/>
      <c r="K9" s="17" t="s">
        <v>144</v>
      </c>
      <c r="L9" s="16"/>
      <c r="M9" s="113" t="s">
        <v>4</v>
      </c>
    </row>
    <row r="10" spans="1:15" ht="18.600000000000001" customHeight="1" x14ac:dyDescent="0.25">
      <c r="E10" s="79" t="s">
        <v>5</v>
      </c>
      <c r="F10" s="18"/>
      <c r="G10" s="119" t="s">
        <v>6</v>
      </c>
      <c r="H10" s="166"/>
      <c r="I10" s="119" t="s">
        <v>6</v>
      </c>
      <c r="J10" s="149"/>
      <c r="K10" s="119" t="s">
        <v>6</v>
      </c>
      <c r="L10" s="166"/>
      <c r="M10" s="119" t="s">
        <v>6</v>
      </c>
    </row>
    <row r="11" spans="1:15" ht="6" customHeight="1" x14ac:dyDescent="0.25">
      <c r="E11" s="141"/>
      <c r="F11" s="18"/>
      <c r="G11" s="178"/>
      <c r="H11" s="149"/>
      <c r="I11" s="149"/>
      <c r="J11" s="150"/>
      <c r="K11" s="178"/>
      <c r="L11" s="149"/>
      <c r="M11" s="149"/>
    </row>
    <row r="12" spans="1:15" ht="18.600000000000001" customHeight="1" x14ac:dyDescent="0.25">
      <c r="A12" s="1" t="s">
        <v>48</v>
      </c>
      <c r="E12" s="81">
        <v>35</v>
      </c>
      <c r="F12" s="45"/>
      <c r="G12" s="179">
        <v>7107870</v>
      </c>
      <c r="H12" s="167"/>
      <c r="I12" s="167">
        <v>6956611</v>
      </c>
      <c r="J12" s="167"/>
      <c r="K12" s="179">
        <v>6790341</v>
      </c>
      <c r="L12" s="167"/>
      <c r="M12" s="167">
        <v>6799273</v>
      </c>
    </row>
    <row r="13" spans="1:15" ht="18.600000000000001" customHeight="1" x14ac:dyDescent="0.25">
      <c r="A13" s="1" t="s">
        <v>49</v>
      </c>
      <c r="E13" s="81">
        <v>35</v>
      </c>
      <c r="F13" s="59"/>
      <c r="G13" s="180">
        <v>-6043089</v>
      </c>
      <c r="H13" s="167"/>
      <c r="I13" s="176">
        <v>-5377856</v>
      </c>
      <c r="J13" s="167"/>
      <c r="K13" s="180">
        <v>-5760679</v>
      </c>
      <c r="L13" s="167"/>
      <c r="M13" s="176">
        <v>-5413418</v>
      </c>
    </row>
    <row r="14" spans="1:15" ht="6" customHeight="1" x14ac:dyDescent="0.25">
      <c r="E14" s="97"/>
      <c r="F14" s="59"/>
      <c r="G14" s="181"/>
      <c r="H14" s="168"/>
      <c r="I14" s="168"/>
      <c r="J14" s="168"/>
      <c r="K14" s="181"/>
      <c r="L14" s="168"/>
      <c r="M14" s="168"/>
    </row>
    <row r="15" spans="1:15" ht="18.600000000000001" customHeight="1" x14ac:dyDescent="0.25">
      <c r="A15" s="2" t="s">
        <v>50</v>
      </c>
      <c r="E15" s="97"/>
      <c r="F15" s="45"/>
      <c r="G15" s="182">
        <f>G12+G13</f>
        <v>1064781</v>
      </c>
      <c r="H15" s="170"/>
      <c r="I15" s="169">
        <f>I12+I13</f>
        <v>1578755</v>
      </c>
      <c r="J15" s="170"/>
      <c r="K15" s="182">
        <f>K12+K13</f>
        <v>1029662</v>
      </c>
      <c r="L15" s="171"/>
      <c r="M15" s="169">
        <f>M12+M13</f>
        <v>1385855</v>
      </c>
    </row>
    <row r="16" spans="1:15" ht="18.600000000000001" customHeight="1" x14ac:dyDescent="0.25">
      <c r="A16" s="1" t="s">
        <v>154</v>
      </c>
      <c r="E16" s="97"/>
      <c r="F16" s="45"/>
      <c r="G16" s="182">
        <v>0</v>
      </c>
      <c r="H16" s="170"/>
      <c r="I16" s="71">
        <v>0</v>
      </c>
      <c r="J16" s="170"/>
      <c r="K16" s="179">
        <v>2261543</v>
      </c>
      <c r="L16" s="171"/>
      <c r="M16" s="71">
        <v>0</v>
      </c>
    </row>
    <row r="17" spans="1:13" ht="18.600000000000001" customHeight="1" x14ac:dyDescent="0.25">
      <c r="A17" s="1" t="s">
        <v>51</v>
      </c>
      <c r="E17" s="97">
        <v>30</v>
      </c>
      <c r="F17" s="45"/>
      <c r="G17" s="162">
        <f>91074-6809</f>
        <v>84265</v>
      </c>
      <c r="H17" s="71"/>
      <c r="I17" s="115">
        <f>69219+6721</f>
        <v>75940</v>
      </c>
      <c r="J17" s="71"/>
      <c r="K17" s="180">
        <f>103852-6809</f>
        <v>97043</v>
      </c>
      <c r="L17" s="156"/>
      <c r="M17" s="115">
        <f>78478+6721</f>
        <v>85199</v>
      </c>
    </row>
    <row r="18" spans="1:13" ht="6" customHeight="1" x14ac:dyDescent="0.25">
      <c r="E18" s="97"/>
      <c r="F18" s="59"/>
      <c r="G18" s="181"/>
      <c r="H18" s="168"/>
      <c r="I18" s="168"/>
      <c r="J18" s="168"/>
      <c r="K18" s="181"/>
      <c r="L18" s="168"/>
      <c r="M18" s="168"/>
    </row>
    <row r="19" spans="1:13" ht="18.600000000000001" customHeight="1" x14ac:dyDescent="0.25">
      <c r="A19" s="2" t="s">
        <v>52</v>
      </c>
      <c r="E19" s="97"/>
      <c r="F19" s="45"/>
      <c r="G19" s="159">
        <f>SUM(G15:G18)</f>
        <v>1149046</v>
      </c>
      <c r="H19" s="71"/>
      <c r="I19" s="71">
        <f>SUM(I15:I18)</f>
        <v>1654695</v>
      </c>
      <c r="J19" s="71"/>
      <c r="K19" s="159">
        <f>SUM(K15:K18)</f>
        <v>3388248</v>
      </c>
      <c r="L19" s="156"/>
      <c r="M19" s="71">
        <f>SUM(M15:M18)</f>
        <v>1471054</v>
      </c>
    </row>
    <row r="20" spans="1:13" ht="18.600000000000001" customHeight="1" x14ac:dyDescent="0.25">
      <c r="A20" s="1" t="s">
        <v>53</v>
      </c>
      <c r="E20" s="97"/>
      <c r="F20" s="45"/>
      <c r="G20" s="159">
        <v>-210145</v>
      </c>
      <c r="H20" s="71"/>
      <c r="I20" s="71">
        <v>-173101</v>
      </c>
      <c r="J20" s="71"/>
      <c r="K20" s="179">
        <v>-172254</v>
      </c>
      <c r="L20" s="156"/>
      <c r="M20" s="71">
        <v>-102857</v>
      </c>
    </row>
    <row r="21" spans="1:13" ht="18.600000000000001" customHeight="1" x14ac:dyDescent="0.25">
      <c r="A21" s="69" t="s">
        <v>54</v>
      </c>
      <c r="B21" s="69"/>
      <c r="C21" s="69"/>
      <c r="D21" s="69"/>
      <c r="E21" s="97"/>
      <c r="F21" s="45"/>
      <c r="G21" s="159">
        <v>-370076</v>
      </c>
      <c r="H21" s="71"/>
      <c r="I21" s="71">
        <v>-403899</v>
      </c>
      <c r="J21" s="71"/>
      <c r="K21" s="179">
        <v>-294670</v>
      </c>
      <c r="L21" s="156"/>
      <c r="M21" s="71">
        <v>-337621</v>
      </c>
    </row>
    <row r="22" spans="1:13" ht="18.600000000000001" customHeight="1" x14ac:dyDescent="0.25">
      <c r="A22" s="69" t="s">
        <v>166</v>
      </c>
      <c r="B22" s="69"/>
      <c r="C22" s="69"/>
      <c r="D22" s="69"/>
      <c r="E22" s="97"/>
      <c r="F22" s="45"/>
      <c r="G22" s="159">
        <v>-12139</v>
      </c>
      <c r="H22" s="71"/>
      <c r="I22" s="71">
        <v>22832</v>
      </c>
      <c r="J22" s="71"/>
      <c r="K22" s="179">
        <v>0</v>
      </c>
      <c r="L22" s="156"/>
      <c r="M22" s="71">
        <v>0</v>
      </c>
    </row>
    <row r="23" spans="1:13" ht="18.600000000000001" customHeight="1" x14ac:dyDescent="0.25">
      <c r="A23" s="69" t="s">
        <v>246</v>
      </c>
      <c r="B23" s="69"/>
      <c r="C23" s="69"/>
      <c r="D23" s="69"/>
      <c r="E23" s="97">
        <v>38</v>
      </c>
      <c r="F23" s="45"/>
      <c r="G23" s="159">
        <f>135360+6809</f>
        <v>142169</v>
      </c>
      <c r="H23" s="71"/>
      <c r="I23" s="71">
        <f>21622-6721</f>
        <v>14901</v>
      </c>
      <c r="J23" s="71"/>
      <c r="K23" s="179">
        <f>135360+6809</f>
        <v>142169</v>
      </c>
      <c r="L23" s="156"/>
      <c r="M23" s="71">
        <f>21622-6721</f>
        <v>14901</v>
      </c>
    </row>
    <row r="24" spans="1:13" ht="18.600000000000001" customHeight="1" x14ac:dyDescent="0.25">
      <c r="A24" s="1" t="s">
        <v>208</v>
      </c>
      <c r="E24" s="97">
        <v>16</v>
      </c>
      <c r="F24" s="45"/>
      <c r="G24" s="162">
        <v>0</v>
      </c>
      <c r="H24" s="71"/>
      <c r="I24" s="115">
        <v>0</v>
      </c>
      <c r="J24" s="71"/>
      <c r="K24" s="180">
        <v>-76676</v>
      </c>
      <c r="L24" s="156"/>
      <c r="M24" s="115">
        <v>0</v>
      </c>
    </row>
    <row r="25" spans="1:13" ht="6" customHeight="1" x14ac:dyDescent="0.25">
      <c r="E25" s="97"/>
      <c r="F25" s="45"/>
      <c r="G25" s="159"/>
      <c r="H25" s="71"/>
      <c r="I25" s="71"/>
      <c r="J25" s="71"/>
      <c r="K25" s="159"/>
      <c r="L25" s="156"/>
      <c r="M25" s="71"/>
    </row>
    <row r="26" spans="1:13" ht="18.600000000000001" customHeight="1" x14ac:dyDescent="0.25">
      <c r="A26" s="68" t="s">
        <v>55</v>
      </c>
      <c r="B26" s="68"/>
      <c r="C26" s="68"/>
      <c r="D26" s="69"/>
      <c r="E26" s="97"/>
      <c r="F26" s="45"/>
      <c r="G26" s="182">
        <f>SUM(G19:G25)</f>
        <v>698855</v>
      </c>
      <c r="H26" s="169"/>
      <c r="I26" s="169">
        <f>SUM(I19:I25)</f>
        <v>1115428</v>
      </c>
      <c r="J26" s="169"/>
      <c r="K26" s="182">
        <f>SUM(K19:K25)</f>
        <v>2986817</v>
      </c>
      <c r="L26" s="169"/>
      <c r="M26" s="169">
        <f>SUM(M19:M25)</f>
        <v>1045477</v>
      </c>
    </row>
    <row r="27" spans="1:13" ht="18.600000000000001" customHeight="1" x14ac:dyDescent="0.25">
      <c r="A27" s="69" t="s">
        <v>56</v>
      </c>
      <c r="B27" s="69"/>
      <c r="C27" s="69"/>
      <c r="D27" s="69"/>
      <c r="E27" s="81">
        <v>31</v>
      </c>
      <c r="F27" s="45"/>
      <c r="G27" s="162">
        <v>-24675</v>
      </c>
      <c r="H27" s="71"/>
      <c r="I27" s="115">
        <v>-26276</v>
      </c>
      <c r="J27" s="71"/>
      <c r="K27" s="180">
        <v>-11453</v>
      </c>
      <c r="L27" s="156"/>
      <c r="M27" s="115">
        <v>-11013</v>
      </c>
    </row>
    <row r="28" spans="1:13" ht="6" customHeight="1" x14ac:dyDescent="0.25">
      <c r="A28" s="69"/>
      <c r="B28" s="69"/>
      <c r="C28" s="69"/>
      <c r="D28" s="69"/>
      <c r="E28" s="97"/>
      <c r="F28" s="45"/>
      <c r="G28" s="182"/>
      <c r="H28" s="172"/>
      <c r="I28" s="169"/>
      <c r="J28" s="172"/>
      <c r="K28" s="182"/>
      <c r="L28" s="169"/>
      <c r="M28" s="169"/>
    </row>
    <row r="29" spans="1:13" ht="18.600000000000001" customHeight="1" x14ac:dyDescent="0.25">
      <c r="A29" s="68" t="s">
        <v>57</v>
      </c>
      <c r="B29" s="68"/>
      <c r="C29" s="68"/>
      <c r="D29" s="69"/>
      <c r="E29" s="97"/>
      <c r="F29" s="45"/>
      <c r="G29" s="159">
        <f>SUM(G26:G27)</f>
        <v>674180</v>
      </c>
      <c r="H29" s="71"/>
      <c r="I29" s="71">
        <f>SUM(I26:I27)</f>
        <v>1089152</v>
      </c>
      <c r="J29" s="71"/>
      <c r="K29" s="159">
        <f>SUM(K26:K27)</f>
        <v>2975364</v>
      </c>
      <c r="L29" s="156"/>
      <c r="M29" s="71">
        <f>SUM(M26:M27)</f>
        <v>1034464</v>
      </c>
    </row>
    <row r="30" spans="1:13" ht="18.600000000000001" customHeight="1" x14ac:dyDescent="0.25">
      <c r="A30" s="69" t="s">
        <v>58</v>
      </c>
      <c r="B30" s="69"/>
      <c r="C30" s="69"/>
      <c r="D30" s="69"/>
      <c r="E30" s="81">
        <v>33</v>
      </c>
      <c r="F30" s="45"/>
      <c r="G30" s="162">
        <v>19737</v>
      </c>
      <c r="H30" s="71"/>
      <c r="I30" s="115">
        <v>-10182</v>
      </c>
      <c r="J30" s="71"/>
      <c r="K30" s="180">
        <v>19249</v>
      </c>
      <c r="L30" s="156"/>
      <c r="M30" s="115">
        <v>-10182</v>
      </c>
    </row>
    <row r="31" spans="1:13" ht="6" customHeight="1" x14ac:dyDescent="0.25">
      <c r="A31" s="69"/>
      <c r="B31" s="69"/>
      <c r="C31" s="69"/>
      <c r="D31" s="69"/>
      <c r="E31" s="97"/>
      <c r="F31" s="45"/>
      <c r="G31" s="182"/>
      <c r="H31" s="172"/>
      <c r="I31" s="169"/>
      <c r="J31" s="172"/>
      <c r="K31" s="182"/>
      <c r="L31" s="172"/>
      <c r="M31" s="169"/>
    </row>
    <row r="32" spans="1:13" ht="18.600000000000001" customHeight="1" x14ac:dyDescent="0.25">
      <c r="A32" s="68" t="s">
        <v>155</v>
      </c>
      <c r="B32" s="69"/>
      <c r="C32" s="69"/>
      <c r="D32" s="69"/>
      <c r="E32" s="97"/>
      <c r="F32" s="45"/>
      <c r="G32" s="159">
        <f>SUM(G29:G30)</f>
        <v>693917</v>
      </c>
      <c r="H32" s="71"/>
      <c r="I32" s="71">
        <f>SUM(I29:I30)</f>
        <v>1078970</v>
      </c>
      <c r="J32" s="71"/>
      <c r="K32" s="159">
        <f>SUM(K29:K30)</f>
        <v>2994613</v>
      </c>
      <c r="L32" s="156"/>
      <c r="M32" s="71">
        <f>SUM(M29:M30)</f>
        <v>1024282</v>
      </c>
    </row>
    <row r="33" spans="1:13" ht="18.600000000000001" customHeight="1" x14ac:dyDescent="0.25">
      <c r="A33" s="69" t="s">
        <v>233</v>
      </c>
      <c r="B33" s="69"/>
      <c r="C33" s="69"/>
      <c r="D33" s="69"/>
      <c r="E33" s="97">
        <v>15</v>
      </c>
      <c r="F33" s="45"/>
      <c r="G33" s="180">
        <v>881928</v>
      </c>
      <c r="H33" s="71"/>
      <c r="I33" s="115">
        <v>766003</v>
      </c>
      <c r="J33" s="71"/>
      <c r="K33" s="180">
        <v>0</v>
      </c>
      <c r="L33" s="156"/>
      <c r="M33" s="115">
        <v>0</v>
      </c>
    </row>
    <row r="34" spans="1:13" ht="6" customHeight="1" x14ac:dyDescent="0.25">
      <c r="A34" s="69"/>
      <c r="B34" s="69"/>
      <c r="C34" s="69"/>
      <c r="D34" s="69"/>
      <c r="E34" s="97"/>
      <c r="F34" s="45"/>
      <c r="G34" s="182"/>
      <c r="H34" s="172"/>
      <c r="I34" s="169"/>
      <c r="J34" s="172"/>
      <c r="K34" s="182"/>
      <c r="L34" s="172"/>
      <c r="M34" s="169"/>
    </row>
    <row r="35" spans="1:13" ht="18.600000000000001" customHeight="1" thickBot="1" x14ac:dyDescent="0.3">
      <c r="A35" s="68" t="s">
        <v>59</v>
      </c>
      <c r="B35" s="69"/>
      <c r="C35" s="69"/>
      <c r="D35" s="69"/>
      <c r="E35" s="97"/>
      <c r="F35" s="45"/>
      <c r="G35" s="183">
        <f>SUM(G32:G33)</f>
        <v>1575845</v>
      </c>
      <c r="H35" s="169"/>
      <c r="I35" s="177">
        <f>SUM(I32:I33)</f>
        <v>1844973</v>
      </c>
      <c r="J35" s="169"/>
      <c r="K35" s="183">
        <f>SUM(K32:K33)</f>
        <v>2994613</v>
      </c>
      <c r="L35" s="169"/>
      <c r="M35" s="177">
        <f>SUM(M32:M33)</f>
        <v>1024282</v>
      </c>
    </row>
    <row r="36" spans="1:13" ht="6" customHeight="1" thickTop="1" x14ac:dyDescent="0.25">
      <c r="F36" s="122"/>
      <c r="G36" s="159"/>
      <c r="H36" s="71"/>
      <c r="I36" s="71"/>
      <c r="J36" s="71"/>
      <c r="K36" s="159"/>
      <c r="L36" s="71"/>
      <c r="M36" s="71"/>
    </row>
    <row r="37" spans="1:13" ht="18.600000000000001" customHeight="1" x14ac:dyDescent="0.25">
      <c r="A37" s="2" t="s">
        <v>64</v>
      </c>
      <c r="F37" s="122"/>
      <c r="G37" s="159"/>
      <c r="H37" s="71"/>
      <c r="I37" s="71"/>
      <c r="J37" s="71"/>
      <c r="K37" s="159"/>
      <c r="L37" s="71"/>
      <c r="M37" s="71"/>
    </row>
    <row r="38" spans="1:13" ht="18.600000000000001" customHeight="1" x14ac:dyDescent="0.25">
      <c r="A38" s="1" t="s">
        <v>209</v>
      </c>
      <c r="F38" s="122"/>
      <c r="G38" s="159"/>
      <c r="H38" s="71"/>
      <c r="I38" s="71"/>
      <c r="J38" s="71"/>
      <c r="K38" s="159"/>
      <c r="L38" s="71"/>
      <c r="M38" s="71"/>
    </row>
    <row r="39" spans="1:13" ht="18.600000000000001" customHeight="1" x14ac:dyDescent="0.25">
      <c r="B39" s="1" t="s">
        <v>247</v>
      </c>
      <c r="E39" s="70">
        <v>25</v>
      </c>
      <c r="F39" s="122"/>
      <c r="G39" s="162">
        <v>-50284</v>
      </c>
      <c r="H39" s="71"/>
      <c r="I39" s="115">
        <v>0</v>
      </c>
      <c r="J39" s="71"/>
      <c r="K39" s="162">
        <v>-50284</v>
      </c>
      <c r="L39" s="156"/>
      <c r="M39" s="115">
        <v>0</v>
      </c>
    </row>
    <row r="40" spans="1:13" ht="6" customHeight="1" x14ac:dyDescent="0.25">
      <c r="F40" s="122"/>
      <c r="G40" s="184"/>
      <c r="H40" s="173"/>
      <c r="I40" s="173"/>
      <c r="J40" s="173"/>
      <c r="K40" s="184"/>
      <c r="L40" s="174"/>
      <c r="M40" s="173"/>
    </row>
    <row r="41" spans="1:13" ht="18.600000000000001" customHeight="1" x14ac:dyDescent="0.25">
      <c r="B41" s="1" t="s">
        <v>210</v>
      </c>
      <c r="F41" s="122">
        <f>SUM(G39:G40)</f>
        <v>-50284</v>
      </c>
      <c r="G41" s="162">
        <f>SUM(G39:G40)</f>
        <v>-50284</v>
      </c>
      <c r="H41" s="71"/>
      <c r="I41" s="115">
        <f>SUM(I39:I40)</f>
        <v>0</v>
      </c>
      <c r="J41" s="71"/>
      <c r="K41" s="162">
        <f>SUM(K39:K40)</f>
        <v>-50284</v>
      </c>
      <c r="L41" s="71"/>
      <c r="M41" s="115">
        <f>SUM(M39:M40)</f>
        <v>0</v>
      </c>
    </row>
    <row r="42" spans="1:13" ht="6" customHeight="1" x14ac:dyDescent="0.25">
      <c r="F42" s="122"/>
      <c r="G42" s="159"/>
      <c r="H42" s="71"/>
      <c r="I42" s="71"/>
      <c r="J42" s="71"/>
      <c r="K42" s="159"/>
      <c r="L42" s="156"/>
      <c r="M42" s="71"/>
    </row>
    <row r="43" spans="1:13" ht="18.600000000000001" customHeight="1" x14ac:dyDescent="0.25">
      <c r="A43" s="1" t="s">
        <v>211</v>
      </c>
      <c r="F43" s="122"/>
      <c r="G43" s="159"/>
      <c r="H43" s="71"/>
      <c r="I43" s="71"/>
      <c r="J43" s="71"/>
      <c r="K43" s="159"/>
      <c r="L43" s="156"/>
      <c r="M43" s="71"/>
    </row>
    <row r="44" spans="1:13" ht="18.600000000000001" customHeight="1" x14ac:dyDescent="0.25">
      <c r="B44" s="1" t="s">
        <v>65</v>
      </c>
      <c r="F44" s="122"/>
      <c r="G44" s="159">
        <f>-13460-71125*0</f>
        <v>-13460</v>
      </c>
      <c r="H44" s="71"/>
      <c r="I44" s="71">
        <v>135</v>
      </c>
      <c r="J44" s="71"/>
      <c r="K44" s="159" t="s">
        <v>200</v>
      </c>
      <c r="L44" s="156"/>
      <c r="M44" s="71" t="s">
        <v>200</v>
      </c>
    </row>
    <row r="45" spans="1:13" ht="18.600000000000001" customHeight="1" x14ac:dyDescent="0.25">
      <c r="B45" s="1" t="s">
        <v>258</v>
      </c>
      <c r="F45" s="122"/>
      <c r="G45" s="159"/>
      <c r="H45" s="71"/>
      <c r="I45" s="71"/>
      <c r="J45" s="71"/>
      <c r="K45" s="159"/>
      <c r="L45" s="156"/>
      <c r="M45" s="71"/>
    </row>
    <row r="46" spans="1:13" ht="18.600000000000001" customHeight="1" x14ac:dyDescent="0.25">
      <c r="C46" s="1" t="s">
        <v>259</v>
      </c>
      <c r="E46" s="70">
        <v>29</v>
      </c>
      <c r="F46" s="219"/>
      <c r="G46" s="159">
        <v>146766</v>
      </c>
      <c r="H46" s="71"/>
      <c r="I46" s="71">
        <v>29769</v>
      </c>
      <c r="J46" s="71"/>
      <c r="K46" s="159">
        <v>146766</v>
      </c>
      <c r="L46" s="156"/>
      <c r="M46" s="71">
        <v>29769</v>
      </c>
    </row>
    <row r="47" spans="1:13" ht="18.600000000000001" customHeight="1" x14ac:dyDescent="0.25">
      <c r="B47" s="1" t="s">
        <v>66</v>
      </c>
      <c r="F47" s="122"/>
      <c r="G47" s="159"/>
      <c r="H47" s="71"/>
      <c r="I47" s="71"/>
      <c r="J47" s="71"/>
      <c r="K47" s="159"/>
      <c r="L47" s="156"/>
      <c r="M47" s="71"/>
    </row>
    <row r="48" spans="1:13" ht="18.600000000000001" customHeight="1" x14ac:dyDescent="0.25">
      <c r="C48" s="1" t="s">
        <v>67</v>
      </c>
      <c r="E48" s="70">
        <v>29</v>
      </c>
      <c r="F48" s="122"/>
      <c r="G48" s="162">
        <v>-330664</v>
      </c>
      <c r="H48" s="71"/>
      <c r="I48" s="115">
        <v>40031</v>
      </c>
      <c r="J48" s="71"/>
      <c r="K48" s="162">
        <v>-330664</v>
      </c>
      <c r="L48" s="156"/>
      <c r="M48" s="115">
        <v>40031</v>
      </c>
    </row>
    <row r="49" spans="1:13" ht="6" customHeight="1" x14ac:dyDescent="0.25">
      <c r="F49" s="122"/>
      <c r="G49" s="159"/>
      <c r="H49" s="71"/>
      <c r="I49" s="71"/>
      <c r="J49" s="71"/>
      <c r="K49" s="159"/>
      <c r="L49" s="156"/>
      <c r="M49" s="71"/>
    </row>
    <row r="50" spans="1:13" ht="18.600000000000001" customHeight="1" x14ac:dyDescent="0.25">
      <c r="B50" s="1" t="s">
        <v>212</v>
      </c>
      <c r="F50" s="122"/>
      <c r="G50" s="162">
        <f>SUM(G44:G49)</f>
        <v>-197358</v>
      </c>
      <c r="H50" s="71"/>
      <c r="I50" s="115">
        <f>SUM(I44:I49)</f>
        <v>69935</v>
      </c>
      <c r="J50" s="71"/>
      <c r="K50" s="162">
        <f>SUM(K44:K49)</f>
        <v>-183898</v>
      </c>
      <c r="L50" s="156"/>
      <c r="M50" s="115">
        <f>SUM(M44:M49)</f>
        <v>69800</v>
      </c>
    </row>
    <row r="51" spans="1:13" ht="6" customHeight="1" x14ac:dyDescent="0.25">
      <c r="F51" s="122"/>
      <c r="G51" s="159"/>
      <c r="H51" s="71"/>
      <c r="I51" s="71"/>
      <c r="J51" s="71"/>
      <c r="K51" s="159"/>
      <c r="L51" s="156"/>
      <c r="M51" s="71"/>
    </row>
    <row r="52" spans="1:13" ht="18.600000000000001" customHeight="1" x14ac:dyDescent="0.25">
      <c r="A52" s="2" t="s">
        <v>141</v>
      </c>
      <c r="F52" s="148"/>
      <c r="G52" s="159"/>
      <c r="H52" s="71"/>
      <c r="I52" s="71"/>
      <c r="J52" s="71"/>
      <c r="K52" s="159"/>
      <c r="L52" s="156"/>
      <c r="M52" s="71"/>
    </row>
    <row r="53" spans="1:13" ht="18.600000000000001" customHeight="1" x14ac:dyDescent="0.25">
      <c r="A53" s="2"/>
      <c r="B53" s="1" t="s">
        <v>157</v>
      </c>
      <c r="F53" s="122"/>
      <c r="G53" s="159">
        <f>G41+G50</f>
        <v>-247642</v>
      </c>
      <c r="H53" s="71"/>
      <c r="I53" s="71">
        <f>I41+I50</f>
        <v>69935</v>
      </c>
      <c r="J53" s="71"/>
      <c r="K53" s="159">
        <f>K41+K50</f>
        <v>-234182</v>
      </c>
      <c r="L53" s="156"/>
      <c r="M53" s="71">
        <f>M41+M50</f>
        <v>69800</v>
      </c>
    </row>
    <row r="54" spans="1:13" ht="18.600000000000001" customHeight="1" x14ac:dyDescent="0.25">
      <c r="A54" s="2"/>
      <c r="B54" s="1" t="s">
        <v>158</v>
      </c>
      <c r="E54" s="70">
        <v>15</v>
      </c>
      <c r="F54" s="148"/>
      <c r="G54" s="162">
        <v>112189</v>
      </c>
      <c r="H54" s="71"/>
      <c r="I54" s="115">
        <v>-796</v>
      </c>
      <c r="J54" s="71"/>
      <c r="K54" s="162">
        <v>0</v>
      </c>
      <c r="L54" s="156"/>
      <c r="M54" s="115">
        <v>0</v>
      </c>
    </row>
    <row r="55" spans="1:13" ht="6" customHeight="1" x14ac:dyDescent="0.25">
      <c r="F55" s="148"/>
      <c r="G55" s="159"/>
      <c r="H55" s="71"/>
      <c r="I55" s="71"/>
      <c r="J55" s="71"/>
      <c r="K55" s="159"/>
      <c r="L55" s="156"/>
      <c r="M55" s="71"/>
    </row>
    <row r="56" spans="1:13" ht="18.600000000000001" customHeight="1" x14ac:dyDescent="0.25">
      <c r="A56" s="2" t="s">
        <v>141</v>
      </c>
      <c r="F56" s="148"/>
      <c r="G56" s="162">
        <f>SUM(G53:G54)</f>
        <v>-135453</v>
      </c>
      <c r="H56" s="71"/>
      <c r="I56" s="115">
        <f>SUM(I53:I54)</f>
        <v>69139</v>
      </c>
      <c r="J56" s="71"/>
      <c r="K56" s="162">
        <f>SUM(K53:K54)</f>
        <v>-234182</v>
      </c>
      <c r="L56" s="156"/>
      <c r="M56" s="115">
        <f>SUM(M53:M54)</f>
        <v>69800</v>
      </c>
    </row>
    <row r="57" spans="1:13" ht="6" customHeight="1" x14ac:dyDescent="0.25">
      <c r="F57" s="148"/>
      <c r="G57" s="159"/>
      <c r="H57" s="71"/>
      <c r="I57" s="71"/>
      <c r="J57" s="71"/>
      <c r="K57" s="159"/>
      <c r="L57" s="156"/>
      <c r="M57" s="71"/>
    </row>
    <row r="58" spans="1:13" ht="18.600000000000001" customHeight="1" x14ac:dyDescent="0.25">
      <c r="A58" s="2" t="s">
        <v>201</v>
      </c>
      <c r="F58" s="148"/>
      <c r="G58" s="159">
        <f>SUM(G32,G53)</f>
        <v>446275</v>
      </c>
      <c r="H58" s="71"/>
      <c r="I58" s="71">
        <f>SUM(I32,I53)</f>
        <v>1148905</v>
      </c>
      <c r="J58" s="71"/>
      <c r="K58" s="159">
        <f>SUM(K32,K53)</f>
        <v>2760431</v>
      </c>
      <c r="L58" s="156"/>
      <c r="M58" s="71">
        <f>SUM(M32,M53)</f>
        <v>1094082</v>
      </c>
    </row>
    <row r="59" spans="1:13" ht="18.600000000000001" customHeight="1" x14ac:dyDescent="0.25">
      <c r="A59" s="1" t="s">
        <v>202</v>
      </c>
      <c r="E59" s="70">
        <v>15</v>
      </c>
      <c r="F59" s="148"/>
      <c r="G59" s="162">
        <f>SUM(G33,G54)</f>
        <v>994117</v>
      </c>
      <c r="H59" s="71"/>
      <c r="I59" s="115">
        <f>SUM(I33,I54)</f>
        <v>765207</v>
      </c>
      <c r="J59" s="71"/>
      <c r="K59" s="162">
        <f>SUM(K33,K54)</f>
        <v>0</v>
      </c>
      <c r="L59" s="156"/>
      <c r="M59" s="115">
        <f>SUM(M33,M54)</f>
        <v>0</v>
      </c>
    </row>
    <row r="60" spans="1:13" ht="6" customHeight="1" x14ac:dyDescent="0.25">
      <c r="F60" s="148"/>
      <c r="G60" s="159"/>
      <c r="H60" s="71"/>
      <c r="I60" s="71"/>
      <c r="J60" s="71"/>
      <c r="K60" s="159"/>
      <c r="L60" s="156"/>
      <c r="M60" s="71"/>
    </row>
    <row r="61" spans="1:13" ht="18.600000000000001" customHeight="1" thickBot="1" x14ac:dyDescent="0.3">
      <c r="A61" s="2" t="s">
        <v>68</v>
      </c>
      <c r="F61" s="122"/>
      <c r="G61" s="183">
        <f>SUM(G58:G59)</f>
        <v>1440392</v>
      </c>
      <c r="H61" s="169"/>
      <c r="I61" s="177">
        <f>SUM(I58:I59)</f>
        <v>1914112</v>
      </c>
      <c r="J61" s="169"/>
      <c r="K61" s="183">
        <f>SUM(K58:K59)</f>
        <v>2760431</v>
      </c>
      <c r="L61" s="169"/>
      <c r="M61" s="177">
        <f>SUM(M58:M59)</f>
        <v>1094082</v>
      </c>
    </row>
    <row r="62" spans="1:13" ht="18.600000000000001" customHeight="1" thickTop="1" x14ac:dyDescent="0.25">
      <c r="F62" s="211"/>
      <c r="G62" s="175"/>
      <c r="H62" s="175"/>
      <c r="I62" s="175"/>
      <c r="J62" s="175"/>
      <c r="K62" s="175"/>
      <c r="L62" s="175"/>
      <c r="M62" s="175"/>
    </row>
    <row r="63" spans="1:13" ht="12.75" customHeight="1" x14ac:dyDescent="0.25">
      <c r="F63" s="221"/>
      <c r="G63" s="175"/>
      <c r="H63" s="175"/>
      <c r="I63" s="175"/>
      <c r="J63" s="175"/>
      <c r="K63" s="175"/>
      <c r="L63" s="175"/>
      <c r="M63" s="175"/>
    </row>
    <row r="64" spans="1:13" ht="21.95" customHeight="1" x14ac:dyDescent="0.25">
      <c r="A64" s="24" t="str">
        <f>'BS 4-6'!A46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64" s="24"/>
      <c r="C64" s="24"/>
      <c r="D64" s="24"/>
      <c r="E64" s="135"/>
      <c r="F64" s="25"/>
      <c r="G64" s="115"/>
      <c r="H64" s="115"/>
      <c r="I64" s="115"/>
      <c r="J64" s="135"/>
      <c r="K64" s="115"/>
      <c r="L64" s="115"/>
      <c r="M64" s="115"/>
    </row>
    <row r="65" spans="1:13" ht="18.95" customHeight="1" x14ac:dyDescent="0.25">
      <c r="A65" s="11" t="str">
        <f>A1</f>
        <v>บริษัท ไอ-เทล คอร์ปอเรชั่น จำกัด (มหาชน)</v>
      </c>
      <c r="F65" s="122"/>
      <c r="J65" s="122"/>
    </row>
    <row r="66" spans="1:13" ht="18.95" customHeight="1" x14ac:dyDescent="0.25">
      <c r="A66" s="11" t="s">
        <v>151</v>
      </c>
      <c r="D66" s="122"/>
      <c r="E66" s="72"/>
      <c r="F66" s="5"/>
      <c r="G66" s="72"/>
      <c r="J66" s="5"/>
    </row>
    <row r="67" spans="1:13" s="2" customFormat="1" ht="18.95" customHeight="1" x14ac:dyDescent="0.25">
      <c r="A67" s="2" t="s">
        <v>153</v>
      </c>
      <c r="E67" s="80"/>
      <c r="F67" s="18"/>
      <c r="G67" s="15"/>
      <c r="H67" s="15"/>
      <c r="I67" s="112"/>
      <c r="J67" s="18"/>
      <c r="K67" s="15"/>
      <c r="L67" s="15"/>
      <c r="M67" s="112"/>
    </row>
    <row r="68" spans="1:13" ht="18.95" customHeight="1" x14ac:dyDescent="0.25">
      <c r="A68" s="12" t="str">
        <f>A4</f>
        <v>สำหรับปีสิ้นสุดวันที่ 31 ธันวาคม พ.ศ. 2564</v>
      </c>
      <c r="B68" s="3"/>
      <c r="C68" s="3"/>
      <c r="D68" s="3"/>
      <c r="E68" s="133"/>
      <c r="F68" s="13"/>
      <c r="G68" s="14"/>
      <c r="H68" s="14"/>
      <c r="I68" s="111"/>
      <c r="J68" s="13"/>
      <c r="K68" s="14"/>
      <c r="L68" s="14"/>
      <c r="M68" s="111"/>
    </row>
    <row r="69" spans="1:13" ht="18.95" customHeight="1" x14ac:dyDescent="0.25">
      <c r="F69" s="122"/>
      <c r="J69" s="122"/>
    </row>
    <row r="70" spans="1:13" ht="18.95" customHeight="1" x14ac:dyDescent="0.25">
      <c r="F70" s="122"/>
      <c r="G70" s="236" t="s">
        <v>1</v>
      </c>
      <c r="H70" s="236"/>
      <c r="I70" s="236"/>
      <c r="J70" s="16"/>
      <c r="K70" s="236" t="s">
        <v>2</v>
      </c>
      <c r="L70" s="236"/>
      <c r="M70" s="236"/>
    </row>
    <row r="71" spans="1:13" ht="18.95" customHeight="1" x14ac:dyDescent="0.25">
      <c r="F71" s="58"/>
      <c r="G71" s="17"/>
      <c r="H71" s="16"/>
      <c r="I71" s="140" t="s">
        <v>174</v>
      </c>
      <c r="J71" s="16"/>
      <c r="K71" s="17"/>
      <c r="L71" s="16"/>
      <c r="M71" s="17"/>
    </row>
    <row r="72" spans="1:13" ht="18.95" customHeight="1" x14ac:dyDescent="0.25">
      <c r="F72" s="122"/>
      <c r="G72" s="15" t="s">
        <v>3</v>
      </c>
      <c r="H72" s="16"/>
      <c r="I72" s="112" t="s">
        <v>3</v>
      </c>
      <c r="J72" s="16"/>
      <c r="K72" s="15" t="s">
        <v>3</v>
      </c>
      <c r="L72" s="16"/>
      <c r="M72" s="112" t="s">
        <v>3</v>
      </c>
    </row>
    <row r="73" spans="1:13" ht="18.95" customHeight="1" x14ac:dyDescent="0.25">
      <c r="A73" s="1" t="s">
        <v>63</v>
      </c>
      <c r="F73" s="58"/>
      <c r="G73" s="17" t="s">
        <v>144</v>
      </c>
      <c r="H73" s="16"/>
      <c r="I73" s="113" t="s">
        <v>4</v>
      </c>
      <c r="J73" s="16"/>
      <c r="K73" s="17" t="s">
        <v>144</v>
      </c>
      <c r="L73" s="16"/>
      <c r="M73" s="113" t="s">
        <v>4</v>
      </c>
    </row>
    <row r="74" spans="1:13" ht="18.95" customHeight="1" x14ac:dyDescent="0.25">
      <c r="E74" s="79" t="s">
        <v>5</v>
      </c>
      <c r="F74" s="18"/>
      <c r="G74" s="39" t="s">
        <v>6</v>
      </c>
      <c r="H74" s="34"/>
      <c r="I74" s="119" t="s">
        <v>6</v>
      </c>
      <c r="J74" s="15"/>
      <c r="K74" s="39" t="s">
        <v>6</v>
      </c>
      <c r="L74" s="34"/>
      <c r="M74" s="119" t="s">
        <v>6</v>
      </c>
    </row>
    <row r="75" spans="1:13" ht="8.1" customHeight="1" x14ac:dyDescent="0.25">
      <c r="A75" s="2"/>
      <c r="D75" s="122"/>
      <c r="E75" s="69"/>
      <c r="F75" s="1"/>
      <c r="G75" s="159"/>
      <c r="H75" s="71"/>
      <c r="I75" s="71"/>
      <c r="J75" s="71"/>
      <c r="K75" s="159"/>
      <c r="L75" s="156"/>
      <c r="M75" s="71"/>
    </row>
    <row r="76" spans="1:13" ht="18.95" customHeight="1" x14ac:dyDescent="0.25">
      <c r="A76" s="2" t="s">
        <v>156</v>
      </c>
      <c r="B76" s="2"/>
      <c r="F76" s="122"/>
      <c r="G76" s="159"/>
      <c r="H76" s="71"/>
      <c r="I76" s="71"/>
      <c r="J76" s="71"/>
      <c r="K76" s="159"/>
      <c r="L76" s="156"/>
      <c r="M76" s="71"/>
    </row>
    <row r="77" spans="1:13" ht="8.1" customHeight="1" x14ac:dyDescent="0.25">
      <c r="A77" s="2"/>
      <c r="B77" s="2"/>
      <c r="F77" s="122"/>
      <c r="G77" s="159"/>
      <c r="H77" s="71"/>
      <c r="I77" s="71"/>
      <c r="J77" s="71"/>
      <c r="K77" s="159"/>
      <c r="L77" s="156"/>
      <c r="M77" s="71"/>
    </row>
    <row r="78" spans="1:13" ht="18.95" customHeight="1" x14ac:dyDescent="0.25">
      <c r="B78" s="1" t="s">
        <v>60</v>
      </c>
      <c r="F78" s="122"/>
      <c r="G78" s="159"/>
      <c r="H78" s="71"/>
      <c r="I78" s="71"/>
      <c r="J78" s="71"/>
      <c r="K78" s="159"/>
      <c r="L78" s="156"/>
      <c r="M78" s="71"/>
    </row>
    <row r="79" spans="1:13" ht="18.95" customHeight="1" x14ac:dyDescent="0.25">
      <c r="C79" s="1" t="s">
        <v>157</v>
      </c>
      <c r="F79" s="122"/>
      <c r="G79" s="159">
        <v>726450</v>
      </c>
      <c r="H79" s="71"/>
      <c r="I79" s="71">
        <v>1021051</v>
      </c>
      <c r="J79" s="71"/>
      <c r="K79" s="159">
        <f>3071289-76676</f>
        <v>2994613</v>
      </c>
      <c r="L79" s="156"/>
      <c r="M79" s="71">
        <v>1024282</v>
      </c>
    </row>
    <row r="80" spans="1:13" ht="18.95" customHeight="1" x14ac:dyDescent="0.25">
      <c r="C80" s="1" t="s">
        <v>158</v>
      </c>
      <c r="F80" s="122"/>
      <c r="G80" s="162">
        <v>872231</v>
      </c>
      <c r="H80" s="71"/>
      <c r="I80" s="115">
        <v>758793</v>
      </c>
      <c r="J80" s="71"/>
      <c r="K80" s="162">
        <v>0</v>
      </c>
      <c r="L80" s="156"/>
      <c r="M80" s="115">
        <v>0</v>
      </c>
    </row>
    <row r="81" spans="1:13" ht="8.1" customHeight="1" x14ac:dyDescent="0.25">
      <c r="D81" s="148"/>
      <c r="E81" s="69"/>
      <c r="F81" s="1"/>
      <c r="G81" s="159"/>
      <c r="H81" s="71"/>
      <c r="I81" s="71"/>
      <c r="J81" s="71"/>
      <c r="K81" s="159"/>
      <c r="L81" s="156"/>
      <c r="M81" s="71"/>
    </row>
    <row r="82" spans="1:13" ht="18.95" customHeight="1" x14ac:dyDescent="0.25">
      <c r="B82" s="1" t="s">
        <v>89</v>
      </c>
      <c r="F82" s="122"/>
      <c r="G82" s="162">
        <f>SUM(G79:G80)</f>
        <v>1598681</v>
      </c>
      <c r="H82" s="71"/>
      <c r="I82" s="115">
        <f>SUM(I79:I80)</f>
        <v>1779844</v>
      </c>
      <c r="J82" s="71"/>
      <c r="K82" s="162">
        <f>SUM(K79:K80)</f>
        <v>2994613</v>
      </c>
      <c r="L82" s="156"/>
      <c r="M82" s="115">
        <f>SUM(M79:M80)</f>
        <v>1024282</v>
      </c>
    </row>
    <row r="83" spans="1:13" ht="12" customHeight="1" x14ac:dyDescent="0.25">
      <c r="D83" s="122"/>
      <c r="E83" s="69"/>
      <c r="F83" s="1"/>
      <c r="G83" s="159"/>
      <c r="H83" s="71"/>
      <c r="I83" s="71"/>
      <c r="J83" s="71"/>
      <c r="K83" s="159"/>
      <c r="L83" s="156"/>
      <c r="M83" s="71"/>
    </row>
    <row r="84" spans="1:13" ht="18.95" customHeight="1" x14ac:dyDescent="0.25">
      <c r="B84" s="1" t="s">
        <v>61</v>
      </c>
      <c r="E84" s="69"/>
      <c r="F84" s="1"/>
      <c r="G84" s="159"/>
      <c r="H84" s="71"/>
      <c r="I84" s="71"/>
      <c r="J84" s="71"/>
      <c r="K84" s="159"/>
      <c r="L84" s="156"/>
      <c r="M84" s="71"/>
    </row>
    <row r="85" spans="1:13" ht="18.95" customHeight="1" x14ac:dyDescent="0.25">
      <c r="C85" s="1" t="s">
        <v>157</v>
      </c>
      <c r="E85" s="69"/>
      <c r="F85" s="1"/>
      <c r="G85" s="159">
        <v>-32533</v>
      </c>
      <c r="H85" s="71"/>
      <c r="I85" s="71">
        <v>57919</v>
      </c>
      <c r="J85" s="71"/>
      <c r="K85" s="159">
        <v>0</v>
      </c>
      <c r="L85" s="156"/>
      <c r="M85" s="71">
        <v>0</v>
      </c>
    </row>
    <row r="86" spans="1:13" ht="18.95" customHeight="1" x14ac:dyDescent="0.25">
      <c r="C86" s="1" t="s">
        <v>158</v>
      </c>
      <c r="F86" s="122"/>
      <c r="G86" s="162">
        <v>9697</v>
      </c>
      <c r="H86" s="71"/>
      <c r="I86" s="115">
        <v>7210</v>
      </c>
      <c r="J86" s="71"/>
      <c r="K86" s="162">
        <v>0</v>
      </c>
      <c r="L86" s="156"/>
      <c r="M86" s="115">
        <v>0</v>
      </c>
    </row>
    <row r="87" spans="1:13" ht="8.1" customHeight="1" x14ac:dyDescent="0.25">
      <c r="D87" s="148"/>
      <c r="E87" s="69"/>
      <c r="F87" s="1"/>
      <c r="G87" s="159"/>
      <c r="H87" s="71"/>
      <c r="I87" s="71"/>
      <c r="J87" s="71"/>
      <c r="K87" s="159"/>
      <c r="L87" s="156"/>
      <c r="M87" s="71"/>
    </row>
    <row r="88" spans="1:13" ht="18.95" customHeight="1" x14ac:dyDescent="0.25">
      <c r="B88" s="1" t="s">
        <v>89</v>
      </c>
      <c r="F88" s="122"/>
      <c r="G88" s="162">
        <f>SUM(G85:G86)</f>
        <v>-22836</v>
      </c>
      <c r="H88" s="71"/>
      <c r="I88" s="115">
        <f>SUM(I85:I86)</f>
        <v>65129</v>
      </c>
      <c r="J88" s="71"/>
      <c r="K88" s="162">
        <f>SUM(K85:K86)</f>
        <v>0</v>
      </c>
      <c r="L88" s="156"/>
      <c r="M88" s="115">
        <f>SUM(M85:M86)</f>
        <v>0</v>
      </c>
    </row>
    <row r="89" spans="1:13" ht="8.1" customHeight="1" x14ac:dyDescent="0.25">
      <c r="D89" s="122"/>
      <c r="E89" s="69"/>
      <c r="F89" s="1"/>
      <c r="G89" s="159"/>
      <c r="H89" s="71"/>
      <c r="I89" s="71"/>
      <c r="J89" s="71"/>
      <c r="K89" s="159"/>
      <c r="L89" s="156"/>
      <c r="M89" s="71"/>
    </row>
    <row r="90" spans="1:13" ht="18.95" customHeight="1" thickBot="1" x14ac:dyDescent="0.3">
      <c r="A90" s="124" t="s">
        <v>59</v>
      </c>
      <c r="F90" s="122"/>
      <c r="G90" s="183">
        <f>G82+G88</f>
        <v>1575845</v>
      </c>
      <c r="H90" s="169"/>
      <c r="I90" s="177">
        <f>I82+I88</f>
        <v>1844973</v>
      </c>
      <c r="J90" s="169"/>
      <c r="K90" s="183">
        <f>K82+K88</f>
        <v>2994613</v>
      </c>
      <c r="L90" s="169"/>
      <c r="M90" s="177">
        <f>M82+M88</f>
        <v>1024282</v>
      </c>
    </row>
    <row r="91" spans="1:13" ht="18.95" customHeight="1" thickTop="1" x14ac:dyDescent="0.25">
      <c r="F91" s="122"/>
      <c r="G91" s="159"/>
      <c r="H91" s="71"/>
      <c r="I91" s="71"/>
      <c r="J91" s="71"/>
      <c r="K91" s="159"/>
      <c r="L91" s="156"/>
      <c r="M91" s="71"/>
    </row>
    <row r="92" spans="1:13" ht="18.95" customHeight="1" x14ac:dyDescent="0.25">
      <c r="A92" s="2" t="s">
        <v>69</v>
      </c>
      <c r="B92" s="2"/>
      <c r="E92" s="69"/>
      <c r="F92" s="1"/>
      <c r="G92" s="159"/>
      <c r="H92" s="71"/>
      <c r="I92" s="71"/>
      <c r="J92" s="71"/>
      <c r="K92" s="159"/>
      <c r="L92" s="156"/>
      <c r="M92" s="71"/>
    </row>
    <row r="93" spans="1:13" ht="8.1" customHeight="1" x14ac:dyDescent="0.25">
      <c r="A93" s="2"/>
      <c r="B93" s="2"/>
      <c r="E93" s="69"/>
      <c r="F93" s="1"/>
      <c r="G93" s="159"/>
      <c r="H93" s="71"/>
      <c r="I93" s="71"/>
      <c r="J93" s="71"/>
      <c r="K93" s="159"/>
      <c r="L93" s="156"/>
      <c r="M93" s="71"/>
    </row>
    <row r="94" spans="1:13" ht="18.95" customHeight="1" x14ac:dyDescent="0.25">
      <c r="B94" s="1" t="s">
        <v>60</v>
      </c>
      <c r="E94" s="69"/>
      <c r="F94" s="1"/>
      <c r="G94" s="159"/>
      <c r="H94" s="71"/>
      <c r="I94" s="71"/>
      <c r="J94" s="71"/>
      <c r="K94" s="159"/>
      <c r="L94" s="156"/>
      <c r="M94" s="71"/>
    </row>
    <row r="95" spans="1:13" ht="18.95" customHeight="1" x14ac:dyDescent="0.25">
      <c r="C95" s="1" t="s">
        <v>157</v>
      </c>
      <c r="E95" s="69"/>
      <c r="F95" s="1"/>
      <c r="G95" s="159">
        <v>498000</v>
      </c>
      <c r="H95" s="71"/>
      <c r="I95" s="71">
        <v>1090851</v>
      </c>
      <c r="J95" s="71"/>
      <c r="K95" s="159">
        <f>2837107-76676</f>
        <v>2760431</v>
      </c>
      <c r="L95" s="156"/>
      <c r="M95" s="71">
        <v>1094082</v>
      </c>
    </row>
    <row r="96" spans="1:13" ht="18.95" customHeight="1" x14ac:dyDescent="0.25">
      <c r="C96" s="1" t="s">
        <v>158</v>
      </c>
      <c r="E96" s="69"/>
      <c r="F96" s="1"/>
      <c r="G96" s="162">
        <v>984761</v>
      </c>
      <c r="H96" s="71"/>
      <c r="I96" s="115">
        <v>757997</v>
      </c>
      <c r="J96" s="71"/>
      <c r="K96" s="162">
        <v>0</v>
      </c>
      <c r="L96" s="156"/>
      <c r="M96" s="115">
        <v>0</v>
      </c>
    </row>
    <row r="97" spans="1:13" ht="8.1" customHeight="1" x14ac:dyDescent="0.25">
      <c r="D97" s="148"/>
      <c r="E97" s="69"/>
      <c r="F97" s="1"/>
      <c r="G97" s="159"/>
      <c r="H97" s="71"/>
      <c r="I97" s="71"/>
      <c r="J97" s="71"/>
      <c r="K97" s="159"/>
      <c r="L97" s="156"/>
      <c r="M97" s="71"/>
    </row>
    <row r="98" spans="1:13" ht="18.95" customHeight="1" x14ac:dyDescent="0.25">
      <c r="B98" s="1" t="s">
        <v>89</v>
      </c>
      <c r="E98" s="69"/>
      <c r="F98" s="1"/>
      <c r="G98" s="162">
        <f>SUM(G95:G96)</f>
        <v>1482761</v>
      </c>
      <c r="H98" s="71"/>
      <c r="I98" s="115">
        <f>SUM(I95:I96)</f>
        <v>1848848</v>
      </c>
      <c r="J98" s="71"/>
      <c r="K98" s="162">
        <f>SUM(K95:K96)</f>
        <v>2760431</v>
      </c>
      <c r="L98" s="156"/>
      <c r="M98" s="115">
        <f>SUM(M95:M96)</f>
        <v>1094082</v>
      </c>
    </row>
    <row r="99" spans="1:13" ht="12" customHeight="1" x14ac:dyDescent="0.25">
      <c r="E99" s="69"/>
      <c r="F99" s="1"/>
      <c r="G99" s="159"/>
      <c r="H99" s="123"/>
      <c r="I99" s="123"/>
      <c r="J99" s="123"/>
      <c r="K99" s="159"/>
      <c r="L99" s="185"/>
      <c r="M99" s="123"/>
    </row>
    <row r="100" spans="1:13" ht="18.95" customHeight="1" x14ac:dyDescent="0.25">
      <c r="B100" s="1" t="s">
        <v>61</v>
      </c>
      <c r="E100" s="69"/>
      <c r="F100" s="1"/>
      <c r="G100" s="159"/>
      <c r="H100" s="123"/>
      <c r="I100" s="123"/>
      <c r="J100" s="123"/>
      <c r="K100" s="159"/>
      <c r="L100" s="185"/>
      <c r="M100" s="123"/>
    </row>
    <row r="101" spans="1:13" ht="18.95" customHeight="1" x14ac:dyDescent="0.25">
      <c r="C101" s="1" t="s">
        <v>157</v>
      </c>
      <c r="E101" s="69"/>
      <c r="F101" s="1"/>
      <c r="G101" s="159">
        <v>-51725</v>
      </c>
      <c r="H101" s="123"/>
      <c r="I101" s="123">
        <v>58054</v>
      </c>
      <c r="J101" s="123"/>
      <c r="K101" s="159">
        <v>0</v>
      </c>
      <c r="L101" s="185"/>
      <c r="M101" s="123">
        <v>0</v>
      </c>
    </row>
    <row r="102" spans="1:13" ht="18.95" customHeight="1" x14ac:dyDescent="0.25">
      <c r="C102" s="1" t="s">
        <v>158</v>
      </c>
      <c r="E102" s="69"/>
      <c r="F102" s="1"/>
      <c r="G102" s="162">
        <v>9356</v>
      </c>
      <c r="H102" s="71"/>
      <c r="I102" s="115">
        <v>7210</v>
      </c>
      <c r="J102" s="71"/>
      <c r="K102" s="162">
        <v>0</v>
      </c>
      <c r="L102" s="156"/>
      <c r="M102" s="115">
        <v>0</v>
      </c>
    </row>
    <row r="103" spans="1:13" ht="8.1" customHeight="1" x14ac:dyDescent="0.25">
      <c r="E103" s="69"/>
      <c r="F103" s="1"/>
      <c r="G103" s="159"/>
      <c r="H103" s="123"/>
      <c r="I103" s="123"/>
      <c r="J103" s="123"/>
      <c r="K103" s="159"/>
      <c r="L103" s="185"/>
      <c r="M103" s="123"/>
    </row>
    <row r="104" spans="1:13" ht="18.95" customHeight="1" x14ac:dyDescent="0.25">
      <c r="B104" s="1" t="s">
        <v>89</v>
      </c>
      <c r="E104" s="69"/>
      <c r="F104" s="1"/>
      <c r="G104" s="162">
        <f>SUM(G101:G102)</f>
        <v>-42369</v>
      </c>
      <c r="H104" s="71"/>
      <c r="I104" s="115">
        <f>SUM(I101:I102)</f>
        <v>65264</v>
      </c>
      <c r="J104" s="71"/>
      <c r="K104" s="162">
        <f>SUM(K101:K102)</f>
        <v>0</v>
      </c>
      <c r="L104" s="156"/>
      <c r="M104" s="115">
        <f>SUM(M101:M102)</f>
        <v>0</v>
      </c>
    </row>
    <row r="105" spans="1:13" ht="8.1" customHeight="1" x14ac:dyDescent="0.25">
      <c r="E105" s="69"/>
      <c r="F105" s="1"/>
      <c r="G105" s="159"/>
      <c r="H105" s="123"/>
      <c r="I105" s="123"/>
      <c r="J105" s="123"/>
      <c r="K105" s="159"/>
      <c r="L105" s="185"/>
      <c r="M105" s="123"/>
    </row>
    <row r="106" spans="1:13" ht="18.95" customHeight="1" thickBot="1" x14ac:dyDescent="0.3">
      <c r="A106" s="2" t="s">
        <v>159</v>
      </c>
      <c r="E106" s="69"/>
      <c r="F106" s="1"/>
      <c r="G106" s="183">
        <f>SUM(G98,G104)</f>
        <v>1440392</v>
      </c>
      <c r="H106" s="169"/>
      <c r="I106" s="177">
        <f>SUM(I98,I104)</f>
        <v>1914112</v>
      </c>
      <c r="J106" s="169"/>
      <c r="K106" s="183">
        <f>SUM(K98,K104)</f>
        <v>2760431</v>
      </c>
      <c r="L106" s="169"/>
      <c r="M106" s="177">
        <f>SUM(M98,M104)</f>
        <v>1094082</v>
      </c>
    </row>
    <row r="107" spans="1:13" ht="18.95" customHeight="1" thickTop="1" x14ac:dyDescent="0.25">
      <c r="D107" s="122"/>
      <c r="E107" s="69"/>
      <c r="F107" s="1"/>
      <c r="G107" s="159"/>
      <c r="H107" s="123"/>
      <c r="I107" s="71"/>
      <c r="J107" s="123"/>
      <c r="K107" s="159"/>
      <c r="L107" s="123"/>
      <c r="M107" s="71"/>
    </row>
    <row r="108" spans="1:13" ht="18.95" customHeight="1" x14ac:dyDescent="0.25">
      <c r="A108" s="2" t="s">
        <v>213</v>
      </c>
      <c r="F108" s="122"/>
      <c r="G108" s="159"/>
      <c r="H108" s="123"/>
      <c r="I108" s="123"/>
      <c r="J108" s="123"/>
      <c r="K108" s="159"/>
      <c r="L108" s="123"/>
      <c r="M108" s="123"/>
    </row>
    <row r="109" spans="1:13" ht="8.1" customHeight="1" x14ac:dyDescent="0.25">
      <c r="A109" s="69"/>
      <c r="B109" s="69"/>
      <c r="C109" s="69"/>
      <c r="D109" s="69"/>
      <c r="F109" s="122"/>
      <c r="G109" s="159"/>
      <c r="H109" s="123"/>
      <c r="I109" s="123"/>
      <c r="J109" s="123"/>
      <c r="K109" s="159"/>
      <c r="L109" s="152"/>
      <c r="M109" s="123"/>
    </row>
    <row r="110" spans="1:13" ht="18.95" customHeight="1" x14ac:dyDescent="0.25">
      <c r="A110" s="69"/>
      <c r="B110" s="69" t="s">
        <v>160</v>
      </c>
      <c r="C110" s="69"/>
      <c r="D110" s="69"/>
      <c r="E110" s="70">
        <v>34</v>
      </c>
      <c r="F110" s="122"/>
      <c r="G110" s="159"/>
      <c r="H110" s="123"/>
      <c r="I110" s="123"/>
      <c r="J110" s="123"/>
      <c r="K110" s="159"/>
      <c r="L110" s="123"/>
      <c r="M110" s="186"/>
    </row>
    <row r="111" spans="1:13" ht="18.95" customHeight="1" x14ac:dyDescent="0.25">
      <c r="A111" s="69"/>
      <c r="B111" s="69"/>
      <c r="C111" s="69" t="s">
        <v>157</v>
      </c>
      <c r="D111" s="69"/>
      <c r="E111" s="142"/>
      <c r="F111" s="122"/>
      <c r="G111" s="187">
        <v>20.18</v>
      </c>
      <c r="H111" s="125"/>
      <c r="I111" s="125">
        <v>28.36</v>
      </c>
      <c r="J111" s="125"/>
      <c r="K111" s="187">
        <f>ROUND(K79/36000,2)</f>
        <v>83.18</v>
      </c>
      <c r="L111" s="125"/>
      <c r="M111" s="191">
        <v>28.45</v>
      </c>
    </row>
    <row r="112" spans="1:13" ht="18.95" customHeight="1" x14ac:dyDescent="0.25">
      <c r="A112" s="69"/>
      <c r="B112" s="69"/>
      <c r="C112" s="69" t="s">
        <v>158</v>
      </c>
      <c r="D112" s="69"/>
      <c r="F112" s="122"/>
      <c r="G112" s="192">
        <v>24.23</v>
      </c>
      <c r="H112" s="175"/>
      <c r="I112" s="193">
        <v>21.08</v>
      </c>
      <c r="J112" s="175"/>
      <c r="K112" s="192">
        <f>ROUND(K80/36000,2)</f>
        <v>0</v>
      </c>
      <c r="L112" s="194"/>
      <c r="M112" s="193" t="s">
        <v>200</v>
      </c>
    </row>
    <row r="113" spans="1:13" ht="8.1" customHeight="1" x14ac:dyDescent="0.25">
      <c r="A113" s="69"/>
      <c r="B113" s="69"/>
      <c r="C113" s="69"/>
      <c r="D113" s="69"/>
      <c r="F113" s="122"/>
      <c r="G113" s="187"/>
      <c r="H113" s="125"/>
      <c r="I113" s="125"/>
      <c r="J113" s="188"/>
      <c r="K113" s="187"/>
      <c r="L113" s="125"/>
      <c r="M113" s="125"/>
    </row>
    <row r="114" spans="1:13" ht="18.95" customHeight="1" thickBot="1" x14ac:dyDescent="0.3">
      <c r="A114" s="69"/>
      <c r="B114" s="68" t="s">
        <v>161</v>
      </c>
      <c r="C114" s="69"/>
      <c r="D114" s="69"/>
      <c r="F114" s="122"/>
      <c r="G114" s="190">
        <f>SUM(G111:G112)</f>
        <v>44.41</v>
      </c>
      <c r="H114" s="195"/>
      <c r="I114" s="189">
        <f>SUM(I111:I112)</f>
        <v>49.44</v>
      </c>
      <c r="J114" s="195"/>
      <c r="K114" s="190">
        <f>SUM(K111:K112)</f>
        <v>83.18</v>
      </c>
      <c r="L114" s="195"/>
      <c r="M114" s="189">
        <f>SUM(M111:M112)</f>
        <v>28.45</v>
      </c>
    </row>
    <row r="115" spans="1:13" ht="18.95" customHeight="1" thickTop="1" x14ac:dyDescent="0.4">
      <c r="A115" s="69"/>
      <c r="B115" s="68"/>
      <c r="C115" s="69"/>
      <c r="D115" s="69"/>
      <c r="F115" s="122"/>
      <c r="G115" s="218">
        <f>G35-G90</f>
        <v>0</v>
      </c>
      <c r="H115" s="125"/>
      <c r="I115" s="218">
        <f>I35-I90</f>
        <v>0</v>
      </c>
      <c r="J115" s="125"/>
      <c r="K115" s="218">
        <f>K35-K90</f>
        <v>0</v>
      </c>
      <c r="L115" s="155"/>
      <c r="M115" s="218">
        <f>M35-M90</f>
        <v>0</v>
      </c>
    </row>
    <row r="116" spans="1:13" ht="18.95" customHeight="1" x14ac:dyDescent="0.4">
      <c r="A116" s="69"/>
      <c r="B116" s="68"/>
      <c r="C116" s="69"/>
      <c r="D116" s="69"/>
      <c r="F116" s="122"/>
      <c r="G116" s="218">
        <f>G61-G106</f>
        <v>0</v>
      </c>
      <c r="H116" s="125"/>
      <c r="I116" s="218">
        <f>I61-I106</f>
        <v>0</v>
      </c>
      <c r="J116" s="125"/>
      <c r="K116" s="218">
        <f>K61-K106</f>
        <v>0</v>
      </c>
      <c r="L116" s="155"/>
      <c r="M116" s="218">
        <f>M61-M106</f>
        <v>0</v>
      </c>
    </row>
    <row r="117" spans="1:13" ht="18.95" customHeight="1" x14ac:dyDescent="0.4">
      <c r="A117" s="69"/>
      <c r="B117" s="68"/>
      <c r="C117" s="69"/>
      <c r="D117" s="69"/>
      <c r="F117" s="122"/>
      <c r="G117" s="218">
        <f>G33-G80-G86</f>
        <v>0</v>
      </c>
      <c r="H117" s="60"/>
      <c r="I117" s="218">
        <f>I33-I80-I86</f>
        <v>0</v>
      </c>
      <c r="J117" s="60"/>
      <c r="K117" s="218">
        <f>K33-K80-K86</f>
        <v>0</v>
      </c>
      <c r="L117" s="21"/>
      <c r="M117" s="218">
        <f>M33-M80-M86</f>
        <v>0</v>
      </c>
    </row>
    <row r="118" spans="1:13" ht="18.95" customHeight="1" x14ac:dyDescent="0.4">
      <c r="A118" s="69"/>
      <c r="B118" s="68"/>
      <c r="C118" s="69"/>
      <c r="D118" s="69"/>
      <c r="F118" s="148"/>
      <c r="G118" s="218">
        <f>+G59-G96-G102</f>
        <v>0</v>
      </c>
      <c r="H118" s="60"/>
      <c r="I118" s="218">
        <f>+I59-I96-I102</f>
        <v>0</v>
      </c>
      <c r="J118" s="60"/>
      <c r="K118" s="218">
        <f>+K59-K96-K102</f>
        <v>0</v>
      </c>
      <c r="L118" s="21"/>
      <c r="M118" s="218">
        <f>+M59-M96-M102</f>
        <v>0</v>
      </c>
    </row>
    <row r="119" spans="1:13" ht="18.95" customHeight="1" x14ac:dyDescent="0.4">
      <c r="A119" s="69"/>
      <c r="B119" s="68"/>
      <c r="C119" s="69"/>
      <c r="D119" s="69"/>
      <c r="F119" s="148"/>
      <c r="G119" s="60"/>
      <c r="H119" s="60"/>
      <c r="I119" s="120"/>
      <c r="J119" s="60"/>
      <c r="K119" s="60"/>
      <c r="L119" s="21"/>
      <c r="M119" s="125"/>
    </row>
    <row r="120" spans="1:13" ht="18.95" customHeight="1" x14ac:dyDescent="0.4">
      <c r="A120" s="69"/>
      <c r="B120" s="68"/>
      <c r="C120" s="69"/>
      <c r="D120" s="69"/>
      <c r="F120" s="220"/>
      <c r="G120" s="60"/>
      <c r="H120" s="60"/>
      <c r="I120" s="120"/>
      <c r="J120" s="60"/>
      <c r="K120" s="60"/>
      <c r="L120" s="21"/>
      <c r="M120" s="125"/>
    </row>
    <row r="121" spans="1:13" ht="18.95" customHeight="1" x14ac:dyDescent="0.4">
      <c r="A121" s="69"/>
      <c r="B121" s="68"/>
      <c r="C121" s="69"/>
      <c r="D121" s="69"/>
      <c r="F121" s="222"/>
      <c r="G121" s="60"/>
      <c r="H121" s="60"/>
      <c r="I121" s="120"/>
      <c r="J121" s="60"/>
      <c r="K121" s="60"/>
      <c r="L121" s="21"/>
      <c r="M121" s="125"/>
    </row>
    <row r="122" spans="1:13" ht="18.95" customHeight="1" x14ac:dyDescent="0.4">
      <c r="A122" s="69"/>
      <c r="B122" s="68"/>
      <c r="C122" s="69"/>
      <c r="D122" s="69"/>
      <c r="F122" s="222"/>
      <c r="G122" s="60"/>
      <c r="H122" s="60"/>
      <c r="I122" s="120"/>
      <c r="J122" s="60"/>
      <c r="K122" s="60"/>
      <c r="L122" s="21"/>
      <c r="M122" s="125"/>
    </row>
    <row r="123" spans="1:13" ht="3.75" customHeight="1" x14ac:dyDescent="0.4">
      <c r="A123" s="69"/>
      <c r="B123" s="68"/>
      <c r="C123" s="69"/>
      <c r="D123" s="69"/>
      <c r="F123" s="220"/>
      <c r="G123" s="60"/>
      <c r="H123" s="60"/>
      <c r="I123" s="120"/>
      <c r="J123" s="60"/>
      <c r="K123" s="60"/>
      <c r="L123" s="21"/>
      <c r="M123" s="125"/>
    </row>
    <row r="124" spans="1:13" ht="21.95" customHeight="1" x14ac:dyDescent="0.25">
      <c r="A124" s="24" t="str">
        <f>'BS 4-6'!A46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24" s="24"/>
      <c r="C124" s="24"/>
      <c r="D124" s="24"/>
      <c r="E124" s="135"/>
      <c r="F124" s="25"/>
      <c r="G124" s="22"/>
      <c r="H124" s="22"/>
      <c r="I124" s="115"/>
      <c r="J124" s="25"/>
      <c r="K124" s="22"/>
      <c r="L124" s="22"/>
      <c r="M124" s="115"/>
    </row>
  </sheetData>
  <mergeCells count="4">
    <mergeCell ref="G6:I6"/>
    <mergeCell ref="K6:M6"/>
    <mergeCell ref="G70:I70"/>
    <mergeCell ref="K70:M70"/>
  </mergeCells>
  <conditionalFormatting sqref="G115:G118">
    <cfRule type="cellIs" dxfId="9" priority="4" operator="notEqual">
      <formula>0</formula>
    </cfRule>
  </conditionalFormatting>
  <conditionalFormatting sqref="I115:I118">
    <cfRule type="cellIs" dxfId="8" priority="3" operator="notEqual">
      <formula>0</formula>
    </cfRule>
  </conditionalFormatting>
  <conditionalFormatting sqref="K115:K118">
    <cfRule type="cellIs" dxfId="7" priority="2" operator="notEqual">
      <formula>0</formula>
    </cfRule>
  </conditionalFormatting>
  <conditionalFormatting sqref="M115:M118">
    <cfRule type="cellIs" dxfId="6" priority="1" operator="notEqual">
      <formula>0</formula>
    </cfRule>
  </conditionalFormatting>
  <pageMargins left="0.8" right="0.5" top="0.5" bottom="0.6" header="0.49" footer="0.4"/>
  <pageSetup paperSize="9" scale="8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DE7DE-FB26-4C54-9A05-A70C4B9B702A}">
  <sheetPr>
    <tabColor rgb="FFFFC000"/>
  </sheetPr>
  <dimension ref="A1:AK50"/>
  <sheetViews>
    <sheetView topLeftCell="A7" zoomScale="85" zoomScaleNormal="85" zoomScaleSheetLayoutView="100" workbookViewId="0">
      <selection activeCell="N24" sqref="N24"/>
    </sheetView>
  </sheetViews>
  <sheetFormatPr defaultColWidth="9.28515625" defaultRowHeight="21.75" customHeight="1" x14ac:dyDescent="0.25"/>
  <cols>
    <col min="1" max="2" width="0.7109375" style="6" customWidth="1"/>
    <col min="3" max="3" width="30.5703125" style="6" customWidth="1"/>
    <col min="4" max="4" width="8.28515625" style="143" customWidth="1"/>
    <col min="5" max="5" width="0.42578125" style="6" customWidth="1"/>
    <col min="6" max="6" width="8.28515625" style="10" bestFit="1" customWidth="1"/>
    <col min="7" max="7" width="0.42578125" style="10" customWidth="1"/>
    <col min="8" max="8" width="8.42578125" style="10" customWidth="1"/>
    <col min="9" max="9" width="0.42578125" style="10" customWidth="1"/>
    <col min="10" max="10" width="9.7109375" style="10" customWidth="1"/>
    <col min="11" max="11" width="0.42578125" style="10" customWidth="1"/>
    <col min="12" max="12" width="7.7109375" style="10" customWidth="1"/>
    <col min="13" max="13" width="0.42578125" style="10" customWidth="1"/>
    <col min="14" max="14" width="9.28515625" style="10" bestFit="1" customWidth="1"/>
    <col min="15" max="15" width="0.42578125" style="10" customWidth="1"/>
    <col min="16" max="16" width="9.42578125" style="10" customWidth="1"/>
    <col min="17" max="17" width="0.42578125" style="10" customWidth="1"/>
    <col min="18" max="18" width="13.140625" style="10" customWidth="1"/>
    <col min="19" max="19" width="0.42578125" style="10" customWidth="1"/>
    <col min="20" max="20" width="13.42578125" style="10" bestFit="1" customWidth="1"/>
    <col min="21" max="21" width="0.42578125" style="10" customWidth="1"/>
    <col min="22" max="22" width="15.28515625" style="10" bestFit="1" customWidth="1"/>
    <col min="23" max="23" width="0.42578125" style="10" customWidth="1"/>
    <col min="24" max="24" width="15.42578125" style="10" customWidth="1"/>
    <col min="25" max="25" width="0.42578125" style="10" customWidth="1"/>
    <col min="26" max="26" width="13.42578125" style="10" bestFit="1" customWidth="1"/>
    <col min="27" max="27" width="0.42578125" style="10" customWidth="1"/>
    <col min="28" max="28" width="9.28515625" style="10" customWidth="1"/>
    <col min="29" max="29" width="0.42578125" style="10" customWidth="1"/>
    <col min="30" max="30" width="15.7109375" style="10" customWidth="1"/>
    <col min="31" max="31" width="0.42578125" style="10" customWidth="1"/>
    <col min="32" max="32" width="10.140625" style="10" customWidth="1"/>
    <col min="33" max="33" width="0.42578125" style="10" customWidth="1"/>
    <col min="34" max="34" width="10" style="10" customWidth="1"/>
    <col min="35" max="35" width="0.42578125" style="10" customWidth="1"/>
    <col min="36" max="36" width="9.28515625" style="10" customWidth="1"/>
    <col min="37" max="16384" width="9.28515625" style="6"/>
  </cols>
  <sheetData>
    <row r="1" spans="1:36" ht="18.95" customHeight="1" x14ac:dyDescent="0.25">
      <c r="A1" s="73" t="s">
        <v>150</v>
      </c>
      <c r="G1" s="46"/>
      <c r="H1" s="46"/>
      <c r="I1" s="42"/>
    </row>
    <row r="2" spans="1:36" ht="18.95" customHeight="1" x14ac:dyDescent="0.25">
      <c r="A2" s="73" t="s">
        <v>151</v>
      </c>
      <c r="G2" s="46"/>
      <c r="H2" s="46"/>
      <c r="I2" s="42"/>
    </row>
    <row r="3" spans="1:36" s="7" customFormat="1" ht="18.95" customHeight="1" x14ac:dyDescent="0.25">
      <c r="A3" s="7" t="s">
        <v>70</v>
      </c>
      <c r="D3" s="144"/>
      <c r="F3" s="47"/>
      <c r="G3" s="48"/>
      <c r="H3" s="48"/>
      <c r="I3" s="49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</row>
    <row r="4" spans="1:36" s="7" customFormat="1" ht="18.95" customHeight="1" x14ac:dyDescent="0.25">
      <c r="A4" s="12" t="str">
        <f>'PL 7-8'!A4</f>
        <v>สำหรับปีสิ้นสุดวันที่ 31 ธันวาคม พ.ศ. 2564</v>
      </c>
      <c r="B4" s="57"/>
      <c r="C4" s="57"/>
      <c r="D4" s="145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</row>
    <row r="5" spans="1:36" s="8" customFormat="1" ht="18.75" customHeight="1" x14ac:dyDescent="0.25">
      <c r="D5" s="146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5"/>
    </row>
    <row r="6" spans="1:36" s="9" customFormat="1" ht="18.75" customHeight="1" x14ac:dyDescent="0.25">
      <c r="D6" s="143"/>
      <c r="F6" s="238" t="s">
        <v>1</v>
      </c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</row>
    <row r="7" spans="1:36" s="9" customFormat="1" ht="18.75" customHeight="1" x14ac:dyDescent="0.25">
      <c r="D7" s="143"/>
      <c r="F7" s="239" t="s">
        <v>71</v>
      </c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48"/>
      <c r="AD7" s="241" t="s">
        <v>45</v>
      </c>
      <c r="AE7" s="241"/>
      <c r="AF7" s="241"/>
      <c r="AG7" s="241"/>
      <c r="AH7" s="241"/>
      <c r="AI7" s="48"/>
      <c r="AJ7" s="48"/>
    </row>
    <row r="8" spans="1:36" s="9" customFormat="1" ht="18.75" customHeight="1" x14ac:dyDescent="0.25">
      <c r="D8" s="143"/>
      <c r="F8" s="48"/>
      <c r="G8" s="48"/>
      <c r="H8" s="48"/>
      <c r="I8" s="48"/>
      <c r="J8" s="238" t="s">
        <v>72</v>
      </c>
      <c r="K8" s="238"/>
      <c r="L8" s="238"/>
      <c r="M8" s="238"/>
      <c r="N8" s="238"/>
      <c r="O8" s="48"/>
      <c r="P8" s="240" t="s">
        <v>43</v>
      </c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48"/>
      <c r="AB8" s="48"/>
      <c r="AC8" s="48"/>
      <c r="AE8" s="212"/>
      <c r="AG8" s="212"/>
      <c r="AI8" s="48"/>
      <c r="AJ8" s="48"/>
    </row>
    <row r="9" spans="1:36" s="85" customFormat="1" ht="18.75" customHeight="1" x14ac:dyDescent="0.25">
      <c r="D9" s="86"/>
      <c r="E9" s="86"/>
      <c r="G9" s="87"/>
      <c r="H9" s="66"/>
      <c r="I9" s="66"/>
      <c r="M9" s="66"/>
      <c r="N9" s="66"/>
      <c r="O9" s="87"/>
      <c r="P9" s="87"/>
      <c r="Q9" s="87"/>
      <c r="W9" s="87"/>
      <c r="X9" s="213" t="s">
        <v>250</v>
      </c>
      <c r="Y9" s="87"/>
      <c r="Z9" s="87" t="s">
        <v>89</v>
      </c>
      <c r="AA9" s="87"/>
      <c r="AC9" s="87"/>
      <c r="AD9" s="87" t="s">
        <v>203</v>
      </c>
      <c r="AE9" s="87"/>
      <c r="AG9" s="87"/>
      <c r="AH9" s="87" t="s">
        <v>89</v>
      </c>
      <c r="AI9" s="87"/>
      <c r="AJ9" s="87"/>
    </row>
    <row r="10" spans="1:36" s="85" customFormat="1" ht="18.75" customHeight="1" x14ac:dyDescent="0.25">
      <c r="D10" s="86"/>
      <c r="E10" s="86"/>
      <c r="F10" s="87" t="s">
        <v>194</v>
      </c>
      <c r="G10" s="87"/>
      <c r="H10" s="66"/>
      <c r="I10" s="66"/>
      <c r="J10" s="243" t="s">
        <v>73</v>
      </c>
      <c r="K10" s="243"/>
      <c r="L10" s="243"/>
      <c r="M10" s="66"/>
      <c r="N10" s="66"/>
      <c r="O10" s="87"/>
      <c r="P10" s="87"/>
      <c r="Q10" s="87"/>
      <c r="R10" s="87" t="s">
        <v>74</v>
      </c>
      <c r="S10" s="87"/>
      <c r="T10" s="87" t="s">
        <v>74</v>
      </c>
      <c r="U10" s="87"/>
      <c r="V10" s="87" t="s">
        <v>75</v>
      </c>
      <c r="W10" s="87"/>
      <c r="X10" s="213" t="s">
        <v>252</v>
      </c>
      <c r="Y10" s="87"/>
      <c r="Z10" s="87" t="s">
        <v>253</v>
      </c>
      <c r="AA10" s="87"/>
      <c r="AB10" s="87" t="s">
        <v>89</v>
      </c>
      <c r="AC10" s="87"/>
      <c r="AD10" s="87" t="s">
        <v>204</v>
      </c>
      <c r="AE10" s="87"/>
      <c r="AF10" s="87" t="s">
        <v>198</v>
      </c>
      <c r="AG10" s="87"/>
      <c r="AH10" s="87" t="s">
        <v>198</v>
      </c>
      <c r="AI10" s="87"/>
      <c r="AJ10" s="87"/>
    </row>
    <row r="11" spans="1:36" s="85" customFormat="1" ht="18.75" customHeight="1" x14ac:dyDescent="0.25">
      <c r="E11" s="86"/>
      <c r="F11" s="87" t="s">
        <v>193</v>
      </c>
      <c r="G11" s="87"/>
      <c r="H11" s="87" t="s">
        <v>77</v>
      </c>
      <c r="I11" s="87"/>
      <c r="J11" s="88" t="s">
        <v>195</v>
      </c>
      <c r="K11" s="87"/>
      <c r="L11" s="87"/>
      <c r="M11" s="87"/>
      <c r="N11" s="87" t="s">
        <v>78</v>
      </c>
      <c r="O11" s="87"/>
      <c r="P11" s="87" t="s">
        <v>249</v>
      </c>
      <c r="Q11" s="87"/>
      <c r="R11" s="87" t="s">
        <v>79</v>
      </c>
      <c r="S11" s="87"/>
      <c r="T11" s="87" t="s">
        <v>80</v>
      </c>
      <c r="U11" s="87"/>
      <c r="V11" s="87" t="s">
        <v>81</v>
      </c>
      <c r="W11" s="87"/>
      <c r="X11" s="87" t="s">
        <v>251</v>
      </c>
      <c r="Y11" s="87"/>
      <c r="Z11" s="87" t="s">
        <v>254</v>
      </c>
      <c r="AA11" s="87"/>
      <c r="AB11" s="87" t="s">
        <v>196</v>
      </c>
      <c r="AC11" s="87"/>
      <c r="AD11" s="87" t="s">
        <v>163</v>
      </c>
      <c r="AE11" s="87"/>
      <c r="AF11" s="87" t="s">
        <v>255</v>
      </c>
      <c r="AG11" s="87"/>
      <c r="AH11" s="87" t="s">
        <v>255</v>
      </c>
      <c r="AI11" s="87"/>
      <c r="AJ11" s="87"/>
    </row>
    <row r="12" spans="1:36" s="85" customFormat="1" ht="18.75" customHeight="1" x14ac:dyDescent="0.25">
      <c r="D12" s="87"/>
      <c r="E12" s="87"/>
      <c r="F12" s="87" t="s">
        <v>82</v>
      </c>
      <c r="G12" s="87"/>
      <c r="H12" s="87" t="s">
        <v>83</v>
      </c>
      <c r="I12" s="87"/>
      <c r="J12" s="87" t="s">
        <v>257</v>
      </c>
      <c r="K12" s="87"/>
      <c r="L12" s="87" t="s">
        <v>84</v>
      </c>
      <c r="M12" s="87"/>
      <c r="N12" s="87" t="s">
        <v>85</v>
      </c>
      <c r="O12" s="87"/>
      <c r="P12" s="87" t="s">
        <v>86</v>
      </c>
      <c r="Q12" s="87"/>
      <c r="R12" s="87" t="s">
        <v>136</v>
      </c>
      <c r="S12" s="87"/>
      <c r="T12" s="87" t="s">
        <v>87</v>
      </c>
      <c r="U12" s="87"/>
      <c r="V12" s="87" t="s">
        <v>175</v>
      </c>
      <c r="W12" s="87"/>
      <c r="X12" s="87" t="s">
        <v>162</v>
      </c>
      <c r="Y12" s="87"/>
      <c r="Z12" s="87" t="s">
        <v>197</v>
      </c>
      <c r="AA12" s="87"/>
      <c r="AB12" s="87" t="s">
        <v>197</v>
      </c>
      <c r="AC12" s="87"/>
      <c r="AD12" s="87" t="s">
        <v>162</v>
      </c>
      <c r="AE12" s="87"/>
      <c r="AF12" s="87" t="s">
        <v>205</v>
      </c>
      <c r="AG12" s="87"/>
      <c r="AH12" s="87" t="s">
        <v>88</v>
      </c>
      <c r="AI12" s="87"/>
      <c r="AJ12" s="87" t="s">
        <v>89</v>
      </c>
    </row>
    <row r="13" spans="1:36" s="85" customFormat="1" ht="18.75" customHeight="1" x14ac:dyDescent="0.25">
      <c r="D13" s="131" t="s">
        <v>5</v>
      </c>
      <c r="E13" s="87"/>
      <c r="F13" s="89" t="s">
        <v>6</v>
      </c>
      <c r="G13" s="87"/>
      <c r="H13" s="89" t="s">
        <v>6</v>
      </c>
      <c r="I13" s="87"/>
      <c r="J13" s="89" t="s">
        <v>6</v>
      </c>
      <c r="K13" s="87"/>
      <c r="L13" s="89" t="s">
        <v>6</v>
      </c>
      <c r="M13" s="87"/>
      <c r="N13" s="89" t="s">
        <v>6</v>
      </c>
      <c r="O13" s="87"/>
      <c r="P13" s="89" t="s">
        <v>6</v>
      </c>
      <c r="Q13" s="87"/>
      <c r="R13" s="89" t="s">
        <v>6</v>
      </c>
      <c r="S13" s="87"/>
      <c r="T13" s="89" t="s">
        <v>6</v>
      </c>
      <c r="U13" s="87"/>
      <c r="V13" s="89" t="s">
        <v>6</v>
      </c>
      <c r="W13" s="87"/>
      <c r="X13" s="89" t="s">
        <v>6</v>
      </c>
      <c r="Y13" s="87"/>
      <c r="Z13" s="89" t="s">
        <v>6</v>
      </c>
      <c r="AA13" s="87"/>
      <c r="AB13" s="89" t="s">
        <v>6</v>
      </c>
      <c r="AC13" s="87"/>
      <c r="AD13" s="89" t="s">
        <v>6</v>
      </c>
      <c r="AE13" s="87"/>
      <c r="AF13" s="89" t="s">
        <v>6</v>
      </c>
      <c r="AG13" s="87"/>
      <c r="AH13" s="89" t="s">
        <v>6</v>
      </c>
      <c r="AI13" s="87"/>
      <c r="AJ13" s="89" t="s">
        <v>6</v>
      </c>
    </row>
    <row r="14" spans="1:36" s="62" customFormat="1" ht="5.0999999999999996" customHeight="1" x14ac:dyDescent="0.25">
      <c r="D14" s="63"/>
      <c r="E14" s="63"/>
      <c r="F14" s="63"/>
      <c r="G14" s="63"/>
      <c r="H14" s="66"/>
      <c r="I14" s="64"/>
      <c r="J14" s="66"/>
      <c r="K14" s="64"/>
      <c r="L14" s="64"/>
      <c r="M14" s="64"/>
      <c r="N14" s="66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</row>
    <row r="15" spans="1:36" s="62" customFormat="1" ht="18.75" customHeight="1" x14ac:dyDescent="0.25">
      <c r="A15" s="7" t="s">
        <v>92</v>
      </c>
      <c r="B15" s="61"/>
      <c r="D15" s="63"/>
      <c r="E15" s="64"/>
      <c r="F15" s="66"/>
      <c r="G15" s="66"/>
      <c r="H15" s="66"/>
      <c r="I15" s="64"/>
      <c r="J15" s="66"/>
      <c r="K15" s="64"/>
      <c r="L15" s="64"/>
      <c r="M15" s="64"/>
      <c r="N15" s="66"/>
      <c r="O15" s="64"/>
      <c r="P15" s="66"/>
      <c r="Q15" s="64"/>
      <c r="R15" s="66"/>
      <c r="S15" s="64"/>
      <c r="T15" s="66"/>
      <c r="U15" s="64"/>
      <c r="V15" s="64"/>
      <c r="W15" s="64"/>
      <c r="X15" s="64"/>
      <c r="Y15" s="64"/>
      <c r="Z15" s="66"/>
      <c r="AA15" s="64"/>
      <c r="AB15" s="66"/>
      <c r="AC15" s="64"/>
      <c r="AD15" s="66"/>
      <c r="AE15" s="64"/>
      <c r="AF15" s="66"/>
      <c r="AG15" s="64"/>
      <c r="AH15" s="66"/>
      <c r="AI15" s="64"/>
      <c r="AJ15" s="66"/>
    </row>
    <row r="16" spans="1:36" s="62" customFormat="1" ht="18.75" customHeight="1" x14ac:dyDescent="0.25">
      <c r="B16" s="129" t="s">
        <v>164</v>
      </c>
      <c r="D16" s="63"/>
      <c r="E16" s="64"/>
      <c r="F16" s="66">
        <v>360000</v>
      </c>
      <c r="G16" s="66"/>
      <c r="H16" s="66">
        <v>240000</v>
      </c>
      <c r="I16" s="66"/>
      <c r="J16" s="66">
        <v>36000</v>
      </c>
      <c r="K16" s="66"/>
      <c r="L16" s="66">
        <v>44</v>
      </c>
      <c r="M16" s="66"/>
      <c r="N16" s="66">
        <v>3285218</v>
      </c>
      <c r="O16" s="66"/>
      <c r="P16" s="66">
        <v>-149178</v>
      </c>
      <c r="Q16" s="66"/>
      <c r="R16" s="66">
        <v>-29</v>
      </c>
      <c r="S16" s="66"/>
      <c r="T16" s="66">
        <v>-185235</v>
      </c>
      <c r="U16" s="66"/>
      <c r="V16" s="66">
        <v>4444</v>
      </c>
      <c r="W16" s="66"/>
      <c r="X16" s="66">
        <v>0</v>
      </c>
      <c r="Y16" s="66"/>
      <c r="Z16" s="66">
        <f>SUM(P16:X16)</f>
        <v>-329998</v>
      </c>
      <c r="AA16" s="66"/>
      <c r="AB16" s="66">
        <f>SUM(Z16,F16:N16)</f>
        <v>3591264</v>
      </c>
      <c r="AC16" s="66"/>
      <c r="AD16" s="66">
        <v>0</v>
      </c>
      <c r="AE16" s="66"/>
      <c r="AF16" s="66">
        <v>7440</v>
      </c>
      <c r="AG16" s="66"/>
      <c r="AH16" s="66">
        <f>SUM(AD16:AG16)</f>
        <v>7440</v>
      </c>
      <c r="AI16" s="66"/>
      <c r="AJ16" s="66">
        <f>SUM(AB16,AH16)</f>
        <v>3598704</v>
      </c>
    </row>
    <row r="17" spans="1:37" s="62" customFormat="1" ht="18.75" customHeight="1" x14ac:dyDescent="0.25">
      <c r="B17" s="127" t="s">
        <v>185</v>
      </c>
      <c r="D17" s="63"/>
      <c r="E17" s="64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</row>
    <row r="18" spans="1:37" s="62" customFormat="1" ht="18.75" customHeight="1" x14ac:dyDescent="0.25">
      <c r="B18" s="127"/>
      <c r="C18" s="62" t="s">
        <v>219</v>
      </c>
      <c r="D18" s="63">
        <v>5</v>
      </c>
      <c r="E18" s="64"/>
      <c r="F18" s="106">
        <v>0</v>
      </c>
      <c r="G18" s="66"/>
      <c r="H18" s="106">
        <v>0</v>
      </c>
      <c r="I18" s="66"/>
      <c r="J18" s="106">
        <v>0</v>
      </c>
      <c r="K18" s="66"/>
      <c r="L18" s="106">
        <v>0</v>
      </c>
      <c r="M18" s="66"/>
      <c r="N18" s="106">
        <f>-17898-1</f>
        <v>-17899</v>
      </c>
      <c r="O18" s="66"/>
      <c r="P18" s="106">
        <v>0</v>
      </c>
      <c r="Q18" s="66"/>
      <c r="R18" s="106">
        <v>0</v>
      </c>
      <c r="S18" s="66"/>
      <c r="T18" s="106">
        <v>0</v>
      </c>
      <c r="U18" s="66"/>
      <c r="V18" s="106">
        <v>0</v>
      </c>
      <c r="W18" s="66"/>
      <c r="X18" s="106">
        <v>0</v>
      </c>
      <c r="Y18" s="66"/>
      <c r="Z18" s="106">
        <f>SUM(P18:X18)</f>
        <v>0</v>
      </c>
      <c r="AA18" s="66"/>
      <c r="AB18" s="106">
        <f>SUM(Z18,F18:N18)</f>
        <v>-17899</v>
      </c>
      <c r="AC18" s="66"/>
      <c r="AD18" s="106">
        <v>-270973</v>
      </c>
      <c r="AE18" s="66"/>
      <c r="AF18" s="106">
        <v>0</v>
      </c>
      <c r="AG18" s="66"/>
      <c r="AH18" s="106">
        <f>SUM(AD18:AG18)</f>
        <v>-270973</v>
      </c>
      <c r="AI18" s="66"/>
      <c r="AJ18" s="106">
        <f>SUM(AB18,AH18)</f>
        <v>-288872</v>
      </c>
    </row>
    <row r="19" spans="1:37" s="62" customFormat="1" ht="5.0999999999999996" customHeight="1" x14ac:dyDescent="0.25">
      <c r="D19" s="63"/>
      <c r="E19" s="63"/>
      <c r="F19" s="63"/>
      <c r="G19" s="63"/>
      <c r="H19" s="66"/>
      <c r="I19" s="64"/>
      <c r="J19" s="66"/>
      <c r="K19" s="64"/>
      <c r="L19" s="64"/>
      <c r="M19" s="64"/>
      <c r="N19" s="66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</row>
    <row r="20" spans="1:37" s="62" customFormat="1" ht="18.75" customHeight="1" x14ac:dyDescent="0.25">
      <c r="A20" s="7" t="s">
        <v>92</v>
      </c>
      <c r="B20" s="61"/>
      <c r="D20" s="63"/>
      <c r="E20" s="64"/>
      <c r="F20" s="66"/>
      <c r="G20" s="66"/>
      <c r="H20" s="66"/>
      <c r="I20" s="64"/>
      <c r="J20" s="66"/>
      <c r="K20" s="64"/>
      <c r="L20" s="64"/>
      <c r="M20" s="64"/>
      <c r="N20" s="66"/>
      <c r="O20" s="64"/>
      <c r="P20" s="66"/>
      <c r="Q20" s="64"/>
      <c r="R20" s="66"/>
      <c r="S20" s="64"/>
      <c r="T20" s="66"/>
      <c r="U20" s="64"/>
      <c r="V20" s="64"/>
      <c r="W20" s="64"/>
      <c r="X20" s="64"/>
      <c r="Y20" s="64"/>
      <c r="Z20" s="66"/>
      <c r="AA20" s="64"/>
      <c r="AB20" s="66"/>
      <c r="AC20" s="64"/>
      <c r="AD20" s="66"/>
      <c r="AE20" s="64"/>
      <c r="AF20" s="66"/>
      <c r="AG20" s="64"/>
      <c r="AH20" s="66"/>
      <c r="AI20" s="64"/>
      <c r="AJ20" s="66"/>
    </row>
    <row r="21" spans="1:37" s="62" customFormat="1" ht="18.75" customHeight="1" x14ac:dyDescent="0.25">
      <c r="B21" s="129" t="s">
        <v>165</v>
      </c>
      <c r="E21" s="64"/>
      <c r="F21" s="66">
        <f>SUM(F16:F18)</f>
        <v>360000</v>
      </c>
      <c r="G21" s="66"/>
      <c r="H21" s="66">
        <f>SUM(H16:H18)</f>
        <v>240000</v>
      </c>
      <c r="I21" s="66"/>
      <c r="J21" s="66">
        <f>SUM(J16:J18)</f>
        <v>36000</v>
      </c>
      <c r="K21" s="66"/>
      <c r="L21" s="66">
        <f>SUM(L16:L18)</f>
        <v>44</v>
      </c>
      <c r="M21" s="66"/>
      <c r="N21" s="66">
        <f>SUM(N16:N18)</f>
        <v>3267319</v>
      </c>
      <c r="O21" s="66"/>
      <c r="P21" s="66">
        <f>SUM(P16:P18)</f>
        <v>-149178</v>
      </c>
      <c r="Q21" s="66"/>
      <c r="R21" s="66">
        <f>SUM(R16:R18)</f>
        <v>-29</v>
      </c>
      <c r="S21" s="66"/>
      <c r="T21" s="66">
        <f>SUM(T16:T18)</f>
        <v>-185235</v>
      </c>
      <c r="U21" s="66"/>
      <c r="V21" s="66">
        <f>SUM(V16:V18)</f>
        <v>4444</v>
      </c>
      <c r="W21" s="66"/>
      <c r="X21" s="66">
        <f>SUM(X16:X18)</f>
        <v>0</v>
      </c>
      <c r="Y21" s="66"/>
      <c r="Z21" s="66">
        <f>SUM(Z16:Z18)</f>
        <v>-329998</v>
      </c>
      <c r="AA21" s="66"/>
      <c r="AB21" s="66">
        <f>SUM(AB16:AB18)</f>
        <v>3573365</v>
      </c>
      <c r="AC21" s="66"/>
      <c r="AD21" s="66">
        <f>SUM(AD16:AD18)</f>
        <v>-270973</v>
      </c>
      <c r="AE21" s="66"/>
      <c r="AF21" s="66">
        <f>SUM(AF16:AF18)</f>
        <v>7440</v>
      </c>
      <c r="AG21" s="66"/>
      <c r="AH21" s="66">
        <f>SUM(AH16:AH18)</f>
        <v>-263533</v>
      </c>
      <c r="AI21" s="66"/>
      <c r="AJ21" s="66">
        <f>SUM(AJ16:AJ18)</f>
        <v>3309832</v>
      </c>
    </row>
    <row r="22" spans="1:37" s="62" customFormat="1" ht="18.75" customHeight="1" x14ac:dyDescent="0.25">
      <c r="A22" s="62" t="s">
        <v>91</v>
      </c>
      <c r="D22" s="63">
        <v>27</v>
      </c>
      <c r="E22" s="105"/>
      <c r="F22" s="66">
        <v>0</v>
      </c>
      <c r="G22" s="66"/>
      <c r="H22" s="66">
        <v>0</v>
      </c>
      <c r="I22" s="66"/>
      <c r="J22" s="66">
        <v>0</v>
      </c>
      <c r="K22" s="66"/>
      <c r="L22" s="66">
        <v>0</v>
      </c>
      <c r="M22" s="66"/>
      <c r="N22" s="66">
        <v>-900000</v>
      </c>
      <c r="O22" s="66"/>
      <c r="P22" s="66">
        <v>0</v>
      </c>
      <c r="Q22" s="66"/>
      <c r="R22" s="66">
        <v>0</v>
      </c>
      <c r="S22" s="66"/>
      <c r="T22" s="66">
        <v>0</v>
      </c>
      <c r="U22" s="66"/>
      <c r="V22" s="66">
        <v>0</v>
      </c>
      <c r="W22" s="66"/>
      <c r="X22" s="66">
        <v>0</v>
      </c>
      <c r="Y22" s="66"/>
      <c r="Z22" s="66">
        <f t="shared" ref="Z22:Z24" si="0">SUM(P22:X22)</f>
        <v>0</v>
      </c>
      <c r="AA22" s="66"/>
      <c r="AB22" s="66">
        <f t="shared" ref="AB22:AB24" si="1">SUM(Z22,F22:N22)</f>
        <v>-900000</v>
      </c>
      <c r="AC22" s="66"/>
      <c r="AD22" s="66">
        <v>0</v>
      </c>
      <c r="AE22" s="66"/>
      <c r="AF22" s="66">
        <v>0</v>
      </c>
      <c r="AG22" s="66"/>
      <c r="AH22" s="66">
        <f>SUM(AD22:AG22)</f>
        <v>0</v>
      </c>
      <c r="AI22" s="87"/>
      <c r="AJ22" s="66">
        <f t="shared" ref="AJ22:AJ24" si="2">SUM(AB22,AH22)</f>
        <v>-900000</v>
      </c>
    </row>
    <row r="23" spans="1:37" s="62" customFormat="1" ht="18.75" customHeight="1" x14ac:dyDescent="0.25">
      <c r="A23" s="62" t="s">
        <v>59</v>
      </c>
      <c r="D23" s="63"/>
      <c r="E23" s="105"/>
      <c r="F23" s="66">
        <v>0</v>
      </c>
      <c r="G23" s="66"/>
      <c r="H23" s="66">
        <v>0</v>
      </c>
      <c r="I23" s="66"/>
      <c r="J23" s="66">
        <v>0</v>
      </c>
      <c r="K23" s="66"/>
      <c r="L23" s="66">
        <v>0</v>
      </c>
      <c r="M23" s="66"/>
      <c r="N23" s="66">
        <f>'PL 7-8'!I82</f>
        <v>1779844</v>
      </c>
      <c r="O23" s="66"/>
      <c r="P23" s="66">
        <v>0</v>
      </c>
      <c r="Q23" s="66"/>
      <c r="R23" s="66">
        <v>0</v>
      </c>
      <c r="S23" s="66"/>
      <c r="T23" s="66">
        <v>0</v>
      </c>
      <c r="U23" s="66"/>
      <c r="V23" s="66">
        <v>0</v>
      </c>
      <c r="W23" s="66"/>
      <c r="X23" s="66">
        <v>0</v>
      </c>
      <c r="Y23" s="66"/>
      <c r="Z23" s="66">
        <f t="shared" si="0"/>
        <v>0</v>
      </c>
      <c r="AA23" s="66"/>
      <c r="AB23" s="66">
        <f t="shared" si="1"/>
        <v>1779844</v>
      </c>
      <c r="AC23" s="66"/>
      <c r="AD23" s="66">
        <v>57919</v>
      </c>
      <c r="AE23" s="66"/>
      <c r="AF23" s="66">
        <v>7210</v>
      </c>
      <c r="AG23" s="66"/>
      <c r="AH23" s="66">
        <f>'PL 7-8'!I88</f>
        <v>65129</v>
      </c>
      <c r="AI23" s="87"/>
      <c r="AJ23" s="66">
        <f t="shared" si="2"/>
        <v>1844973</v>
      </c>
      <c r="AK23" s="215"/>
    </row>
    <row r="24" spans="1:37" s="62" customFormat="1" ht="18.75" customHeight="1" x14ac:dyDescent="0.25">
      <c r="A24" s="62" t="s">
        <v>149</v>
      </c>
      <c r="D24" s="63"/>
      <c r="E24" s="105"/>
      <c r="F24" s="106">
        <v>0</v>
      </c>
      <c r="G24" s="64"/>
      <c r="H24" s="106">
        <v>0</v>
      </c>
      <c r="I24" s="64"/>
      <c r="J24" s="106">
        <v>0</v>
      </c>
      <c r="K24" s="64"/>
      <c r="L24" s="106">
        <v>0</v>
      </c>
      <c r="M24" s="64"/>
      <c r="N24" s="107">
        <v>0</v>
      </c>
      <c r="O24" s="64"/>
      <c r="P24" s="106">
        <v>-787</v>
      </c>
      <c r="Q24" s="64"/>
      <c r="R24" s="106">
        <v>-9</v>
      </c>
      <c r="S24" s="64"/>
      <c r="T24" s="106">
        <v>0</v>
      </c>
      <c r="U24" s="64"/>
      <c r="V24" s="108">
        <v>69800</v>
      </c>
      <c r="W24" s="67"/>
      <c r="X24" s="108">
        <v>0</v>
      </c>
      <c r="Y24" s="67"/>
      <c r="Z24" s="106">
        <f t="shared" si="0"/>
        <v>69004</v>
      </c>
      <c r="AA24" s="64"/>
      <c r="AB24" s="106">
        <f t="shared" si="1"/>
        <v>69004</v>
      </c>
      <c r="AC24" s="64"/>
      <c r="AD24" s="106">
        <v>135</v>
      </c>
      <c r="AE24" s="64"/>
      <c r="AF24" s="106">
        <v>0</v>
      </c>
      <c r="AG24" s="64"/>
      <c r="AH24" s="106">
        <f>SUM(AD24:AG24)</f>
        <v>135</v>
      </c>
      <c r="AI24" s="64"/>
      <c r="AJ24" s="106">
        <f t="shared" si="2"/>
        <v>69139</v>
      </c>
    </row>
    <row r="25" spans="1:37" s="62" customFormat="1" ht="5.0999999999999996" customHeight="1" x14ac:dyDescent="0.25">
      <c r="D25" s="63"/>
      <c r="E25" s="63"/>
      <c r="F25" s="63"/>
      <c r="G25" s="63"/>
      <c r="H25" s="66"/>
      <c r="I25" s="64"/>
      <c r="J25" s="66"/>
      <c r="K25" s="64"/>
      <c r="L25" s="64"/>
      <c r="M25" s="64"/>
      <c r="N25" s="66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</row>
    <row r="26" spans="1:37" s="62" customFormat="1" ht="18.75" customHeight="1" x14ac:dyDescent="0.25">
      <c r="A26" s="61" t="s">
        <v>90</v>
      </c>
      <c r="B26" s="61"/>
      <c r="D26" s="63"/>
      <c r="E26" s="64"/>
    </row>
    <row r="27" spans="1:37" s="62" customFormat="1" ht="18.75" customHeight="1" thickBot="1" x14ac:dyDescent="0.3">
      <c r="A27" s="61"/>
      <c r="B27" s="61" t="s">
        <v>186</v>
      </c>
      <c r="D27" s="63"/>
      <c r="E27" s="64"/>
      <c r="F27" s="109">
        <f>SUM(F21:F26)</f>
        <v>360000</v>
      </c>
      <c r="G27" s="66"/>
      <c r="H27" s="109">
        <f>SUM(H21:H26)</f>
        <v>240000</v>
      </c>
      <c r="I27" s="64"/>
      <c r="J27" s="109">
        <f>SUM(J21:J26)</f>
        <v>36000</v>
      </c>
      <c r="K27" s="64"/>
      <c r="L27" s="109">
        <f>SUM(L21:L26)</f>
        <v>44</v>
      </c>
      <c r="M27" s="64"/>
      <c r="N27" s="109">
        <f>SUM(N21:N26)</f>
        <v>4147163</v>
      </c>
      <c r="O27" s="64"/>
      <c r="P27" s="109">
        <f>SUM(P21:P26)</f>
        <v>-149965</v>
      </c>
      <c r="Q27" s="64"/>
      <c r="R27" s="109">
        <f>SUM(R21:R26)</f>
        <v>-38</v>
      </c>
      <c r="S27" s="64"/>
      <c r="T27" s="109">
        <f>SUM(T21:T26)</f>
        <v>-185235</v>
      </c>
      <c r="U27" s="64"/>
      <c r="V27" s="109">
        <f>SUM(V21:V26)</f>
        <v>74244</v>
      </c>
      <c r="W27" s="67"/>
      <c r="X27" s="109">
        <f>SUM(X21:X26)</f>
        <v>0</v>
      </c>
      <c r="Y27" s="67"/>
      <c r="Z27" s="109">
        <f>SUM(Z21:Z26)</f>
        <v>-260994</v>
      </c>
      <c r="AA27" s="64"/>
      <c r="AB27" s="109">
        <f>SUM(AB21:AB26)</f>
        <v>4522213</v>
      </c>
      <c r="AC27" s="64"/>
      <c r="AD27" s="109">
        <f>SUM(AD21:AD26)</f>
        <v>-212919</v>
      </c>
      <c r="AE27" s="64"/>
      <c r="AF27" s="109">
        <f>SUM(AF21:AF26)</f>
        <v>14650</v>
      </c>
      <c r="AG27" s="64"/>
      <c r="AH27" s="109">
        <f>SUM(AH21:AH26)</f>
        <v>-198269</v>
      </c>
      <c r="AI27" s="64"/>
      <c r="AJ27" s="109">
        <f>SUM(AJ21:AJ26)</f>
        <v>4323944</v>
      </c>
    </row>
    <row r="28" spans="1:37" s="62" customFormat="1" ht="18.75" customHeight="1" thickTop="1" x14ac:dyDescent="0.25">
      <c r="A28" s="61"/>
      <c r="B28" s="61"/>
      <c r="D28" s="63"/>
      <c r="E28" s="64"/>
      <c r="F28" s="66"/>
      <c r="G28" s="66"/>
      <c r="H28" s="66"/>
      <c r="I28" s="64"/>
      <c r="J28" s="66"/>
      <c r="K28" s="64"/>
      <c r="L28" s="64"/>
      <c r="M28" s="64"/>
      <c r="N28" s="66"/>
      <c r="O28" s="64"/>
      <c r="P28" s="66"/>
      <c r="Q28" s="64"/>
      <c r="R28" s="66"/>
      <c r="S28" s="64"/>
      <c r="T28" s="66"/>
      <c r="U28" s="64"/>
      <c r="V28" s="64"/>
      <c r="W28" s="64"/>
      <c r="X28" s="64"/>
      <c r="Y28" s="64"/>
      <c r="Z28" s="66"/>
      <c r="AA28" s="64"/>
      <c r="AB28" s="66"/>
      <c r="AC28" s="64"/>
      <c r="AD28" s="66"/>
      <c r="AE28" s="64"/>
      <c r="AF28" s="66"/>
      <c r="AG28" s="64"/>
      <c r="AH28" s="66"/>
      <c r="AI28" s="64"/>
      <c r="AJ28" s="66"/>
    </row>
    <row r="29" spans="1:37" ht="18.75" customHeight="1" x14ac:dyDescent="0.25">
      <c r="A29" s="7" t="s">
        <v>146</v>
      </c>
      <c r="B29" s="7"/>
      <c r="D29" s="63"/>
      <c r="E29" s="10"/>
      <c r="F29" s="42"/>
      <c r="G29" s="42"/>
      <c r="H29" s="42"/>
      <c r="J29" s="42"/>
      <c r="N29" s="42"/>
      <c r="P29" s="66"/>
      <c r="Q29" s="64"/>
      <c r="R29" s="66"/>
      <c r="S29" s="64"/>
      <c r="T29" s="66"/>
      <c r="U29" s="64"/>
      <c r="V29" s="64"/>
      <c r="W29" s="64"/>
      <c r="X29" s="64"/>
      <c r="Y29" s="64"/>
      <c r="Z29" s="66"/>
      <c r="AB29" s="42"/>
      <c r="AD29" s="42"/>
      <c r="AF29" s="42"/>
      <c r="AH29" s="42"/>
      <c r="AJ29" s="42"/>
    </row>
    <row r="30" spans="1:37" ht="18.75" customHeight="1" x14ac:dyDescent="0.25">
      <c r="B30" s="129" t="s">
        <v>164</v>
      </c>
      <c r="C30" s="62"/>
      <c r="D30" s="63"/>
      <c r="E30" s="10"/>
      <c r="F30" s="196">
        <v>360000</v>
      </c>
      <c r="G30" s="197"/>
      <c r="H30" s="196">
        <v>240000</v>
      </c>
      <c r="I30" s="197"/>
      <c r="J30" s="196">
        <v>36000</v>
      </c>
      <c r="K30" s="197"/>
      <c r="L30" s="196">
        <v>44</v>
      </c>
      <c r="M30" s="197"/>
      <c r="N30" s="196">
        <v>4167005</v>
      </c>
      <c r="O30" s="197"/>
      <c r="P30" s="196">
        <v>-149965</v>
      </c>
      <c r="Q30" s="197"/>
      <c r="R30" s="196">
        <v>-38</v>
      </c>
      <c r="S30" s="197"/>
      <c r="T30" s="196">
        <v>-185235</v>
      </c>
      <c r="U30" s="197"/>
      <c r="V30" s="196">
        <v>74244</v>
      </c>
      <c r="W30" s="197"/>
      <c r="X30" s="196">
        <v>0</v>
      </c>
      <c r="Y30" s="197"/>
      <c r="Z30" s="196">
        <v>-260994</v>
      </c>
      <c r="AA30" s="197"/>
      <c r="AB30" s="196">
        <f>SUM(Z30,F30:N30)</f>
        <v>4542055</v>
      </c>
      <c r="AC30" s="197"/>
      <c r="AD30" s="196">
        <v>0</v>
      </c>
      <c r="AE30" s="197"/>
      <c r="AF30" s="196">
        <v>14650</v>
      </c>
      <c r="AG30" s="197"/>
      <c r="AH30" s="196">
        <f>SUM(AD30:AG30)</f>
        <v>14650</v>
      </c>
      <c r="AI30" s="197"/>
      <c r="AJ30" s="196">
        <f t="shared" ref="AJ30" si="3">SUM(AB30,AH30)</f>
        <v>4556705</v>
      </c>
    </row>
    <row r="31" spans="1:37" ht="18.75" customHeight="1" x14ac:dyDescent="0.25">
      <c r="B31" s="127" t="s">
        <v>185</v>
      </c>
      <c r="C31" s="62"/>
      <c r="D31" s="63"/>
      <c r="E31" s="10"/>
      <c r="F31" s="196"/>
      <c r="G31" s="197"/>
      <c r="H31" s="196"/>
      <c r="I31" s="197"/>
      <c r="J31" s="196"/>
      <c r="K31" s="197"/>
      <c r="L31" s="196"/>
      <c r="M31" s="197"/>
      <c r="N31" s="196"/>
      <c r="O31" s="197"/>
      <c r="P31" s="196"/>
      <c r="Q31" s="197"/>
      <c r="R31" s="196"/>
      <c r="S31" s="197"/>
      <c r="T31" s="196"/>
      <c r="U31" s="197"/>
      <c r="V31" s="196"/>
      <c r="W31" s="197"/>
      <c r="X31" s="196"/>
      <c r="Y31" s="197"/>
      <c r="Z31" s="196"/>
      <c r="AA31" s="197"/>
      <c r="AB31" s="196"/>
      <c r="AC31" s="197"/>
      <c r="AD31" s="196"/>
      <c r="AE31" s="197"/>
      <c r="AF31" s="196"/>
      <c r="AG31" s="197"/>
      <c r="AH31" s="196"/>
      <c r="AI31" s="197"/>
      <c r="AJ31" s="196"/>
    </row>
    <row r="32" spans="1:37" ht="18.75" customHeight="1" x14ac:dyDescent="0.25">
      <c r="B32" s="127"/>
      <c r="C32" s="62" t="s">
        <v>219</v>
      </c>
      <c r="D32" s="63">
        <v>5</v>
      </c>
      <c r="E32" s="10"/>
      <c r="F32" s="200">
        <f>F27-F30</f>
        <v>0</v>
      </c>
      <c r="G32" s="197"/>
      <c r="H32" s="200">
        <f>H27-H30</f>
        <v>0</v>
      </c>
      <c r="I32" s="197"/>
      <c r="J32" s="200">
        <f>J27-J30</f>
        <v>0</v>
      </c>
      <c r="K32" s="197"/>
      <c r="L32" s="200">
        <f>L27-L30</f>
        <v>0</v>
      </c>
      <c r="M32" s="197"/>
      <c r="N32" s="200">
        <f>N27-N30</f>
        <v>-19842</v>
      </c>
      <c r="O32" s="197"/>
      <c r="P32" s="200">
        <f>P27-P30</f>
        <v>0</v>
      </c>
      <c r="Q32" s="197"/>
      <c r="R32" s="200">
        <f>R27-R30</f>
        <v>0</v>
      </c>
      <c r="S32" s="197"/>
      <c r="T32" s="200">
        <f>T27-T30</f>
        <v>0</v>
      </c>
      <c r="U32" s="197"/>
      <c r="V32" s="200">
        <f>V27-V30</f>
        <v>0</v>
      </c>
      <c r="W32" s="197"/>
      <c r="X32" s="200">
        <f>X27-X30</f>
        <v>0</v>
      </c>
      <c r="Y32" s="197"/>
      <c r="Z32" s="200">
        <f t="shared" ref="Z32" si="4">SUM(P32:X32)</f>
        <v>0</v>
      </c>
      <c r="AA32" s="197"/>
      <c r="AB32" s="200">
        <f>SUM(Z32,F32:N32)</f>
        <v>-19842</v>
      </c>
      <c r="AC32" s="197"/>
      <c r="AD32" s="200">
        <f>AD27-AD30</f>
        <v>-212919</v>
      </c>
      <c r="AE32" s="197"/>
      <c r="AF32" s="200">
        <f>AF27-AF30</f>
        <v>0</v>
      </c>
      <c r="AG32" s="197"/>
      <c r="AH32" s="200">
        <f>SUM(AD32:AG32)</f>
        <v>-212919</v>
      </c>
      <c r="AI32" s="197"/>
      <c r="AJ32" s="200">
        <f t="shared" ref="AJ32" si="5">SUM(AB32,AH32)</f>
        <v>-232761</v>
      </c>
    </row>
    <row r="33" spans="1:37" s="62" customFormat="1" ht="5.0999999999999996" customHeight="1" x14ac:dyDescent="0.25">
      <c r="D33" s="63"/>
      <c r="E33" s="63"/>
      <c r="F33" s="41"/>
      <c r="G33" s="42"/>
      <c r="H33" s="41"/>
      <c r="I33" s="42"/>
      <c r="J33" s="41"/>
      <c r="K33" s="42"/>
      <c r="L33" s="41"/>
      <c r="M33" s="42"/>
      <c r="N33" s="41"/>
      <c r="O33" s="42"/>
      <c r="P33" s="41"/>
      <c r="Q33" s="42"/>
      <c r="R33" s="41"/>
      <c r="S33" s="42"/>
      <c r="T33" s="41"/>
      <c r="U33" s="42"/>
      <c r="V33" s="41"/>
      <c r="W33" s="42"/>
      <c r="X33" s="41"/>
      <c r="Y33" s="42"/>
      <c r="Z33" s="41"/>
      <c r="AA33" s="42"/>
      <c r="AB33" s="41"/>
      <c r="AC33" s="42"/>
      <c r="AD33" s="41"/>
      <c r="AE33" s="42"/>
      <c r="AF33" s="41"/>
      <c r="AG33" s="42"/>
      <c r="AH33" s="41"/>
      <c r="AI33" s="42"/>
      <c r="AJ33" s="41"/>
    </row>
    <row r="34" spans="1:37" ht="18.75" customHeight="1" x14ac:dyDescent="0.25">
      <c r="A34" s="7" t="s">
        <v>146</v>
      </c>
      <c r="B34" s="7"/>
      <c r="D34" s="63"/>
      <c r="E34" s="10"/>
      <c r="F34" s="196"/>
      <c r="G34" s="197"/>
      <c r="H34" s="196"/>
      <c r="I34" s="198"/>
      <c r="J34" s="196"/>
      <c r="K34" s="198"/>
      <c r="L34" s="199"/>
      <c r="M34" s="198"/>
      <c r="N34" s="196"/>
      <c r="O34" s="198"/>
      <c r="P34" s="196"/>
      <c r="Q34" s="198"/>
      <c r="R34" s="196"/>
      <c r="S34" s="198"/>
      <c r="T34" s="196"/>
      <c r="U34" s="198"/>
      <c r="V34" s="199"/>
      <c r="W34" s="198"/>
      <c r="X34" s="199"/>
      <c r="Y34" s="198"/>
      <c r="Z34" s="196"/>
      <c r="AA34" s="198"/>
      <c r="AB34" s="196"/>
      <c r="AC34" s="198"/>
      <c r="AD34" s="196"/>
      <c r="AE34" s="198"/>
      <c r="AF34" s="196"/>
      <c r="AG34" s="198"/>
      <c r="AH34" s="196"/>
      <c r="AI34" s="198"/>
      <c r="AJ34" s="196"/>
    </row>
    <row r="35" spans="1:37" ht="18.75" customHeight="1" x14ac:dyDescent="0.25">
      <c r="B35" s="129" t="s">
        <v>165</v>
      </c>
      <c r="C35" s="62"/>
      <c r="D35" s="63"/>
      <c r="E35" s="10"/>
      <c r="F35" s="196">
        <f>SUM(F30:F32)</f>
        <v>360000</v>
      </c>
      <c r="G35" s="197"/>
      <c r="H35" s="196">
        <f>SUM(H30:H32)</f>
        <v>240000</v>
      </c>
      <c r="I35" s="197"/>
      <c r="J35" s="196">
        <f>SUM(J30:J32)</f>
        <v>36000</v>
      </c>
      <c r="K35" s="197"/>
      <c r="L35" s="196">
        <f>SUM(L30:L32)</f>
        <v>44</v>
      </c>
      <c r="M35" s="197"/>
      <c r="N35" s="196">
        <f>SUM(N30:N32)</f>
        <v>4147163</v>
      </c>
      <c r="O35" s="197"/>
      <c r="P35" s="196">
        <f>SUM(P30:P32)</f>
        <v>-149965</v>
      </c>
      <c r="Q35" s="197"/>
      <c r="R35" s="196">
        <f>SUM(R30:R32)</f>
        <v>-38</v>
      </c>
      <c r="S35" s="197"/>
      <c r="T35" s="196">
        <f>SUM(T30:T32)</f>
        <v>-185235</v>
      </c>
      <c r="U35" s="197"/>
      <c r="V35" s="196">
        <f>SUM(V30:V32)</f>
        <v>74244</v>
      </c>
      <c r="W35" s="197"/>
      <c r="X35" s="196">
        <f>SUM(X30:X32)</f>
        <v>0</v>
      </c>
      <c r="Y35" s="197"/>
      <c r="Z35" s="196">
        <f>SUM(Z30:Z32)</f>
        <v>-260994</v>
      </c>
      <c r="AA35" s="197"/>
      <c r="AB35" s="196">
        <f>SUM(AB30:AB32)</f>
        <v>4522213</v>
      </c>
      <c r="AC35" s="197"/>
      <c r="AD35" s="196">
        <f>SUM(AD30:AD32)</f>
        <v>-212919</v>
      </c>
      <c r="AE35" s="197"/>
      <c r="AF35" s="196">
        <f>SUM(AF30:AF32)</f>
        <v>14650</v>
      </c>
      <c r="AG35" s="197"/>
      <c r="AH35" s="196">
        <f>SUM(AH30:AH32)</f>
        <v>-198269</v>
      </c>
      <c r="AI35" s="197"/>
      <c r="AJ35" s="196">
        <f>SUM(AJ30:AJ32)</f>
        <v>4323944</v>
      </c>
    </row>
    <row r="36" spans="1:37" ht="18.75" customHeight="1" x14ac:dyDescent="0.25">
      <c r="A36" s="6" t="s">
        <v>91</v>
      </c>
      <c r="D36" s="63">
        <v>27</v>
      </c>
      <c r="E36" s="47"/>
      <c r="F36" s="196">
        <v>0</v>
      </c>
      <c r="G36" s="197"/>
      <c r="H36" s="196">
        <v>0</v>
      </c>
      <c r="I36" s="197"/>
      <c r="J36" s="196">
        <v>0</v>
      </c>
      <c r="K36" s="197"/>
      <c r="L36" s="196">
        <v>0</v>
      </c>
      <c r="M36" s="197"/>
      <c r="N36" s="196">
        <v>-1260000</v>
      </c>
      <c r="O36" s="197"/>
      <c r="P36" s="196">
        <v>0</v>
      </c>
      <c r="Q36" s="197"/>
      <c r="R36" s="196">
        <v>0</v>
      </c>
      <c r="S36" s="197"/>
      <c r="T36" s="196">
        <v>0</v>
      </c>
      <c r="U36" s="197"/>
      <c r="V36" s="196">
        <v>0</v>
      </c>
      <c r="W36" s="197"/>
      <c r="X36" s="196">
        <v>0</v>
      </c>
      <c r="Y36" s="197"/>
      <c r="Z36" s="196">
        <f t="shared" ref="Z36" si="6">SUM(P36:X36)</f>
        <v>0</v>
      </c>
      <c r="AA36" s="197"/>
      <c r="AB36" s="196">
        <f>SUM(Z36,F36:N36)</f>
        <v>-1260000</v>
      </c>
      <c r="AC36" s="197"/>
      <c r="AD36" s="196">
        <v>0</v>
      </c>
      <c r="AE36" s="197"/>
      <c r="AF36" s="196">
        <v>-21300</v>
      </c>
      <c r="AG36" s="197"/>
      <c r="AH36" s="196">
        <f t="shared" ref="AH36:AH44" si="7">SUM(AD36:AG36)</f>
        <v>-21300</v>
      </c>
      <c r="AI36" s="126"/>
      <c r="AJ36" s="196">
        <f t="shared" ref="AJ36:AJ44" si="8">SUM(AB36,AH36)</f>
        <v>-1281300</v>
      </c>
    </row>
    <row r="37" spans="1:37" ht="18.75" customHeight="1" x14ac:dyDescent="0.25">
      <c r="A37" s="6" t="s">
        <v>221</v>
      </c>
      <c r="D37" s="63"/>
      <c r="E37" s="47"/>
      <c r="F37" s="196"/>
      <c r="G37" s="197"/>
      <c r="H37" s="196"/>
      <c r="I37" s="197"/>
      <c r="J37" s="196"/>
      <c r="K37" s="197"/>
      <c r="L37" s="196"/>
      <c r="M37" s="197"/>
      <c r="N37" s="196"/>
      <c r="O37" s="197"/>
      <c r="P37" s="196"/>
      <c r="Q37" s="197"/>
      <c r="R37" s="196"/>
      <c r="S37" s="197"/>
      <c r="T37" s="196"/>
      <c r="U37" s="197"/>
      <c r="V37" s="196"/>
      <c r="W37" s="197"/>
      <c r="X37" s="196"/>
      <c r="Y37" s="197"/>
      <c r="Z37" s="196"/>
      <c r="AA37" s="197"/>
      <c r="AB37" s="196"/>
      <c r="AC37" s="197"/>
      <c r="AD37" s="196"/>
      <c r="AE37" s="197"/>
      <c r="AF37" s="196"/>
      <c r="AG37" s="197"/>
      <c r="AH37" s="196"/>
      <c r="AI37" s="126"/>
      <c r="AJ37" s="196"/>
    </row>
    <row r="38" spans="1:37" ht="18.75" customHeight="1" x14ac:dyDescent="0.25">
      <c r="B38" s="6" t="s">
        <v>222</v>
      </c>
      <c r="D38" s="63"/>
      <c r="E38" s="47"/>
      <c r="F38" s="196"/>
      <c r="G38" s="197"/>
      <c r="H38" s="196"/>
      <c r="I38" s="197"/>
      <c r="J38" s="196"/>
      <c r="K38" s="197"/>
      <c r="L38" s="196"/>
      <c r="M38" s="197"/>
      <c r="N38" s="196"/>
      <c r="O38" s="197"/>
      <c r="P38" s="196"/>
      <c r="Q38" s="197"/>
      <c r="R38" s="196"/>
      <c r="S38" s="197"/>
      <c r="T38" s="196"/>
      <c r="U38" s="197"/>
      <c r="V38" s="196"/>
      <c r="W38" s="197"/>
      <c r="X38" s="196"/>
      <c r="Y38" s="197"/>
      <c r="Z38" s="196"/>
      <c r="AA38" s="197"/>
      <c r="AB38" s="196"/>
      <c r="AC38" s="197"/>
      <c r="AD38" s="196"/>
      <c r="AE38" s="197"/>
      <c r="AF38" s="196"/>
      <c r="AG38" s="197"/>
      <c r="AH38" s="196"/>
      <c r="AI38" s="126"/>
      <c r="AJ38" s="196"/>
    </row>
    <row r="39" spans="1:37" ht="18.75" customHeight="1" x14ac:dyDescent="0.25">
      <c r="B39" s="6" t="s">
        <v>223</v>
      </c>
      <c r="D39" s="63"/>
      <c r="E39" s="47"/>
      <c r="F39" s="196">
        <v>0</v>
      </c>
      <c r="G39" s="197"/>
      <c r="H39" s="196">
        <v>0</v>
      </c>
      <c r="I39" s="197"/>
      <c r="J39" s="196">
        <v>0</v>
      </c>
      <c r="K39" s="197"/>
      <c r="L39" s="196">
        <v>0</v>
      </c>
      <c r="M39" s="197"/>
      <c r="N39" s="196">
        <v>0</v>
      </c>
      <c r="O39" s="197"/>
      <c r="P39" s="196">
        <v>0</v>
      </c>
      <c r="Q39" s="197"/>
      <c r="R39" s="196">
        <v>0</v>
      </c>
      <c r="S39" s="197"/>
      <c r="T39" s="196">
        <v>0</v>
      </c>
      <c r="U39" s="197"/>
      <c r="V39" s="196">
        <v>0</v>
      </c>
      <c r="W39" s="197"/>
      <c r="X39" s="196">
        <v>0</v>
      </c>
      <c r="Y39" s="197"/>
      <c r="Z39" s="196">
        <v>0</v>
      </c>
      <c r="AA39" s="197"/>
      <c r="AB39" s="196">
        <v>0</v>
      </c>
      <c r="AC39" s="197"/>
      <c r="AD39" s="196">
        <v>0</v>
      </c>
      <c r="AE39" s="197"/>
      <c r="AF39" s="196">
        <v>144</v>
      </c>
      <c r="AG39" s="197"/>
      <c r="AH39" s="196">
        <f t="shared" si="7"/>
        <v>144</v>
      </c>
      <c r="AI39" s="126"/>
      <c r="AJ39" s="196">
        <f t="shared" si="8"/>
        <v>144</v>
      </c>
    </row>
    <row r="40" spans="1:37" ht="18.75" customHeight="1" x14ac:dyDescent="0.25">
      <c r="A40" s="6" t="s">
        <v>224</v>
      </c>
      <c r="D40" s="63">
        <v>40</v>
      </c>
      <c r="E40" s="47"/>
      <c r="F40" s="196">
        <v>0</v>
      </c>
      <c r="G40" s="197"/>
      <c r="H40" s="196">
        <v>0</v>
      </c>
      <c r="I40" s="197"/>
      <c r="J40" s="196">
        <v>0</v>
      </c>
      <c r="K40" s="197"/>
      <c r="L40" s="196">
        <v>0</v>
      </c>
      <c r="M40" s="197"/>
      <c r="N40" s="196">
        <v>0</v>
      </c>
      <c r="O40" s="197"/>
      <c r="P40" s="196">
        <v>0</v>
      </c>
      <c r="Q40" s="197"/>
      <c r="R40" s="196">
        <v>0</v>
      </c>
      <c r="S40" s="197"/>
      <c r="T40" s="196">
        <v>0</v>
      </c>
      <c r="U40" s="197"/>
      <c r="V40" s="196">
        <v>0</v>
      </c>
      <c r="W40" s="197"/>
      <c r="X40" s="196">
        <f>-425750+9398</f>
        <v>-416352</v>
      </c>
      <c r="Y40" s="197"/>
      <c r="Z40" s="196">
        <f>SUM(P40:X40)</f>
        <v>-416352</v>
      </c>
      <c r="AA40" s="197"/>
      <c r="AB40" s="196">
        <f t="shared" ref="AB40:AB42" si="9">SUM(Z40,F40:N40)</f>
        <v>-416352</v>
      </c>
      <c r="AC40" s="197"/>
      <c r="AD40" s="196">
        <v>264645</v>
      </c>
      <c r="AE40" s="197"/>
      <c r="AF40" s="196">
        <v>0</v>
      </c>
      <c r="AG40" s="197"/>
      <c r="AH40" s="196">
        <f t="shared" si="7"/>
        <v>264645</v>
      </c>
      <c r="AI40" s="126"/>
      <c r="AJ40" s="196">
        <f t="shared" si="8"/>
        <v>-151707</v>
      </c>
    </row>
    <row r="41" spans="1:37" ht="18.75" customHeight="1" x14ac:dyDescent="0.25">
      <c r="A41" s="6" t="s">
        <v>227</v>
      </c>
      <c r="D41" s="63"/>
      <c r="E41" s="47"/>
      <c r="F41" s="196"/>
      <c r="G41" s="197"/>
      <c r="H41" s="196"/>
      <c r="I41" s="197"/>
      <c r="J41" s="196"/>
      <c r="K41" s="197"/>
      <c r="L41" s="196"/>
      <c r="M41" s="197"/>
      <c r="N41" s="196"/>
      <c r="O41" s="197"/>
      <c r="P41" s="196"/>
      <c r="Q41" s="197"/>
      <c r="R41" s="196"/>
      <c r="S41" s="197"/>
      <c r="T41" s="196"/>
      <c r="U41" s="197"/>
      <c r="V41" s="196"/>
      <c r="W41" s="197"/>
      <c r="X41" s="196"/>
      <c r="Y41" s="197"/>
      <c r="Z41" s="196"/>
      <c r="AA41" s="197"/>
      <c r="AB41" s="196"/>
      <c r="AC41" s="197"/>
      <c r="AD41" s="196"/>
      <c r="AE41" s="197"/>
      <c r="AF41" s="196"/>
      <c r="AG41" s="197"/>
      <c r="AH41" s="196"/>
      <c r="AI41" s="126"/>
      <c r="AJ41" s="196"/>
    </row>
    <row r="42" spans="1:37" ht="18.75" customHeight="1" x14ac:dyDescent="0.25">
      <c r="B42" s="6" t="s">
        <v>226</v>
      </c>
      <c r="D42" s="63"/>
      <c r="E42" s="47"/>
      <c r="F42" s="196">
        <v>0</v>
      </c>
      <c r="G42" s="197"/>
      <c r="H42" s="196">
        <v>0</v>
      </c>
      <c r="I42" s="197"/>
      <c r="J42" s="196">
        <v>0</v>
      </c>
      <c r="K42" s="197"/>
      <c r="L42" s="196">
        <v>0</v>
      </c>
      <c r="M42" s="197"/>
      <c r="N42" s="196">
        <v>-143396</v>
      </c>
      <c r="O42" s="197"/>
      <c r="P42" s="196">
        <v>0</v>
      </c>
      <c r="Q42" s="197"/>
      <c r="R42" s="196">
        <v>0</v>
      </c>
      <c r="S42" s="197"/>
      <c r="T42" s="196">
        <v>143396</v>
      </c>
      <c r="U42" s="197"/>
      <c r="V42" s="196">
        <v>0</v>
      </c>
      <c r="W42" s="197"/>
      <c r="X42" s="196">
        <v>0</v>
      </c>
      <c r="Y42" s="197"/>
      <c r="Z42" s="196">
        <f t="shared" ref="Z42:Z44" si="10">SUM(P42:X42)</f>
        <v>143396</v>
      </c>
      <c r="AA42" s="197"/>
      <c r="AB42" s="196">
        <f t="shared" si="9"/>
        <v>0</v>
      </c>
      <c r="AC42" s="197"/>
      <c r="AD42" s="196">
        <v>0</v>
      </c>
      <c r="AE42" s="197"/>
      <c r="AF42" s="196">
        <v>0</v>
      </c>
      <c r="AG42" s="197"/>
      <c r="AH42" s="196">
        <f t="shared" si="7"/>
        <v>0</v>
      </c>
      <c r="AI42" s="126"/>
      <c r="AJ42" s="196">
        <f t="shared" si="8"/>
        <v>0</v>
      </c>
    </row>
    <row r="43" spans="1:37" ht="18.75" customHeight="1" x14ac:dyDescent="0.25">
      <c r="A43" s="242" t="s">
        <v>59</v>
      </c>
      <c r="B43" s="242"/>
      <c r="C43" s="242"/>
      <c r="D43" s="64"/>
      <c r="E43" s="47"/>
      <c r="F43" s="196">
        <v>0</v>
      </c>
      <c r="G43" s="197"/>
      <c r="H43" s="196">
        <v>0</v>
      </c>
      <c r="I43" s="197"/>
      <c r="J43" s="196">
        <v>0</v>
      </c>
      <c r="K43" s="197"/>
      <c r="L43" s="196">
        <v>0</v>
      </c>
      <c r="M43" s="197"/>
      <c r="N43" s="196">
        <f>'PL 7-8'!G82</f>
        <v>1598681</v>
      </c>
      <c r="O43" s="197"/>
      <c r="P43" s="196">
        <v>0</v>
      </c>
      <c r="Q43" s="197"/>
      <c r="R43" s="196">
        <v>0</v>
      </c>
      <c r="S43" s="197"/>
      <c r="T43" s="196">
        <v>0</v>
      </c>
      <c r="U43" s="197"/>
      <c r="V43" s="196">
        <v>0</v>
      </c>
      <c r="W43" s="197"/>
      <c r="X43" s="196">
        <v>0</v>
      </c>
      <c r="Y43" s="197"/>
      <c r="Z43" s="196">
        <f t="shared" ref="Z43" si="11">SUM(P43:X43)</f>
        <v>0</v>
      </c>
      <c r="AA43" s="197"/>
      <c r="AB43" s="196">
        <f t="shared" ref="AB43" si="12">SUM(Z43,F43:N43)</f>
        <v>1598681</v>
      </c>
      <c r="AC43" s="197"/>
      <c r="AD43" s="196">
        <v>-32533</v>
      </c>
      <c r="AE43" s="197"/>
      <c r="AF43" s="196">
        <v>9697</v>
      </c>
      <c r="AG43" s="197"/>
      <c r="AH43" s="196">
        <f t="shared" si="7"/>
        <v>-22836</v>
      </c>
      <c r="AI43" s="126"/>
      <c r="AJ43" s="196">
        <f t="shared" si="8"/>
        <v>1575845</v>
      </c>
      <c r="AK43" s="216"/>
    </row>
    <row r="44" spans="1:37" ht="18.75" customHeight="1" x14ac:dyDescent="0.25">
      <c r="A44" s="62" t="s">
        <v>149</v>
      </c>
      <c r="D44" s="63"/>
      <c r="E44" s="47"/>
      <c r="F44" s="200">
        <v>0</v>
      </c>
      <c r="G44" s="198"/>
      <c r="H44" s="200">
        <v>0</v>
      </c>
      <c r="I44" s="198"/>
      <c r="J44" s="200">
        <v>0</v>
      </c>
      <c r="K44" s="198"/>
      <c r="L44" s="200">
        <v>0</v>
      </c>
      <c r="M44" s="198"/>
      <c r="N44" s="209">
        <v>-84118</v>
      </c>
      <c r="O44" s="198"/>
      <c r="P44" s="200">
        <v>152087</v>
      </c>
      <c r="Q44" s="198"/>
      <c r="R44" s="200">
        <v>9</v>
      </c>
      <c r="S44" s="198"/>
      <c r="T44" s="200">
        <v>0</v>
      </c>
      <c r="U44" s="198"/>
      <c r="V44" s="202">
        <f>SUM('PL 7-8'!G45:G48)</f>
        <v>-183898</v>
      </c>
      <c r="W44" s="198"/>
      <c r="X44" s="202">
        <v>0</v>
      </c>
      <c r="Y44" s="198"/>
      <c r="Z44" s="200">
        <f t="shared" si="10"/>
        <v>-31802</v>
      </c>
      <c r="AA44" s="198"/>
      <c r="AB44" s="200">
        <f>SUM(Z44,F44:N44)</f>
        <v>-115920</v>
      </c>
      <c r="AC44" s="198"/>
      <c r="AD44" s="200">
        <v>-19193</v>
      </c>
      <c r="AE44" s="198"/>
      <c r="AF44" s="200">
        <v>-340</v>
      </c>
      <c r="AG44" s="198"/>
      <c r="AH44" s="200">
        <f t="shared" si="7"/>
        <v>-19533</v>
      </c>
      <c r="AI44" s="198"/>
      <c r="AJ44" s="200">
        <f t="shared" si="8"/>
        <v>-135453</v>
      </c>
    </row>
    <row r="45" spans="1:37" ht="5.0999999999999996" customHeight="1" x14ac:dyDescent="0.25">
      <c r="D45" s="63"/>
      <c r="E45" s="46"/>
      <c r="F45" s="56"/>
      <c r="G45" s="46"/>
      <c r="H45" s="41"/>
      <c r="J45" s="41"/>
      <c r="L45" s="55"/>
      <c r="N45" s="41"/>
      <c r="P45" s="55"/>
      <c r="R45" s="55"/>
      <c r="T45" s="55"/>
      <c r="V45" s="55"/>
      <c r="X45" s="55"/>
      <c r="Z45" s="55"/>
      <c r="AB45" s="55"/>
      <c r="AD45" s="55"/>
      <c r="AF45" s="55"/>
      <c r="AH45" s="55"/>
      <c r="AJ45" s="55"/>
    </row>
    <row r="46" spans="1:37" ht="18.75" customHeight="1" x14ac:dyDescent="0.25">
      <c r="A46" s="7" t="s">
        <v>90</v>
      </c>
      <c r="B46" s="7"/>
      <c r="D46" s="63"/>
      <c r="E46" s="10"/>
      <c r="F46" s="207"/>
      <c r="G46" s="208"/>
      <c r="H46" s="207"/>
      <c r="I46" s="208"/>
      <c r="J46" s="207"/>
      <c r="K46" s="208"/>
      <c r="L46" s="207"/>
      <c r="M46" s="208"/>
      <c r="N46" s="207"/>
      <c r="O46" s="208"/>
      <c r="P46" s="207"/>
      <c r="Q46" s="208"/>
      <c r="R46" s="207"/>
      <c r="S46" s="208"/>
      <c r="T46" s="207"/>
      <c r="U46" s="208"/>
      <c r="V46" s="207"/>
      <c r="W46" s="208"/>
      <c r="X46" s="207"/>
      <c r="Y46" s="208"/>
      <c r="Z46" s="207"/>
      <c r="AA46" s="208"/>
      <c r="AB46" s="207"/>
      <c r="AC46" s="208"/>
      <c r="AD46" s="207"/>
      <c r="AE46" s="208"/>
      <c r="AF46" s="207"/>
      <c r="AG46" s="208"/>
      <c r="AH46" s="207"/>
      <c r="AI46" s="208"/>
      <c r="AJ46" s="207"/>
    </row>
    <row r="47" spans="1:37" ht="18.75" customHeight="1" thickBot="1" x14ac:dyDescent="0.3">
      <c r="A47" s="7"/>
      <c r="B47" s="7" t="s">
        <v>143</v>
      </c>
      <c r="D47" s="63"/>
      <c r="E47" s="10"/>
      <c r="F47" s="206">
        <f>SUM(F35:F44)</f>
        <v>360000</v>
      </c>
      <c r="G47" s="197"/>
      <c r="H47" s="206">
        <f>SUM(H35:H44)</f>
        <v>240000</v>
      </c>
      <c r="I47" s="198"/>
      <c r="J47" s="206">
        <f>SUM(J35:J44)</f>
        <v>36000</v>
      </c>
      <c r="K47" s="198"/>
      <c r="L47" s="206">
        <f>SUM(L35:L44)</f>
        <v>44</v>
      </c>
      <c r="M47" s="198"/>
      <c r="N47" s="206">
        <f>SUM(N35:N44)</f>
        <v>4258330</v>
      </c>
      <c r="O47" s="198"/>
      <c r="P47" s="206">
        <f>SUM(P35:P44)</f>
        <v>2122</v>
      </c>
      <c r="Q47" s="198"/>
      <c r="R47" s="206">
        <f>SUM(R35:R44)</f>
        <v>-29</v>
      </c>
      <c r="S47" s="198"/>
      <c r="T47" s="206">
        <f>SUM(T35:T44)</f>
        <v>-41839</v>
      </c>
      <c r="U47" s="198"/>
      <c r="V47" s="206">
        <f>SUM(V35:V44)</f>
        <v>-109654</v>
      </c>
      <c r="W47" s="198"/>
      <c r="X47" s="206">
        <f>SUM(X35:X44)</f>
        <v>-416352</v>
      </c>
      <c r="Y47" s="198"/>
      <c r="Z47" s="206">
        <f>SUM(Z35:Z44)</f>
        <v>-565752</v>
      </c>
      <c r="AA47" s="198"/>
      <c r="AB47" s="206">
        <f>SUM(AB35:AB44)</f>
        <v>4328622</v>
      </c>
      <c r="AC47" s="198"/>
      <c r="AD47" s="206">
        <f>SUM(AD35:AD44)</f>
        <v>0</v>
      </c>
      <c r="AE47" s="198"/>
      <c r="AF47" s="206">
        <f>SUM(AF35:AF44)</f>
        <v>2851</v>
      </c>
      <c r="AG47" s="198"/>
      <c r="AH47" s="206">
        <f>SUM(AH35:AH44)</f>
        <v>2851</v>
      </c>
      <c r="AI47" s="198"/>
      <c r="AJ47" s="206">
        <f>SUM(AJ35:AJ44)</f>
        <v>4331473</v>
      </c>
    </row>
    <row r="48" spans="1:37" s="62" customFormat="1" ht="21" customHeight="1" thickTop="1" x14ac:dyDescent="0.25">
      <c r="A48" s="61"/>
      <c r="B48" s="61"/>
      <c r="D48" s="63"/>
      <c r="E48" s="64"/>
      <c r="F48" s="65"/>
      <c r="G48" s="66"/>
      <c r="H48" s="65"/>
      <c r="I48" s="64"/>
      <c r="J48" s="65"/>
      <c r="K48" s="64"/>
      <c r="L48" s="65"/>
      <c r="M48" s="64"/>
      <c r="N48" s="218">
        <f>+N23-'PL 7-8'!I82</f>
        <v>0</v>
      </c>
      <c r="O48" s="64"/>
      <c r="P48" s="65"/>
      <c r="Q48" s="64"/>
      <c r="R48" s="65"/>
      <c r="S48" s="64"/>
      <c r="T48" s="65"/>
      <c r="U48" s="64"/>
      <c r="V48" s="65"/>
      <c r="W48" s="67"/>
      <c r="X48" s="65"/>
      <c r="Y48" s="67"/>
      <c r="Z48" s="218">
        <f>+Z35-'BS 4-6'!I121</f>
        <v>0</v>
      </c>
      <c r="AA48" s="64"/>
      <c r="AB48" s="218">
        <f>+AB35-'BS 4-6'!I123</f>
        <v>0</v>
      </c>
      <c r="AC48" s="64"/>
      <c r="AD48" s="65"/>
      <c r="AE48" s="64"/>
      <c r="AF48" s="65"/>
      <c r="AG48" s="64"/>
      <c r="AH48" s="218">
        <f>+AH35-'BS 4-6'!I124</f>
        <v>0</v>
      </c>
      <c r="AI48" s="64"/>
      <c r="AJ48" s="218">
        <f>+AJ35-'BS 4-6'!I126</f>
        <v>0</v>
      </c>
    </row>
    <row r="49" spans="1:36" s="62" customFormat="1" ht="3.75" customHeight="1" x14ac:dyDescent="0.25">
      <c r="A49" s="61"/>
      <c r="B49" s="61"/>
      <c r="D49" s="63"/>
      <c r="E49" s="64"/>
      <c r="F49" s="65"/>
      <c r="G49" s="66"/>
      <c r="H49" s="65"/>
      <c r="I49" s="64"/>
      <c r="J49" s="65"/>
      <c r="K49" s="64"/>
      <c r="L49" s="65"/>
      <c r="M49" s="64"/>
      <c r="N49" s="218"/>
      <c r="O49" s="64"/>
      <c r="P49" s="65"/>
      <c r="Q49" s="64"/>
      <c r="R49" s="65"/>
      <c r="S49" s="64"/>
      <c r="T49" s="65"/>
      <c r="U49" s="64"/>
      <c r="V49" s="65"/>
      <c r="W49" s="67"/>
      <c r="X49" s="65"/>
      <c r="Y49" s="67"/>
      <c r="Z49" s="218"/>
      <c r="AA49" s="64"/>
      <c r="AB49" s="218"/>
      <c r="AC49" s="64"/>
      <c r="AD49" s="65"/>
      <c r="AE49" s="64"/>
      <c r="AF49" s="65"/>
      <c r="AG49" s="64"/>
      <c r="AH49" s="218"/>
      <c r="AI49" s="64"/>
      <c r="AJ49" s="218"/>
    </row>
    <row r="50" spans="1:36" ht="21.95" customHeight="1" x14ac:dyDescent="0.25">
      <c r="A50" s="237" t="str">
        <f>'PL 7-8'!A64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7"/>
      <c r="N50" s="237"/>
      <c r="O50" s="237"/>
      <c r="P50" s="237"/>
      <c r="Q50" s="237"/>
      <c r="R50" s="237"/>
      <c r="S50" s="237"/>
      <c r="T50" s="237"/>
      <c r="U50" s="237"/>
      <c r="V50" s="237"/>
      <c r="W50" s="237"/>
      <c r="X50" s="237"/>
      <c r="Y50" s="237"/>
      <c r="Z50" s="237"/>
      <c r="AA50" s="237"/>
      <c r="AB50" s="237"/>
      <c r="AC50" s="237"/>
      <c r="AD50" s="237"/>
      <c r="AE50" s="237"/>
      <c r="AF50" s="237"/>
      <c r="AG50" s="237"/>
      <c r="AH50" s="237"/>
      <c r="AI50" s="237"/>
      <c r="AJ50" s="237"/>
    </row>
  </sheetData>
  <mergeCells count="8">
    <mergeCell ref="A50:AJ50"/>
    <mergeCell ref="F6:AJ6"/>
    <mergeCell ref="F7:AB7"/>
    <mergeCell ref="J8:N8"/>
    <mergeCell ref="P8:Z8"/>
    <mergeCell ref="AD7:AH7"/>
    <mergeCell ref="A43:C43"/>
    <mergeCell ref="J10:L10"/>
  </mergeCells>
  <conditionalFormatting sqref="AJ48:AJ49 AH48:AH49 AB48:AB49 Z48:Z49 N48:N49">
    <cfRule type="cellIs" dxfId="5" priority="5" operator="notEqual">
      <formula>0</formula>
    </cfRule>
  </conditionalFormatting>
  <pageMargins left="0.4" right="0.4" top="0.5" bottom="0.6" header="0.49" footer="0.4"/>
  <pageSetup paperSize="9" scale="62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17CB3-0B94-42DB-B154-48199DE6BFEB}">
  <dimension ref="A1:X30"/>
  <sheetViews>
    <sheetView zoomScale="90" zoomScaleNormal="90" zoomScaleSheetLayoutView="90" workbookViewId="0">
      <selection activeCell="L17" sqref="L17"/>
    </sheetView>
  </sheetViews>
  <sheetFormatPr defaultColWidth="9.28515625" defaultRowHeight="21.75" customHeight="1" x14ac:dyDescent="0.25"/>
  <cols>
    <col min="1" max="2" width="1.7109375" style="6" customWidth="1"/>
    <col min="3" max="3" width="27.7109375" style="6" customWidth="1"/>
    <col min="4" max="4" width="8.7109375" style="6" customWidth="1"/>
    <col min="5" max="5" width="0.7109375" style="6" customWidth="1"/>
    <col min="6" max="6" width="11.28515625" style="10" customWidth="1"/>
    <col min="7" max="7" width="0.7109375" style="10" customWidth="1"/>
    <col min="8" max="8" width="9.28515625" style="10" customWidth="1"/>
    <col min="9" max="9" width="0.7109375" style="10" customWidth="1"/>
    <col min="10" max="10" width="11.42578125" style="10" customWidth="1"/>
    <col min="11" max="11" width="0.7109375" style="10" customWidth="1"/>
    <col min="12" max="12" width="10.7109375" style="10" customWidth="1"/>
    <col min="13" max="13" width="0.7109375" style="10" customWidth="1"/>
    <col min="14" max="14" width="13.28515625" style="10" customWidth="1"/>
    <col min="15" max="15" width="0.7109375" style="10" customWidth="1"/>
    <col min="16" max="16" width="16.140625" style="10" bestFit="1" customWidth="1"/>
    <col min="17" max="17" width="0.7109375" style="10" customWidth="1"/>
    <col min="18" max="18" width="15.5703125" style="10" customWidth="1"/>
    <col min="19" max="19" width="0.7109375" style="10" customWidth="1"/>
    <col min="20" max="20" width="12.28515625" style="10" customWidth="1"/>
    <col min="21" max="21" width="9.28515625" style="6"/>
    <col min="22" max="22" width="10.28515625" style="6" bestFit="1" customWidth="1"/>
    <col min="23" max="16384" width="9.28515625" style="6"/>
  </cols>
  <sheetData>
    <row r="1" spans="1:24" ht="20.100000000000001" customHeight="1" x14ac:dyDescent="0.25">
      <c r="A1" s="73" t="s">
        <v>150</v>
      </c>
      <c r="G1" s="46"/>
      <c r="H1" s="46"/>
      <c r="I1" s="42"/>
    </row>
    <row r="2" spans="1:24" ht="20.100000000000001" customHeight="1" x14ac:dyDescent="0.25">
      <c r="A2" s="73" t="s">
        <v>151</v>
      </c>
      <c r="G2" s="46"/>
      <c r="H2" s="46"/>
      <c r="I2" s="42"/>
    </row>
    <row r="3" spans="1:24" s="7" customFormat="1" ht="20.100000000000001" customHeight="1" x14ac:dyDescent="0.25">
      <c r="A3" s="7" t="s">
        <v>70</v>
      </c>
      <c r="F3" s="47"/>
      <c r="G3" s="48"/>
      <c r="H3" s="48"/>
      <c r="I3" s="49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</row>
    <row r="4" spans="1:24" ht="20.100000000000001" customHeight="1" x14ac:dyDescent="0.25">
      <c r="A4" s="12" t="str">
        <f>'EQ Consol 9'!A4</f>
        <v>สำหรับปีสิ้นสุดวันที่ 31 ธันวาคม พ.ศ. 2564</v>
      </c>
      <c r="B4" s="50"/>
      <c r="C4" s="50"/>
      <c r="D4" s="50"/>
      <c r="E4" s="50"/>
      <c r="F4" s="51"/>
      <c r="G4" s="52"/>
      <c r="H4" s="52"/>
      <c r="I4" s="53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</row>
    <row r="5" spans="1:24" ht="20.100000000000001" customHeight="1" x14ac:dyDescent="0.25">
      <c r="D5" s="54"/>
      <c r="E5" s="9"/>
      <c r="F5" s="46"/>
      <c r="G5" s="46"/>
      <c r="H5" s="42"/>
      <c r="J5" s="42"/>
      <c r="N5" s="42"/>
    </row>
    <row r="6" spans="1:24" ht="20.100000000000001" customHeight="1" x14ac:dyDescent="0.25">
      <c r="F6" s="238" t="s">
        <v>2</v>
      </c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</row>
    <row r="7" spans="1:24" ht="20.100000000000001" customHeight="1" x14ac:dyDescent="0.25">
      <c r="F7" s="42"/>
      <c r="G7" s="42"/>
      <c r="H7" s="42"/>
      <c r="I7" s="42"/>
      <c r="J7" s="238" t="s">
        <v>72</v>
      </c>
      <c r="K7" s="238"/>
      <c r="L7" s="238"/>
      <c r="M7" s="238"/>
      <c r="N7" s="238"/>
      <c r="O7" s="42"/>
      <c r="P7" s="244" t="s">
        <v>43</v>
      </c>
      <c r="Q7" s="244"/>
      <c r="R7" s="244"/>
      <c r="S7" s="42"/>
      <c r="T7" s="42"/>
    </row>
    <row r="8" spans="1:24" ht="20.100000000000001" customHeight="1" x14ac:dyDescent="0.25">
      <c r="C8" s="62"/>
      <c r="D8" s="62"/>
      <c r="E8" s="62"/>
      <c r="F8" s="66"/>
      <c r="G8" s="66"/>
      <c r="H8" s="66"/>
      <c r="I8" s="66"/>
      <c r="J8" s="241" t="s">
        <v>73</v>
      </c>
      <c r="K8" s="241"/>
      <c r="L8" s="241"/>
      <c r="M8" s="87"/>
      <c r="N8" s="87"/>
      <c r="O8" s="66"/>
      <c r="P8" s="110" t="s">
        <v>75</v>
      </c>
      <c r="Q8" s="110"/>
      <c r="R8" s="110" t="s">
        <v>89</v>
      </c>
      <c r="S8" s="66"/>
      <c r="T8" s="66"/>
      <c r="U8" s="62"/>
      <c r="V8" s="62"/>
      <c r="W8" s="62"/>
      <c r="X8" s="62"/>
    </row>
    <row r="9" spans="1:24" ht="20.100000000000001" customHeight="1" x14ac:dyDescent="0.25">
      <c r="C9" s="62"/>
      <c r="D9" s="61"/>
      <c r="E9" s="61"/>
      <c r="F9" s="87" t="s">
        <v>76</v>
      </c>
      <c r="G9" s="87"/>
      <c r="H9" s="87" t="s">
        <v>77</v>
      </c>
      <c r="I9" s="87"/>
      <c r="J9" s="87" t="s">
        <v>195</v>
      </c>
      <c r="K9" s="87"/>
      <c r="L9" s="87"/>
      <c r="M9" s="87"/>
      <c r="N9" s="87"/>
      <c r="O9" s="87"/>
      <c r="P9" s="87" t="s">
        <v>81</v>
      </c>
      <c r="Q9" s="87"/>
      <c r="R9" s="87" t="s">
        <v>253</v>
      </c>
      <c r="S9" s="87"/>
      <c r="T9" s="87"/>
      <c r="U9" s="62"/>
      <c r="V9" s="62"/>
      <c r="W9" s="62"/>
      <c r="X9" s="62"/>
    </row>
    <row r="10" spans="1:24" ht="20.100000000000001" customHeight="1" x14ac:dyDescent="0.25">
      <c r="C10" s="62"/>
      <c r="D10" s="62"/>
      <c r="E10" s="61"/>
      <c r="F10" s="87" t="s">
        <v>82</v>
      </c>
      <c r="G10" s="87"/>
      <c r="H10" s="87" t="s">
        <v>83</v>
      </c>
      <c r="I10" s="87"/>
      <c r="J10" s="87" t="s">
        <v>257</v>
      </c>
      <c r="K10" s="87"/>
      <c r="L10" s="87" t="s">
        <v>84</v>
      </c>
      <c r="M10" s="87"/>
      <c r="N10" s="87" t="s">
        <v>42</v>
      </c>
      <c r="O10" s="87"/>
      <c r="P10" s="87" t="s">
        <v>234</v>
      </c>
      <c r="Q10" s="87"/>
      <c r="R10" s="87" t="s">
        <v>256</v>
      </c>
      <c r="S10" s="87"/>
      <c r="T10" s="87" t="s">
        <v>89</v>
      </c>
      <c r="U10" s="62"/>
      <c r="V10" s="62"/>
      <c r="W10" s="62"/>
      <c r="X10" s="62"/>
    </row>
    <row r="11" spans="1:24" ht="20.100000000000001" customHeight="1" x14ac:dyDescent="0.25">
      <c r="C11" s="62"/>
      <c r="D11" s="104" t="s">
        <v>5</v>
      </c>
      <c r="E11" s="61"/>
      <c r="F11" s="89" t="s">
        <v>6</v>
      </c>
      <c r="G11" s="87"/>
      <c r="H11" s="89" t="s">
        <v>6</v>
      </c>
      <c r="I11" s="87"/>
      <c r="J11" s="89" t="s">
        <v>6</v>
      </c>
      <c r="K11" s="87"/>
      <c r="L11" s="89" t="s">
        <v>6</v>
      </c>
      <c r="M11" s="87"/>
      <c r="N11" s="89" t="s">
        <v>6</v>
      </c>
      <c r="O11" s="87"/>
      <c r="P11" s="89" t="s">
        <v>6</v>
      </c>
      <c r="Q11" s="87"/>
      <c r="R11" s="89" t="s">
        <v>6</v>
      </c>
      <c r="S11" s="87"/>
      <c r="T11" s="89" t="s">
        <v>6</v>
      </c>
      <c r="U11" s="62"/>
      <c r="V11" s="62"/>
      <c r="W11" s="62"/>
      <c r="X11" s="62"/>
    </row>
    <row r="12" spans="1:24" ht="6" customHeight="1" x14ac:dyDescent="0.25">
      <c r="C12" s="62"/>
      <c r="D12" s="63"/>
      <c r="E12" s="63"/>
      <c r="F12" s="63"/>
      <c r="G12" s="63"/>
      <c r="H12" s="66"/>
      <c r="I12" s="64"/>
      <c r="J12" s="66"/>
      <c r="K12" s="64"/>
      <c r="L12" s="64"/>
      <c r="M12" s="64"/>
      <c r="N12" s="66"/>
      <c r="O12" s="64"/>
      <c r="P12" s="64"/>
      <c r="Q12" s="64"/>
      <c r="R12" s="64"/>
      <c r="S12" s="64"/>
      <c r="T12" s="64"/>
      <c r="U12" s="62"/>
      <c r="V12" s="62"/>
      <c r="W12" s="62"/>
      <c r="X12" s="62"/>
    </row>
    <row r="13" spans="1:24" ht="20.100000000000001" customHeight="1" x14ac:dyDescent="0.25">
      <c r="A13" s="7" t="s">
        <v>92</v>
      </c>
      <c r="C13" s="62"/>
      <c r="D13" s="63"/>
      <c r="E13" s="63"/>
      <c r="F13" s="66">
        <v>360000</v>
      </c>
      <c r="G13" s="66"/>
      <c r="H13" s="66">
        <v>240000</v>
      </c>
      <c r="I13" s="66"/>
      <c r="J13" s="66">
        <v>36000</v>
      </c>
      <c r="K13" s="66"/>
      <c r="L13" s="66">
        <v>44</v>
      </c>
      <c r="M13" s="66"/>
      <c r="N13" s="66">
        <v>2479608</v>
      </c>
      <c r="O13" s="66"/>
      <c r="P13" s="66">
        <v>4444</v>
      </c>
      <c r="Q13" s="66"/>
      <c r="R13" s="66">
        <f>SUM(P13:Q13)</f>
        <v>4444</v>
      </c>
      <c r="S13" s="66"/>
      <c r="T13" s="66">
        <f>SUM(F13:P13)</f>
        <v>3120096</v>
      </c>
      <c r="U13" s="62"/>
      <c r="V13" s="62"/>
      <c r="W13" s="62"/>
      <c r="X13" s="62"/>
    </row>
    <row r="14" spans="1:24" ht="20.100000000000001" customHeight="1" x14ac:dyDescent="0.25">
      <c r="A14" s="6" t="s">
        <v>91</v>
      </c>
      <c r="C14" s="62"/>
      <c r="D14" s="63">
        <v>23</v>
      </c>
      <c r="E14" s="63"/>
      <c r="F14" s="66">
        <v>0</v>
      </c>
      <c r="G14" s="64"/>
      <c r="H14" s="66">
        <v>0</v>
      </c>
      <c r="I14" s="66"/>
      <c r="J14" s="66">
        <v>0</v>
      </c>
      <c r="K14" s="66"/>
      <c r="L14" s="66">
        <v>0</v>
      </c>
      <c r="M14" s="66"/>
      <c r="N14" s="66">
        <v>-900000</v>
      </c>
      <c r="O14" s="66"/>
      <c r="P14" s="66">
        <v>0</v>
      </c>
      <c r="Q14" s="66"/>
      <c r="R14" s="64">
        <f>SUM(P14)</f>
        <v>0</v>
      </c>
      <c r="S14" s="66"/>
      <c r="T14" s="66">
        <f>SUM(F14:P14)</f>
        <v>-900000</v>
      </c>
      <c r="U14" s="62"/>
      <c r="V14" s="62"/>
      <c r="W14" s="62"/>
      <c r="X14" s="62"/>
    </row>
    <row r="15" spans="1:24" s="62" customFormat="1" ht="20.100000000000001" customHeight="1" x14ac:dyDescent="0.25">
      <c r="A15" s="62" t="s">
        <v>59</v>
      </c>
      <c r="D15" s="63"/>
      <c r="E15" s="64"/>
      <c r="F15" s="66">
        <v>0</v>
      </c>
      <c r="G15" s="64"/>
      <c r="H15" s="66">
        <v>0</v>
      </c>
      <c r="I15" s="66"/>
      <c r="J15" s="66">
        <v>0</v>
      </c>
      <c r="K15" s="66"/>
      <c r="L15" s="66">
        <v>0</v>
      </c>
      <c r="M15" s="64"/>
      <c r="N15" s="65">
        <f>'PL 7-8'!M90</f>
        <v>1024282</v>
      </c>
      <c r="O15" s="64"/>
      <c r="P15" s="65">
        <v>0</v>
      </c>
      <c r="Q15" s="64"/>
      <c r="R15" s="64">
        <f>SUM(P15)</f>
        <v>0</v>
      </c>
      <c r="S15" s="64"/>
      <c r="T15" s="66">
        <f>SUM(F15:P15)</f>
        <v>1024282</v>
      </c>
    </row>
    <row r="16" spans="1:24" ht="20.100000000000001" customHeight="1" x14ac:dyDescent="0.25">
      <c r="A16" s="6" t="s">
        <v>149</v>
      </c>
      <c r="C16" s="62"/>
      <c r="D16" s="63"/>
      <c r="E16" s="63"/>
      <c r="F16" s="106">
        <v>0</v>
      </c>
      <c r="G16" s="63"/>
      <c r="H16" s="106">
        <v>0</v>
      </c>
      <c r="I16" s="64"/>
      <c r="J16" s="106">
        <v>0</v>
      </c>
      <c r="K16" s="64"/>
      <c r="L16" s="106">
        <v>0</v>
      </c>
      <c r="M16" s="64"/>
      <c r="N16" s="106">
        <v>0</v>
      </c>
      <c r="O16" s="64"/>
      <c r="P16" s="108">
        <v>69800</v>
      </c>
      <c r="Q16" s="64"/>
      <c r="R16" s="108">
        <f>SUM(P16)</f>
        <v>69800</v>
      </c>
      <c r="S16" s="64"/>
      <c r="T16" s="106">
        <f>SUM(F16:P16)</f>
        <v>69800</v>
      </c>
      <c r="U16" s="215"/>
      <c r="V16" s="62"/>
      <c r="W16" s="62"/>
      <c r="X16" s="62"/>
    </row>
    <row r="17" spans="1:24" ht="6" customHeight="1" x14ac:dyDescent="0.25">
      <c r="C17" s="62"/>
      <c r="D17" s="63"/>
      <c r="E17" s="63"/>
      <c r="F17" s="63"/>
      <c r="G17" s="63"/>
      <c r="H17" s="66"/>
      <c r="I17" s="64"/>
      <c r="J17" s="66"/>
      <c r="K17" s="64"/>
      <c r="L17" s="64"/>
      <c r="M17" s="64"/>
      <c r="N17" s="66"/>
      <c r="O17" s="64"/>
      <c r="P17" s="64"/>
      <c r="Q17" s="64"/>
      <c r="R17" s="64"/>
      <c r="S17" s="64"/>
      <c r="T17" s="64"/>
      <c r="U17" s="62"/>
      <c r="V17" s="62"/>
      <c r="W17" s="62"/>
      <c r="X17" s="62"/>
    </row>
    <row r="18" spans="1:24" ht="20.100000000000001" customHeight="1" thickBot="1" x14ac:dyDescent="0.3">
      <c r="A18" s="7" t="s">
        <v>93</v>
      </c>
      <c r="B18" s="7"/>
      <c r="C18" s="62"/>
      <c r="D18" s="63"/>
      <c r="E18" s="64"/>
      <c r="F18" s="109">
        <f>SUM(F13:F16)</f>
        <v>360000</v>
      </c>
      <c r="G18" s="66"/>
      <c r="H18" s="109">
        <f>SUM(H13:H16)</f>
        <v>240000</v>
      </c>
      <c r="I18" s="64"/>
      <c r="J18" s="109">
        <f>SUM(J13:J16)</f>
        <v>36000</v>
      </c>
      <c r="K18" s="64"/>
      <c r="L18" s="109">
        <f>SUM(L13:L16)</f>
        <v>44</v>
      </c>
      <c r="M18" s="64"/>
      <c r="N18" s="109">
        <f>SUM(N13:N16)</f>
        <v>2603890</v>
      </c>
      <c r="O18" s="64"/>
      <c r="P18" s="109">
        <f>SUM(P13:P16)</f>
        <v>74244</v>
      </c>
      <c r="Q18" s="64"/>
      <c r="R18" s="109">
        <f>SUM(R13:R16)</f>
        <v>74244</v>
      </c>
      <c r="S18" s="64"/>
      <c r="T18" s="109">
        <f>SUM(T13:T16)</f>
        <v>3314178</v>
      </c>
      <c r="U18" s="62"/>
      <c r="V18" s="62"/>
      <c r="W18" s="62"/>
      <c r="X18" s="62"/>
    </row>
    <row r="19" spans="1:24" ht="20.100000000000001" customHeight="1" thickTop="1" x14ac:dyDescent="0.25">
      <c r="A19" s="7"/>
      <c r="B19" s="7"/>
      <c r="D19" s="46"/>
      <c r="E19" s="10"/>
      <c r="F19" s="42"/>
      <c r="G19" s="42"/>
      <c r="H19" s="42"/>
      <c r="J19" s="42"/>
      <c r="N19" s="42"/>
      <c r="T19" s="218">
        <f>T18-'BS 4-6'!O123</f>
        <v>0</v>
      </c>
    </row>
    <row r="20" spans="1:24" ht="20.100000000000001" customHeight="1" x14ac:dyDescent="0.25">
      <c r="A20" s="7" t="s">
        <v>146</v>
      </c>
      <c r="D20" s="46"/>
      <c r="E20" s="46"/>
      <c r="F20" s="196">
        <v>360000</v>
      </c>
      <c r="G20" s="197"/>
      <c r="H20" s="196">
        <v>240000</v>
      </c>
      <c r="I20" s="197"/>
      <c r="J20" s="196">
        <v>36000</v>
      </c>
      <c r="K20" s="197"/>
      <c r="L20" s="196">
        <v>44</v>
      </c>
      <c r="M20" s="197"/>
      <c r="N20" s="196">
        <f>N18</f>
        <v>2603890</v>
      </c>
      <c r="O20" s="197"/>
      <c r="P20" s="196">
        <v>74244</v>
      </c>
      <c r="Q20" s="197"/>
      <c r="R20" s="196">
        <v>74244</v>
      </c>
      <c r="S20" s="197"/>
      <c r="T20" s="196">
        <f>SUM(F20:P20)</f>
        <v>3314178</v>
      </c>
    </row>
    <row r="21" spans="1:24" ht="20.100000000000001" customHeight="1" x14ac:dyDescent="0.25">
      <c r="A21" s="6" t="s">
        <v>91</v>
      </c>
      <c r="D21" s="46">
        <v>23</v>
      </c>
      <c r="E21" s="46"/>
      <c r="F21" s="196">
        <v>0</v>
      </c>
      <c r="G21" s="198"/>
      <c r="H21" s="196">
        <v>0</v>
      </c>
      <c r="I21" s="197"/>
      <c r="J21" s="196">
        <v>0</v>
      </c>
      <c r="K21" s="197"/>
      <c r="L21" s="196">
        <v>0</v>
      </c>
      <c r="M21" s="197"/>
      <c r="N21" s="196">
        <v>-1260000</v>
      </c>
      <c r="O21" s="197"/>
      <c r="P21" s="196">
        <v>0</v>
      </c>
      <c r="Q21" s="197"/>
      <c r="R21" s="199">
        <f>SUM(P21)</f>
        <v>0</v>
      </c>
      <c r="S21" s="197"/>
      <c r="T21" s="196">
        <f>SUM(F21:P21)</f>
        <v>-1260000</v>
      </c>
    </row>
    <row r="22" spans="1:24" ht="20.100000000000001" customHeight="1" x14ac:dyDescent="0.25">
      <c r="A22" s="62" t="s">
        <v>59</v>
      </c>
      <c r="D22" s="46"/>
      <c r="E22" s="46"/>
      <c r="F22" s="196">
        <v>0</v>
      </c>
      <c r="G22" s="198"/>
      <c r="H22" s="196">
        <v>0</v>
      </c>
      <c r="I22" s="197"/>
      <c r="J22" s="196">
        <v>0</v>
      </c>
      <c r="K22" s="197"/>
      <c r="L22" s="196">
        <v>0</v>
      </c>
      <c r="M22" s="197"/>
      <c r="N22" s="196">
        <f>'PL 7-8'!K90</f>
        <v>2994613</v>
      </c>
      <c r="O22" s="197"/>
      <c r="P22" s="196">
        <v>0</v>
      </c>
      <c r="Q22" s="197"/>
      <c r="R22" s="199">
        <f>SUM(P22)</f>
        <v>0</v>
      </c>
      <c r="S22" s="197"/>
      <c r="T22" s="196">
        <f>SUM(F22:P22)</f>
        <v>2994613</v>
      </c>
    </row>
    <row r="23" spans="1:24" ht="20.100000000000001" customHeight="1" x14ac:dyDescent="0.25">
      <c r="A23" s="6" t="s">
        <v>149</v>
      </c>
      <c r="D23" s="46"/>
      <c r="E23" s="46"/>
      <c r="F23" s="200">
        <v>0</v>
      </c>
      <c r="G23" s="201"/>
      <c r="H23" s="200">
        <v>0</v>
      </c>
      <c r="I23" s="198"/>
      <c r="J23" s="200">
        <v>0</v>
      </c>
      <c r="K23" s="198"/>
      <c r="L23" s="200">
        <v>0</v>
      </c>
      <c r="M23" s="198"/>
      <c r="N23" s="200">
        <f>'PL 7-8'!K39</f>
        <v>-50284</v>
      </c>
      <c r="O23" s="198"/>
      <c r="P23" s="202">
        <f>SUM('PL 7-8'!K45:K48)</f>
        <v>-183898</v>
      </c>
      <c r="Q23" s="198"/>
      <c r="R23" s="202">
        <f>SUM(P23)</f>
        <v>-183898</v>
      </c>
      <c r="S23" s="198"/>
      <c r="T23" s="200">
        <f>SUM(F23:P23)</f>
        <v>-234182</v>
      </c>
      <c r="U23" s="216"/>
    </row>
    <row r="24" spans="1:24" ht="6" customHeight="1" x14ac:dyDescent="0.25">
      <c r="D24" s="46"/>
      <c r="E24" s="46"/>
      <c r="F24" s="203"/>
      <c r="G24" s="204"/>
      <c r="H24" s="196"/>
      <c r="I24" s="205"/>
      <c r="J24" s="196"/>
      <c r="K24" s="205"/>
      <c r="L24" s="199"/>
      <c r="M24" s="205"/>
      <c r="N24" s="196"/>
      <c r="O24" s="205"/>
      <c r="P24" s="199"/>
      <c r="Q24" s="205"/>
      <c r="R24" s="199"/>
      <c r="S24" s="205"/>
      <c r="T24" s="199"/>
    </row>
    <row r="25" spans="1:24" ht="20.100000000000001" customHeight="1" thickBot="1" x14ac:dyDescent="0.3">
      <c r="A25" s="7" t="s">
        <v>147</v>
      </c>
      <c r="B25" s="7"/>
      <c r="D25" s="46"/>
      <c r="E25" s="10"/>
      <c r="F25" s="206">
        <f>SUM(F20:F23)</f>
        <v>360000</v>
      </c>
      <c r="G25" s="197"/>
      <c r="H25" s="206">
        <f>SUM(H20:H23)</f>
        <v>240000</v>
      </c>
      <c r="I25" s="198"/>
      <c r="J25" s="206">
        <f>SUM(J20:J23)</f>
        <v>36000</v>
      </c>
      <c r="K25" s="198"/>
      <c r="L25" s="206">
        <f>SUM(L20:L23)</f>
        <v>44</v>
      </c>
      <c r="M25" s="198"/>
      <c r="N25" s="206">
        <f>SUM(N20:N23)</f>
        <v>4288219</v>
      </c>
      <c r="O25" s="198"/>
      <c r="P25" s="206">
        <f>SUM(P20:P23)</f>
        <v>-109654</v>
      </c>
      <c r="Q25" s="198"/>
      <c r="R25" s="206">
        <f>SUM(R20:R23)</f>
        <v>-109654</v>
      </c>
      <c r="S25" s="198"/>
      <c r="T25" s="206">
        <f>SUM(T20:T23)</f>
        <v>4814609</v>
      </c>
    </row>
    <row r="26" spans="1:24" s="62" customFormat="1" ht="20.100000000000001" customHeight="1" thickTop="1" x14ac:dyDescent="0.25">
      <c r="A26" s="61"/>
      <c r="B26" s="61"/>
      <c r="D26" s="63"/>
      <c r="E26" s="64"/>
      <c r="F26" s="65"/>
      <c r="G26" s="66"/>
      <c r="H26" s="65"/>
      <c r="I26" s="64"/>
      <c r="J26" s="65"/>
      <c r="K26" s="64"/>
      <c r="L26" s="65"/>
      <c r="M26" s="64"/>
      <c r="N26" s="218">
        <f>N25-'BS 4-6'!M120</f>
        <v>0</v>
      </c>
      <c r="O26" s="64"/>
      <c r="P26" s="218">
        <f>P25-'BS 4-6'!M121</f>
        <v>0</v>
      </c>
      <c r="Q26" s="64"/>
      <c r="R26" s="65"/>
      <c r="S26" s="64"/>
      <c r="T26" s="218">
        <f>T25-'BS 4-6'!M123</f>
        <v>0</v>
      </c>
    </row>
    <row r="27" spans="1:24" ht="20.100000000000001" customHeight="1" x14ac:dyDescent="0.25">
      <c r="A27" s="7"/>
      <c r="B27" s="7"/>
      <c r="D27" s="46"/>
      <c r="E27" s="46"/>
    </row>
    <row r="28" spans="1:24" ht="20.100000000000001" customHeight="1" x14ac:dyDescent="0.25">
      <c r="A28" s="7"/>
      <c r="B28" s="7"/>
      <c r="D28" s="46"/>
      <c r="E28" s="46"/>
    </row>
    <row r="29" spans="1:24" ht="20.100000000000001" customHeight="1" x14ac:dyDescent="0.25">
      <c r="A29" s="7"/>
      <c r="B29" s="7"/>
      <c r="D29" s="46"/>
      <c r="E29" s="46"/>
    </row>
    <row r="30" spans="1:24" ht="21.95" customHeight="1" x14ac:dyDescent="0.25">
      <c r="A30" s="237" t="str">
        <f>'EQ Consol 9'!A50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237"/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</row>
  </sheetData>
  <mergeCells count="5">
    <mergeCell ref="F6:T6"/>
    <mergeCell ref="J7:N7"/>
    <mergeCell ref="P7:R7"/>
    <mergeCell ref="J8:L8"/>
    <mergeCell ref="A30:T30"/>
  </mergeCells>
  <conditionalFormatting sqref="N26">
    <cfRule type="cellIs" dxfId="4" priority="4" operator="notEqual">
      <formula>0</formula>
    </cfRule>
  </conditionalFormatting>
  <conditionalFormatting sqref="P26">
    <cfRule type="cellIs" dxfId="3" priority="3" operator="notEqual">
      <formula>0</formula>
    </cfRule>
  </conditionalFormatting>
  <conditionalFormatting sqref="T26">
    <cfRule type="cellIs" dxfId="2" priority="2" operator="notEqual">
      <formula>0</formula>
    </cfRule>
  </conditionalFormatting>
  <conditionalFormatting sqref="T19">
    <cfRule type="cellIs" dxfId="1" priority="1" operator="notEqual">
      <formula>0</formula>
    </cfRule>
  </conditionalFormatting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078F9-D882-44E7-B95F-594FFADFDFA0}">
  <sheetPr>
    <tabColor rgb="FFFFC000"/>
  </sheetPr>
  <dimension ref="A1:T116"/>
  <sheetViews>
    <sheetView topLeftCell="A103" zoomScaleNormal="100" zoomScaleSheetLayoutView="100" workbookViewId="0">
      <selection activeCell="F119" sqref="F119"/>
    </sheetView>
  </sheetViews>
  <sheetFormatPr defaultColWidth="9.28515625" defaultRowHeight="21.75" customHeight="1" x14ac:dyDescent="0.4"/>
  <cols>
    <col min="1" max="2" width="1" style="76" customWidth="1"/>
    <col min="3" max="3" width="52" style="76" customWidth="1"/>
    <col min="4" max="4" width="8.5703125" style="76" customWidth="1"/>
    <col min="5" max="5" width="0.7109375" style="35" customWidth="1"/>
    <col min="6" max="6" width="11.42578125" style="35" customWidth="1"/>
    <col min="7" max="7" width="0.7109375" style="35" customWidth="1"/>
    <col min="8" max="8" width="11.42578125" style="76" customWidth="1"/>
    <col min="9" max="9" width="0.7109375" style="35" customWidth="1"/>
    <col min="10" max="10" width="11.42578125" style="35" customWidth="1"/>
    <col min="11" max="11" width="0.7109375" style="35" customWidth="1"/>
    <col min="12" max="12" width="11.42578125" style="76" customWidth="1"/>
    <col min="13" max="20" width="9.28515625" style="21"/>
    <col min="21" max="16384" width="9.28515625" style="35"/>
  </cols>
  <sheetData>
    <row r="1" spans="1:20" ht="18.75" x14ac:dyDescent="0.4">
      <c r="A1" s="73" t="s">
        <v>150</v>
      </c>
      <c r="B1" s="73"/>
      <c r="C1" s="73"/>
      <c r="D1" s="90"/>
      <c r="E1" s="11"/>
      <c r="F1" s="11"/>
      <c r="G1" s="11"/>
      <c r="H1" s="73"/>
      <c r="I1" s="11"/>
      <c r="J1" s="11"/>
      <c r="K1" s="11"/>
      <c r="L1" s="73"/>
    </row>
    <row r="2" spans="1:20" ht="18.75" x14ac:dyDescent="0.4">
      <c r="A2" s="73" t="s">
        <v>151</v>
      </c>
      <c r="B2" s="73"/>
      <c r="C2" s="73"/>
      <c r="D2" s="90"/>
      <c r="E2" s="11"/>
      <c r="F2" s="11"/>
      <c r="G2" s="11"/>
      <c r="H2" s="73"/>
      <c r="I2" s="11"/>
      <c r="J2" s="11"/>
      <c r="K2" s="11"/>
      <c r="L2" s="73"/>
    </row>
    <row r="3" spans="1:20" ht="18.75" x14ac:dyDescent="0.4">
      <c r="A3" s="73" t="s">
        <v>94</v>
      </c>
      <c r="B3" s="73"/>
      <c r="C3" s="73"/>
      <c r="D3" s="90"/>
      <c r="E3" s="11"/>
      <c r="F3" s="11"/>
      <c r="G3" s="11"/>
      <c r="H3" s="73"/>
      <c r="I3" s="11"/>
      <c r="J3" s="11"/>
      <c r="K3" s="11"/>
      <c r="L3" s="73"/>
    </row>
    <row r="4" spans="1:20" ht="18.75" x14ac:dyDescent="0.4">
      <c r="A4" s="77" t="str">
        <f>'EQ Company 10'!A4</f>
        <v>สำหรับปีสิ้นสุดวันที่ 31 ธันวาคม พ.ศ. 2564</v>
      </c>
      <c r="B4" s="91"/>
      <c r="C4" s="91"/>
      <c r="D4" s="92"/>
      <c r="E4" s="36"/>
      <c r="F4" s="36"/>
      <c r="G4" s="36"/>
      <c r="H4" s="91"/>
      <c r="I4" s="36"/>
      <c r="J4" s="36"/>
      <c r="K4" s="36"/>
      <c r="L4" s="91"/>
    </row>
    <row r="5" spans="1:20" ht="18.75" x14ac:dyDescent="0.4">
      <c r="A5" s="68"/>
      <c r="B5" s="73"/>
      <c r="C5" s="73"/>
      <c r="D5" s="90"/>
      <c r="E5" s="11"/>
      <c r="F5" s="11"/>
      <c r="G5" s="11"/>
      <c r="H5" s="73"/>
      <c r="I5" s="11"/>
      <c r="J5" s="11"/>
      <c r="K5" s="11"/>
      <c r="L5" s="73"/>
    </row>
    <row r="6" spans="1:20" s="99" customFormat="1" ht="18.75" x14ac:dyDescent="0.4">
      <c r="A6" s="80"/>
      <c r="B6" s="90"/>
      <c r="C6" s="90"/>
      <c r="D6" s="90"/>
      <c r="E6" s="34"/>
      <c r="F6" s="236" t="s">
        <v>1</v>
      </c>
      <c r="G6" s="236"/>
      <c r="H6" s="236"/>
      <c r="I6" s="16"/>
      <c r="J6" s="236" t="s">
        <v>2</v>
      </c>
      <c r="K6" s="236"/>
      <c r="L6" s="236"/>
      <c r="M6" s="101"/>
      <c r="N6" s="101"/>
      <c r="O6" s="101"/>
      <c r="P6" s="101"/>
      <c r="Q6" s="101"/>
      <c r="R6" s="101"/>
      <c r="S6" s="101"/>
      <c r="T6" s="101"/>
    </row>
    <row r="7" spans="1:20" ht="18.75" x14ac:dyDescent="0.4">
      <c r="A7" s="73"/>
      <c r="B7" s="74"/>
      <c r="C7" s="74"/>
      <c r="D7" s="82"/>
      <c r="E7" s="29"/>
      <c r="F7" s="83"/>
      <c r="G7" s="5"/>
      <c r="H7" s="140" t="s">
        <v>174</v>
      </c>
      <c r="I7" s="5"/>
      <c r="J7" s="29"/>
      <c r="K7" s="5"/>
      <c r="L7" s="29"/>
    </row>
    <row r="8" spans="1:20" ht="18.75" x14ac:dyDescent="0.4">
      <c r="A8" s="74"/>
      <c r="B8" s="74"/>
      <c r="C8" s="74"/>
      <c r="D8" s="75"/>
      <c r="E8" s="37"/>
      <c r="F8" s="112" t="s">
        <v>3</v>
      </c>
      <c r="G8" s="16"/>
      <c r="H8" s="112" t="s">
        <v>3</v>
      </c>
      <c r="I8" s="16"/>
      <c r="J8" s="15" t="s">
        <v>3</v>
      </c>
      <c r="K8" s="16"/>
      <c r="L8" s="112" t="s">
        <v>3</v>
      </c>
    </row>
    <row r="9" spans="1:20" ht="18.75" x14ac:dyDescent="0.4">
      <c r="A9" s="74"/>
      <c r="B9" s="74"/>
      <c r="C9" s="74"/>
      <c r="D9" s="75"/>
      <c r="E9" s="37"/>
      <c r="F9" s="113" t="s">
        <v>144</v>
      </c>
      <c r="G9" s="16"/>
      <c r="H9" s="113" t="s">
        <v>4</v>
      </c>
      <c r="I9" s="16"/>
      <c r="J9" s="17" t="s">
        <v>144</v>
      </c>
      <c r="K9" s="16"/>
      <c r="L9" s="113" t="s">
        <v>4</v>
      </c>
    </row>
    <row r="10" spans="1:20" ht="18.75" x14ac:dyDescent="0.4">
      <c r="A10" s="74"/>
      <c r="B10" s="74"/>
      <c r="C10" s="74"/>
      <c r="D10" s="79" t="s">
        <v>5</v>
      </c>
      <c r="E10" s="38"/>
      <c r="F10" s="119" t="s">
        <v>6</v>
      </c>
      <c r="G10" s="34"/>
      <c r="H10" s="119" t="s">
        <v>6</v>
      </c>
      <c r="I10" s="15"/>
      <c r="J10" s="39" t="s">
        <v>6</v>
      </c>
      <c r="K10" s="34"/>
      <c r="L10" s="119" t="s">
        <v>6</v>
      </c>
    </row>
    <row r="11" spans="1:20" ht="8.1" customHeight="1" x14ac:dyDescent="0.4">
      <c r="A11" s="74"/>
      <c r="B11" s="74"/>
      <c r="C11" s="74"/>
      <c r="D11" s="82"/>
      <c r="E11" s="29"/>
      <c r="F11" s="41"/>
      <c r="G11" s="66"/>
      <c r="H11" s="66"/>
      <c r="I11" s="66"/>
      <c r="J11" s="41"/>
      <c r="K11" s="66"/>
      <c r="L11" s="66"/>
    </row>
    <row r="12" spans="1:20" ht="18.75" x14ac:dyDescent="0.4">
      <c r="A12" s="73" t="s">
        <v>95</v>
      </c>
      <c r="B12" s="74"/>
      <c r="C12" s="74"/>
      <c r="D12" s="82"/>
      <c r="E12" s="29"/>
      <c r="F12" s="41"/>
      <c r="G12" s="66"/>
      <c r="H12" s="66"/>
      <c r="I12" s="66"/>
      <c r="J12" s="41"/>
      <c r="K12" s="66"/>
      <c r="L12" s="66"/>
    </row>
    <row r="13" spans="1:20" ht="18.75" x14ac:dyDescent="0.4">
      <c r="A13" s="93" t="s">
        <v>57</v>
      </c>
      <c r="B13" s="74"/>
      <c r="C13" s="74"/>
      <c r="D13" s="82"/>
      <c r="E13" s="83"/>
      <c r="F13" s="41"/>
      <c r="G13" s="66"/>
      <c r="H13" s="66"/>
      <c r="I13" s="66"/>
      <c r="J13" s="41"/>
      <c r="K13" s="66"/>
      <c r="L13" s="66"/>
    </row>
    <row r="14" spans="1:20" ht="18.75" x14ac:dyDescent="0.4">
      <c r="A14" s="73"/>
      <c r="B14" s="69" t="s">
        <v>157</v>
      </c>
      <c r="C14" s="74"/>
      <c r="D14" s="82"/>
      <c r="E14" s="83"/>
      <c r="F14" s="41">
        <f>'PL 7-8'!G29</f>
        <v>674180</v>
      </c>
      <c r="G14" s="66"/>
      <c r="H14" s="66">
        <v>1089152</v>
      </c>
      <c r="I14" s="66"/>
      <c r="J14" s="41">
        <f>'PL 7-8'!K29</f>
        <v>2975364</v>
      </c>
      <c r="K14" s="66"/>
      <c r="L14" s="66">
        <v>1034464</v>
      </c>
    </row>
    <row r="15" spans="1:20" ht="18.75" x14ac:dyDescent="0.4">
      <c r="B15" s="69" t="s">
        <v>178</v>
      </c>
      <c r="C15" s="74"/>
      <c r="D15" s="82">
        <v>15</v>
      </c>
      <c r="E15" s="83"/>
      <c r="F15" s="200">
        <v>1130723</v>
      </c>
      <c r="G15" s="66"/>
      <c r="H15" s="106">
        <f>954201-1</f>
        <v>954200</v>
      </c>
      <c r="I15" s="66"/>
      <c r="J15" s="200">
        <f>'PL 7-8'!K33</f>
        <v>0</v>
      </c>
      <c r="K15" s="66"/>
      <c r="L15" s="106">
        <v>0</v>
      </c>
    </row>
    <row r="16" spans="1:20" ht="8.1" customHeight="1" x14ac:dyDescent="0.4">
      <c r="A16" s="74"/>
      <c r="B16" s="74"/>
      <c r="C16" s="74"/>
      <c r="D16" s="82"/>
      <c r="E16" s="83"/>
      <c r="F16" s="41"/>
      <c r="G16" s="66"/>
      <c r="H16" s="66"/>
      <c r="I16" s="66"/>
      <c r="J16" s="41"/>
      <c r="K16" s="66"/>
      <c r="L16" s="66"/>
    </row>
    <row r="17" spans="1:16" ht="18.75" x14ac:dyDescent="0.4">
      <c r="A17" s="35" t="s">
        <v>89</v>
      </c>
      <c r="B17" s="1"/>
      <c r="C17" s="37"/>
      <c r="D17" s="82"/>
      <c r="E17" s="29"/>
      <c r="F17" s="41">
        <f>SUM(F14:F15)</f>
        <v>1804903</v>
      </c>
      <c r="G17" s="66"/>
      <c r="H17" s="66">
        <f>SUM(H14:H15)</f>
        <v>2043352</v>
      </c>
      <c r="I17" s="66"/>
      <c r="J17" s="41">
        <f>SUM(J14:J15)</f>
        <v>2975364</v>
      </c>
      <c r="K17" s="66"/>
      <c r="L17" s="66">
        <f>SUM(L14:L15)</f>
        <v>1034464</v>
      </c>
      <c r="M17" s="35"/>
    </row>
    <row r="18" spans="1:16" ht="18.75" x14ac:dyDescent="0.4">
      <c r="A18" s="74" t="s">
        <v>96</v>
      </c>
      <c r="B18" s="74"/>
      <c r="C18" s="74"/>
      <c r="D18" s="82"/>
      <c r="E18" s="29"/>
      <c r="F18" s="41"/>
      <c r="G18" s="66"/>
      <c r="H18" s="66"/>
      <c r="I18" s="66"/>
      <c r="J18" s="41"/>
      <c r="K18" s="66"/>
      <c r="L18" s="66"/>
      <c r="P18" s="102"/>
    </row>
    <row r="19" spans="1:16" ht="18.75" x14ac:dyDescent="0.4">
      <c r="A19" s="74"/>
      <c r="B19" s="74" t="s">
        <v>97</v>
      </c>
      <c r="C19" s="74"/>
      <c r="D19" s="75" t="s">
        <v>176</v>
      </c>
      <c r="E19" s="29"/>
      <c r="F19" s="41">
        <f>234171-2</f>
        <v>234169</v>
      </c>
      <c r="G19" s="66"/>
      <c r="H19" s="66">
        <v>229062</v>
      </c>
      <c r="I19" s="66"/>
      <c r="J19" s="41">
        <f>234171-2</f>
        <v>234169</v>
      </c>
      <c r="K19" s="66"/>
      <c r="L19" s="66">
        <v>229062</v>
      </c>
    </row>
    <row r="20" spans="1:16" ht="18.75" x14ac:dyDescent="0.4">
      <c r="A20" s="74"/>
      <c r="B20" s="74" t="s">
        <v>98</v>
      </c>
      <c r="C20" s="74"/>
      <c r="D20" s="75" t="s">
        <v>177</v>
      </c>
      <c r="E20" s="29"/>
      <c r="F20" s="41">
        <v>1612</v>
      </c>
      <c r="G20" s="66"/>
      <c r="H20" s="66">
        <v>2231</v>
      </c>
      <c r="I20" s="66"/>
      <c r="J20" s="41">
        <v>1612</v>
      </c>
      <c r="K20" s="66"/>
      <c r="L20" s="66">
        <v>1703</v>
      </c>
    </row>
    <row r="21" spans="1:16" ht="18.75" x14ac:dyDescent="0.4">
      <c r="A21" s="74"/>
      <c r="B21" s="74" t="s">
        <v>235</v>
      </c>
      <c r="C21" s="74"/>
      <c r="D21" s="75">
        <v>12</v>
      </c>
      <c r="E21" s="29"/>
      <c r="F21" s="41">
        <v>12139</v>
      </c>
      <c r="G21" s="66"/>
      <c r="H21" s="66">
        <v>12287</v>
      </c>
      <c r="I21" s="66"/>
      <c r="J21" s="41">
        <v>0</v>
      </c>
      <c r="K21" s="66"/>
      <c r="L21" s="66">
        <v>0</v>
      </c>
    </row>
    <row r="22" spans="1:16" ht="18.75" x14ac:dyDescent="0.4">
      <c r="A22" s="74"/>
      <c r="B22" s="74" t="s">
        <v>99</v>
      </c>
      <c r="C22" s="74"/>
      <c r="D22" s="75"/>
      <c r="E22" s="29"/>
      <c r="F22" s="41">
        <v>84785</v>
      </c>
      <c r="G22" s="66"/>
      <c r="H22" s="66">
        <v>-47945</v>
      </c>
      <c r="I22" s="66"/>
      <c r="J22" s="41">
        <v>79788</v>
      </c>
      <c r="K22" s="66"/>
      <c r="L22" s="66">
        <v>-34958</v>
      </c>
    </row>
    <row r="23" spans="1:16" ht="18.75" x14ac:dyDescent="0.4">
      <c r="A23" s="74"/>
      <c r="B23" s="74" t="s">
        <v>31</v>
      </c>
      <c r="C23" s="74"/>
      <c r="D23" s="75">
        <v>25</v>
      </c>
      <c r="E23" s="29"/>
      <c r="F23" s="41">
        <v>29797</v>
      </c>
      <c r="G23" s="66"/>
      <c r="H23" s="66">
        <v>28181</v>
      </c>
      <c r="I23" s="66"/>
      <c r="J23" s="41">
        <v>29797</v>
      </c>
      <c r="K23" s="66"/>
      <c r="L23" s="66">
        <v>28181</v>
      </c>
    </row>
    <row r="24" spans="1:16" ht="18.75" x14ac:dyDescent="0.4">
      <c r="A24" s="74"/>
      <c r="B24" s="74" t="s">
        <v>187</v>
      </c>
      <c r="C24" s="74"/>
      <c r="D24" s="82"/>
      <c r="E24" s="29"/>
      <c r="F24" s="41">
        <v>404</v>
      </c>
      <c r="G24" s="66"/>
      <c r="H24" s="66">
        <v>35433</v>
      </c>
      <c r="I24" s="66"/>
      <c r="J24" s="41">
        <v>404</v>
      </c>
      <c r="K24" s="66"/>
      <c r="L24" s="66">
        <v>6873</v>
      </c>
    </row>
    <row r="25" spans="1:16" ht="18.75" x14ac:dyDescent="0.4">
      <c r="A25" s="74"/>
      <c r="B25" s="74" t="s">
        <v>100</v>
      </c>
      <c r="C25" s="74"/>
      <c r="D25" s="82"/>
      <c r="E25" s="29"/>
      <c r="F25" s="41">
        <v>-3452</v>
      </c>
      <c r="G25" s="66"/>
      <c r="H25" s="66">
        <v>14768</v>
      </c>
      <c r="I25" s="66"/>
      <c r="J25" s="41">
        <v>-3452</v>
      </c>
      <c r="K25" s="66"/>
      <c r="L25" s="66">
        <v>14768</v>
      </c>
    </row>
    <row r="26" spans="1:16" ht="18.75" x14ac:dyDescent="0.4">
      <c r="A26" s="74"/>
      <c r="B26" s="74" t="s">
        <v>101</v>
      </c>
      <c r="C26" s="74"/>
      <c r="D26" s="82"/>
      <c r="E26" s="29"/>
      <c r="F26" s="41">
        <f>-15821+2</f>
        <v>-15819</v>
      </c>
      <c r="G26" s="66"/>
      <c r="H26" s="66">
        <v>-16770</v>
      </c>
      <c r="I26" s="66"/>
      <c r="J26" s="41">
        <f>-15822+1+2</f>
        <v>-15819</v>
      </c>
      <c r="K26" s="66"/>
      <c r="L26" s="66">
        <v>18349</v>
      </c>
    </row>
    <row r="27" spans="1:16" ht="18.75" x14ac:dyDescent="0.4">
      <c r="A27" s="73"/>
      <c r="B27" s="74" t="s">
        <v>208</v>
      </c>
      <c r="C27" s="74"/>
      <c r="D27" s="82">
        <v>16</v>
      </c>
      <c r="E27" s="29"/>
      <c r="F27" s="41">
        <v>0</v>
      </c>
      <c r="G27" s="5"/>
      <c r="H27" s="83">
        <v>0</v>
      </c>
      <c r="I27" s="5"/>
      <c r="J27" s="210">
        <f>-'PL 7-8'!K24</f>
        <v>76676</v>
      </c>
      <c r="K27" s="5"/>
      <c r="L27" s="83">
        <v>0</v>
      </c>
    </row>
    <row r="28" spans="1:16" ht="18.75" x14ac:dyDescent="0.4">
      <c r="A28" s="73"/>
      <c r="B28" s="74" t="s">
        <v>154</v>
      </c>
      <c r="C28" s="74"/>
      <c r="D28" s="82"/>
      <c r="E28" s="29"/>
      <c r="F28" s="41">
        <v>0</v>
      </c>
      <c r="G28" s="5"/>
      <c r="H28" s="83">
        <v>0</v>
      </c>
      <c r="I28" s="5"/>
      <c r="J28" s="210">
        <f>-'PL 7-8'!K16</f>
        <v>-2261543</v>
      </c>
      <c r="K28" s="5"/>
      <c r="L28" s="83">
        <v>0</v>
      </c>
    </row>
    <row r="29" spans="1:16" ht="18.75" x14ac:dyDescent="0.4">
      <c r="A29" s="74"/>
      <c r="B29" s="74" t="s">
        <v>56</v>
      </c>
      <c r="C29" s="74"/>
      <c r="D29" s="82">
        <v>31</v>
      </c>
      <c r="E29" s="29"/>
      <c r="F29" s="41">
        <v>24675</v>
      </c>
      <c r="G29" s="66"/>
      <c r="H29" s="66">
        <v>26276</v>
      </c>
      <c r="I29" s="66"/>
      <c r="J29" s="41">
        <v>11453</v>
      </c>
      <c r="K29" s="66"/>
      <c r="L29" s="66">
        <v>11013</v>
      </c>
    </row>
    <row r="30" spans="1:16" ht="18.75" x14ac:dyDescent="0.4">
      <c r="A30" s="74"/>
      <c r="B30" s="69" t="s">
        <v>102</v>
      </c>
      <c r="C30" s="74"/>
      <c r="D30" s="82">
        <v>30</v>
      </c>
      <c r="E30" s="29"/>
      <c r="F30" s="41">
        <v>-65</v>
      </c>
      <c r="G30" s="66"/>
      <c r="H30" s="66">
        <v>-28</v>
      </c>
      <c r="I30" s="66"/>
      <c r="J30" s="41">
        <v>-65</v>
      </c>
      <c r="K30" s="66"/>
      <c r="L30" s="66">
        <v>-28</v>
      </c>
    </row>
    <row r="31" spans="1:16" ht="18.75" x14ac:dyDescent="0.4">
      <c r="A31" s="74"/>
      <c r="B31" s="69" t="s">
        <v>206</v>
      </c>
      <c r="C31" s="74"/>
      <c r="D31" s="82">
        <v>15</v>
      </c>
      <c r="E31" s="29"/>
      <c r="F31" s="200">
        <f>-F15</f>
        <v>-1130723</v>
      </c>
      <c r="G31" s="66"/>
      <c r="H31" s="106">
        <f>-954201+1</f>
        <v>-954200</v>
      </c>
      <c r="I31" s="66"/>
      <c r="J31" s="200">
        <v>0</v>
      </c>
      <c r="K31" s="66"/>
      <c r="L31" s="106">
        <v>0</v>
      </c>
    </row>
    <row r="32" spans="1:16" ht="8.1" customHeight="1" x14ac:dyDescent="0.4">
      <c r="A32" s="74"/>
      <c r="B32" s="74"/>
      <c r="C32" s="74"/>
      <c r="D32" s="82"/>
      <c r="E32" s="29"/>
      <c r="F32" s="41"/>
      <c r="G32" s="66"/>
      <c r="H32" s="66"/>
      <c r="I32" s="66"/>
      <c r="J32" s="41"/>
      <c r="K32" s="66"/>
      <c r="L32" s="66"/>
    </row>
    <row r="33" spans="1:20" ht="18.75" x14ac:dyDescent="0.4">
      <c r="A33" s="74"/>
      <c r="B33" s="73"/>
      <c r="C33" s="74"/>
      <c r="D33" s="82"/>
      <c r="E33" s="29"/>
      <c r="F33" s="41">
        <f>SUM(F17:F31)</f>
        <v>1042425</v>
      </c>
      <c r="G33" s="66"/>
      <c r="H33" s="66">
        <f>SUM(H17:H31)</f>
        <v>1372647</v>
      </c>
      <c r="I33" s="66"/>
      <c r="J33" s="41">
        <f>SUM(J17:J31)</f>
        <v>1128384</v>
      </c>
      <c r="K33" s="66"/>
      <c r="L33" s="66">
        <f>SUM(L17:L31)</f>
        <v>1309427</v>
      </c>
    </row>
    <row r="34" spans="1:20" ht="18.75" x14ac:dyDescent="0.4">
      <c r="A34" s="74" t="s">
        <v>103</v>
      </c>
      <c r="B34" s="74"/>
      <c r="C34" s="74"/>
      <c r="D34" s="82"/>
      <c r="E34" s="29"/>
      <c r="F34" s="41"/>
      <c r="G34" s="66"/>
      <c r="H34" s="66"/>
      <c r="I34" s="66"/>
      <c r="J34" s="41"/>
      <c r="K34" s="66"/>
      <c r="L34" s="66"/>
    </row>
    <row r="35" spans="1:20" ht="18.75" x14ac:dyDescent="0.4">
      <c r="A35" s="74"/>
      <c r="B35" s="94" t="s">
        <v>104</v>
      </c>
      <c r="C35" s="74"/>
      <c r="D35" s="82"/>
      <c r="E35" s="29"/>
      <c r="F35" s="41">
        <v>247055</v>
      </c>
      <c r="G35" s="66"/>
      <c r="H35" s="66">
        <v>-206139</v>
      </c>
      <c r="I35" s="66"/>
      <c r="J35" s="41">
        <v>174387</v>
      </c>
      <c r="K35" s="66"/>
      <c r="L35" s="66">
        <v>-219973</v>
      </c>
    </row>
    <row r="36" spans="1:20" ht="18.75" x14ac:dyDescent="0.4">
      <c r="A36" s="74"/>
      <c r="B36" s="94" t="s">
        <v>237</v>
      </c>
      <c r="C36" s="74"/>
      <c r="D36" s="82"/>
      <c r="E36" s="29"/>
      <c r="F36" s="41">
        <v>-1805838</v>
      </c>
      <c r="G36" s="66"/>
      <c r="H36" s="66">
        <v>-504215</v>
      </c>
      <c r="I36" s="66"/>
      <c r="J36" s="41">
        <v>-1253046</v>
      </c>
      <c r="K36" s="66"/>
      <c r="L36" s="66">
        <v>-368951</v>
      </c>
    </row>
    <row r="37" spans="1:20" ht="18.75" x14ac:dyDescent="0.4">
      <c r="A37" s="74"/>
      <c r="B37" s="94" t="s">
        <v>238</v>
      </c>
      <c r="C37" s="74"/>
      <c r="D37" s="82"/>
      <c r="E37" s="29"/>
      <c r="F37" s="41">
        <v>-36950</v>
      </c>
      <c r="G37" s="66"/>
      <c r="H37" s="66">
        <v>-156</v>
      </c>
      <c r="I37" s="66"/>
      <c r="J37" s="41">
        <v>-36950</v>
      </c>
      <c r="K37" s="66"/>
      <c r="L37" s="66">
        <v>-156</v>
      </c>
    </row>
    <row r="38" spans="1:20" ht="18.75" x14ac:dyDescent="0.4">
      <c r="A38" s="74"/>
      <c r="B38" s="94" t="s">
        <v>239</v>
      </c>
      <c r="C38" s="74"/>
      <c r="D38" s="82"/>
      <c r="E38" s="29"/>
      <c r="F38" s="41">
        <v>2743</v>
      </c>
      <c r="G38" s="66"/>
      <c r="H38" s="66">
        <v>16210</v>
      </c>
      <c r="I38" s="66"/>
      <c r="J38" s="41">
        <v>2743</v>
      </c>
      <c r="K38" s="66"/>
      <c r="L38" s="66">
        <v>16210</v>
      </c>
    </row>
    <row r="39" spans="1:20" ht="18.75" x14ac:dyDescent="0.4">
      <c r="A39" s="74"/>
      <c r="B39" s="94" t="s">
        <v>240</v>
      </c>
      <c r="C39" s="74"/>
      <c r="D39" s="82"/>
      <c r="E39" s="29"/>
      <c r="F39" s="41">
        <v>1174218</v>
      </c>
      <c r="G39" s="66"/>
      <c r="H39" s="66">
        <v>171203</v>
      </c>
      <c r="I39" s="66"/>
      <c r="J39" s="41">
        <v>885130</v>
      </c>
      <c r="K39" s="66"/>
      <c r="L39" s="66">
        <v>217024</v>
      </c>
    </row>
    <row r="40" spans="1:20" ht="18.75" x14ac:dyDescent="0.4">
      <c r="A40" s="74"/>
      <c r="B40" s="94" t="s">
        <v>241</v>
      </c>
      <c r="C40" s="74"/>
      <c r="D40" s="82"/>
      <c r="E40" s="29"/>
      <c r="F40" s="41">
        <v>1762</v>
      </c>
      <c r="G40" s="66"/>
      <c r="H40" s="66">
        <v>1241</v>
      </c>
      <c r="I40" s="66"/>
      <c r="J40" s="41">
        <v>1762</v>
      </c>
      <c r="K40" s="66"/>
      <c r="L40" s="66">
        <v>1241</v>
      </c>
    </row>
    <row r="41" spans="1:20" ht="18.75" x14ac:dyDescent="0.4">
      <c r="A41" s="74"/>
      <c r="B41" s="94" t="s">
        <v>105</v>
      </c>
      <c r="C41" s="74"/>
      <c r="D41" s="82"/>
      <c r="E41" s="29"/>
      <c r="F41" s="41">
        <v>5048</v>
      </c>
      <c r="G41" s="66"/>
      <c r="H41" s="66">
        <v>-2899</v>
      </c>
      <c r="I41" s="66"/>
      <c r="J41" s="41">
        <v>5048</v>
      </c>
      <c r="K41" s="66"/>
      <c r="L41" s="66">
        <v>-2899</v>
      </c>
    </row>
    <row r="42" spans="1:20" ht="18.75" x14ac:dyDescent="0.4">
      <c r="A42" s="74"/>
      <c r="B42" s="94" t="s">
        <v>106</v>
      </c>
      <c r="C42" s="74"/>
      <c r="D42" s="82">
        <v>25</v>
      </c>
      <c r="E42" s="29"/>
      <c r="F42" s="200">
        <v>-15857</v>
      </c>
      <c r="G42" s="66"/>
      <c r="H42" s="106">
        <v>-7557</v>
      </c>
      <c r="I42" s="66"/>
      <c r="J42" s="200">
        <v>-15857</v>
      </c>
      <c r="K42" s="66"/>
      <c r="L42" s="106">
        <v>-7557</v>
      </c>
    </row>
    <row r="43" spans="1:20" ht="8.1" customHeight="1" x14ac:dyDescent="0.4">
      <c r="A43" s="74"/>
      <c r="B43" s="74"/>
      <c r="C43" s="74"/>
      <c r="D43" s="82"/>
      <c r="E43" s="29"/>
      <c r="F43" s="41"/>
      <c r="G43" s="66"/>
      <c r="H43" s="66"/>
      <c r="I43" s="66"/>
      <c r="J43" s="41"/>
      <c r="K43" s="66"/>
      <c r="L43" s="66"/>
    </row>
    <row r="44" spans="1:20" ht="18.75" x14ac:dyDescent="0.4">
      <c r="A44" s="74" t="s">
        <v>137</v>
      </c>
      <c r="B44" s="74"/>
      <c r="C44" s="74"/>
      <c r="D44" s="82"/>
      <c r="E44" s="29"/>
      <c r="F44" s="41">
        <f>SUM(F33:F42)</f>
        <v>614606</v>
      </c>
      <c r="G44" s="66"/>
      <c r="H44" s="66">
        <f>SUM(H33:H42)</f>
        <v>840335</v>
      </c>
      <c r="I44" s="66"/>
      <c r="J44" s="41">
        <f>SUM(J33:J42)</f>
        <v>891601</v>
      </c>
      <c r="K44" s="66"/>
      <c r="L44" s="66">
        <f>SUM(L33:L42)</f>
        <v>944366</v>
      </c>
    </row>
    <row r="45" spans="1:20" ht="18.75" x14ac:dyDescent="0.4">
      <c r="A45" s="74"/>
      <c r="B45" s="94" t="s">
        <v>107</v>
      </c>
      <c r="C45" s="74"/>
      <c r="D45" s="82"/>
      <c r="E45" s="29"/>
      <c r="F45" s="200">
        <v>-12398</v>
      </c>
      <c r="G45" s="66"/>
      <c r="H45" s="106">
        <v>-11555</v>
      </c>
      <c r="I45" s="66"/>
      <c r="J45" s="200">
        <v>-12398</v>
      </c>
      <c r="K45" s="66"/>
      <c r="L45" s="106">
        <v>-11555</v>
      </c>
    </row>
    <row r="46" spans="1:20" ht="8.1" customHeight="1" x14ac:dyDescent="0.4">
      <c r="A46" s="74"/>
      <c r="B46" s="74"/>
      <c r="C46" s="74"/>
      <c r="D46" s="82"/>
      <c r="E46" s="29"/>
      <c r="F46" s="41"/>
      <c r="G46" s="66"/>
      <c r="H46" s="66"/>
      <c r="I46" s="66"/>
      <c r="J46" s="41"/>
      <c r="K46" s="66"/>
      <c r="L46" s="66"/>
    </row>
    <row r="47" spans="1:20" ht="18.75" x14ac:dyDescent="0.4">
      <c r="A47" s="73" t="s">
        <v>179</v>
      </c>
      <c r="B47" s="74"/>
      <c r="C47" s="74"/>
      <c r="D47" s="82"/>
      <c r="E47" s="83"/>
      <c r="F47" s="41">
        <f>SUM(F44:F45)</f>
        <v>602208</v>
      </c>
      <c r="G47" s="66"/>
      <c r="H47" s="66">
        <f>SUM(H44:H45)</f>
        <v>828780</v>
      </c>
      <c r="I47" s="66"/>
      <c r="J47" s="41">
        <f>SUM(J44:J45)</f>
        <v>879203</v>
      </c>
      <c r="K47" s="66"/>
      <c r="L47" s="66">
        <f>SUM(L44:L45)</f>
        <v>932811</v>
      </c>
    </row>
    <row r="48" spans="1:20" ht="18.75" x14ac:dyDescent="0.4">
      <c r="A48" s="74" t="s">
        <v>236</v>
      </c>
      <c r="B48" s="74"/>
      <c r="C48" s="74"/>
      <c r="D48" s="82">
        <v>15</v>
      </c>
      <c r="E48" s="83"/>
      <c r="F48" s="200">
        <v>520596</v>
      </c>
      <c r="G48" s="66"/>
      <c r="H48" s="106">
        <v>1146147</v>
      </c>
      <c r="I48" s="66"/>
      <c r="J48" s="200">
        <v>0</v>
      </c>
      <c r="K48" s="66"/>
      <c r="L48" s="106">
        <v>0</v>
      </c>
      <c r="M48" s="35"/>
      <c r="N48" s="35"/>
      <c r="O48" s="35"/>
      <c r="P48" s="35"/>
      <c r="Q48" s="35"/>
      <c r="R48" s="35"/>
      <c r="S48" s="35"/>
      <c r="T48" s="35"/>
    </row>
    <row r="49" spans="1:20" ht="8.1" customHeight="1" x14ac:dyDescent="0.4">
      <c r="A49" s="37"/>
      <c r="B49" s="37"/>
      <c r="C49" s="37"/>
      <c r="D49" s="75"/>
      <c r="E49" s="37"/>
      <c r="F49" s="41"/>
      <c r="G49" s="66"/>
      <c r="H49" s="66"/>
      <c r="I49" s="66"/>
      <c r="J49" s="41"/>
      <c r="K49" s="66"/>
      <c r="L49" s="66"/>
      <c r="M49" s="35"/>
      <c r="N49" s="35"/>
      <c r="O49" s="35"/>
      <c r="P49" s="35"/>
      <c r="Q49" s="35"/>
      <c r="R49" s="35"/>
      <c r="S49" s="35"/>
      <c r="T49" s="35"/>
    </row>
    <row r="50" spans="1:20" ht="18.75" x14ac:dyDescent="0.4">
      <c r="A50" s="11" t="s">
        <v>108</v>
      </c>
      <c r="B50" s="37"/>
      <c r="C50" s="37"/>
      <c r="D50" s="82"/>
      <c r="E50" s="29"/>
      <c r="F50" s="200">
        <f>SUM(F46:F48)</f>
        <v>1122804</v>
      </c>
      <c r="G50" s="66"/>
      <c r="H50" s="106">
        <f>SUM(H46:H48)</f>
        <v>1974927</v>
      </c>
      <c r="I50" s="66"/>
      <c r="J50" s="200">
        <f>SUM(J46:J48)</f>
        <v>879203</v>
      </c>
      <c r="K50" s="66"/>
      <c r="L50" s="106">
        <f>SUM(L46:L48)</f>
        <v>932811</v>
      </c>
      <c r="M50" s="35"/>
      <c r="N50" s="35"/>
      <c r="O50" s="35"/>
      <c r="P50" s="35"/>
      <c r="Q50" s="35"/>
      <c r="R50" s="35"/>
      <c r="S50" s="35"/>
      <c r="T50" s="35"/>
    </row>
    <row r="51" spans="1:20" ht="18.75" x14ac:dyDescent="0.4">
      <c r="A51" s="73"/>
      <c r="B51" s="74"/>
      <c r="C51" s="74"/>
      <c r="D51" s="82"/>
      <c r="E51" s="29"/>
      <c r="F51" s="66"/>
      <c r="G51" s="5"/>
      <c r="H51" s="83"/>
      <c r="I51" s="5"/>
      <c r="J51" s="29"/>
      <c r="K51" s="5"/>
      <c r="L51" s="83"/>
    </row>
    <row r="52" spans="1:20" ht="18.75" x14ac:dyDescent="0.4">
      <c r="A52" s="73"/>
      <c r="B52" s="74"/>
      <c r="C52" s="74"/>
      <c r="D52" s="82"/>
      <c r="E52" s="29"/>
      <c r="F52" s="66"/>
      <c r="G52" s="5"/>
      <c r="H52" s="83"/>
      <c r="I52" s="5"/>
      <c r="J52" s="29"/>
      <c r="K52" s="5"/>
      <c r="L52" s="83"/>
    </row>
    <row r="53" spans="1:20" ht="18.75" x14ac:dyDescent="0.4">
      <c r="A53" s="73"/>
      <c r="B53" s="74"/>
      <c r="C53" s="74"/>
      <c r="D53" s="82"/>
      <c r="E53" s="29"/>
      <c r="F53" s="66"/>
      <c r="G53" s="5"/>
      <c r="H53" s="83"/>
      <c r="I53" s="5"/>
      <c r="J53" s="29"/>
      <c r="K53" s="5"/>
      <c r="L53" s="83"/>
    </row>
    <row r="54" spans="1:20" ht="18.75" x14ac:dyDescent="0.4">
      <c r="A54" s="73"/>
      <c r="B54" s="74"/>
      <c r="C54" s="74"/>
      <c r="D54" s="82"/>
      <c r="E54" s="29"/>
      <c r="F54" s="29"/>
      <c r="G54" s="5"/>
      <c r="H54" s="83"/>
      <c r="I54" s="5"/>
      <c r="J54" s="29"/>
      <c r="K54" s="5"/>
      <c r="L54" s="83"/>
    </row>
    <row r="55" spans="1:20" ht="18.75" x14ac:dyDescent="0.4">
      <c r="A55" s="73"/>
      <c r="B55" s="74"/>
      <c r="C55" s="74"/>
      <c r="D55" s="82"/>
      <c r="E55" s="29"/>
      <c r="F55" s="29"/>
      <c r="G55" s="5"/>
      <c r="H55" s="83"/>
      <c r="I55" s="5"/>
      <c r="J55" s="29"/>
      <c r="K55" s="5"/>
      <c r="L55" s="83"/>
    </row>
    <row r="56" spans="1:20" ht="21.95" customHeight="1" x14ac:dyDescent="0.4">
      <c r="A56" s="95" t="str">
        <f>'EQ Company 10'!A30:T30</f>
        <v>หมายเหตุประกอบงบการเงินรวมและงบการเงินเฉพาะกิจการเป็นส่วนหนึ่งของงบการเงินนี้</v>
      </c>
      <c r="B56" s="95"/>
      <c r="C56" s="95"/>
      <c r="D56" s="96"/>
      <c r="E56" s="43"/>
      <c r="F56" s="44"/>
      <c r="G56" s="44"/>
      <c r="H56" s="121"/>
      <c r="I56" s="44"/>
      <c r="J56" s="44"/>
      <c r="K56" s="44"/>
      <c r="L56" s="121"/>
    </row>
    <row r="57" spans="1:20" ht="18.75" x14ac:dyDescent="0.4">
      <c r="A57" s="73" t="s">
        <v>150</v>
      </c>
      <c r="B57" s="73"/>
      <c r="C57" s="73"/>
      <c r="D57" s="90"/>
      <c r="E57" s="11"/>
      <c r="F57" s="11"/>
      <c r="G57" s="11"/>
      <c r="H57" s="73"/>
      <c r="I57" s="11"/>
      <c r="J57" s="11"/>
      <c r="K57" s="11"/>
      <c r="L57" s="73"/>
    </row>
    <row r="58" spans="1:20" ht="18.75" x14ac:dyDescent="0.4">
      <c r="A58" s="73" t="s">
        <v>151</v>
      </c>
      <c r="B58" s="73"/>
      <c r="C58" s="73"/>
      <c r="D58" s="90"/>
      <c r="E58" s="11"/>
      <c r="F58" s="11"/>
      <c r="G58" s="11"/>
      <c r="H58" s="73"/>
      <c r="I58" s="11"/>
      <c r="J58" s="11"/>
      <c r="K58" s="11"/>
      <c r="L58" s="73"/>
    </row>
    <row r="59" spans="1:20" ht="18.75" x14ac:dyDescent="0.4">
      <c r="A59" s="73" t="s">
        <v>124</v>
      </c>
      <c r="B59" s="73"/>
      <c r="C59" s="73"/>
      <c r="D59" s="90"/>
      <c r="E59" s="11"/>
      <c r="F59" s="11"/>
      <c r="G59" s="11"/>
      <c r="H59" s="73"/>
      <c r="I59" s="11"/>
      <c r="J59" s="11"/>
      <c r="K59" s="11"/>
      <c r="L59" s="73"/>
    </row>
    <row r="60" spans="1:20" ht="18.75" x14ac:dyDescent="0.4">
      <c r="A60" s="77" t="str">
        <f>A4</f>
        <v>สำหรับปีสิ้นสุดวันที่ 31 ธันวาคม พ.ศ. 2564</v>
      </c>
      <c r="B60" s="91"/>
      <c r="C60" s="91"/>
      <c r="D60" s="92"/>
      <c r="E60" s="36"/>
      <c r="F60" s="36"/>
      <c r="G60" s="36"/>
      <c r="H60" s="91"/>
      <c r="I60" s="36"/>
      <c r="J60" s="36"/>
      <c r="K60" s="36"/>
      <c r="L60" s="91"/>
    </row>
    <row r="61" spans="1:20" ht="12" customHeight="1" x14ac:dyDescent="0.4">
      <c r="A61" s="73"/>
      <c r="B61" s="73"/>
      <c r="C61" s="73"/>
      <c r="D61" s="90"/>
      <c r="E61" s="11"/>
      <c r="F61" s="11"/>
      <c r="G61" s="11"/>
      <c r="H61" s="73"/>
      <c r="I61" s="11"/>
      <c r="J61" s="11"/>
      <c r="K61" s="11"/>
      <c r="L61" s="73"/>
    </row>
    <row r="62" spans="1:20" s="100" customFormat="1" ht="18.600000000000001" customHeight="1" x14ac:dyDescent="0.4">
      <c r="A62" s="75"/>
      <c r="B62" s="75"/>
      <c r="C62" s="75"/>
      <c r="D62" s="75"/>
      <c r="E62" s="75"/>
      <c r="F62" s="245" t="s">
        <v>1</v>
      </c>
      <c r="G62" s="245"/>
      <c r="H62" s="245"/>
      <c r="I62" s="78"/>
      <c r="J62" s="245" t="s">
        <v>2</v>
      </c>
      <c r="K62" s="245"/>
      <c r="L62" s="245"/>
      <c r="M62" s="103"/>
      <c r="N62" s="103"/>
      <c r="O62" s="103"/>
      <c r="P62" s="103"/>
      <c r="Q62" s="103"/>
      <c r="R62" s="103"/>
      <c r="S62" s="103"/>
      <c r="T62" s="103"/>
    </row>
    <row r="63" spans="1:20" s="100" customFormat="1" ht="18.600000000000001" customHeight="1" x14ac:dyDescent="0.4">
      <c r="A63" s="75"/>
      <c r="B63" s="75"/>
      <c r="C63" s="75"/>
      <c r="D63" s="75"/>
      <c r="E63" s="75"/>
      <c r="F63" s="130"/>
      <c r="G63" s="130"/>
      <c r="H63" s="140" t="s">
        <v>174</v>
      </c>
      <c r="I63" s="5"/>
      <c r="J63" s="29"/>
      <c r="K63" s="5"/>
      <c r="L63" s="29"/>
      <c r="M63" s="103"/>
      <c r="N63" s="103"/>
      <c r="O63" s="103"/>
      <c r="P63" s="103"/>
      <c r="Q63" s="103"/>
      <c r="R63" s="103"/>
      <c r="S63" s="103"/>
      <c r="T63" s="103"/>
    </row>
    <row r="64" spans="1:20" ht="18.600000000000001" customHeight="1" x14ac:dyDescent="0.4">
      <c r="A64" s="74"/>
      <c r="B64" s="74"/>
      <c r="C64" s="74"/>
      <c r="D64" s="75"/>
      <c r="E64" s="37"/>
      <c r="F64" s="15" t="s">
        <v>3</v>
      </c>
      <c r="G64" s="16"/>
      <c r="H64" s="112" t="s">
        <v>3</v>
      </c>
      <c r="I64" s="16"/>
      <c r="J64" s="15" t="s">
        <v>3</v>
      </c>
      <c r="K64" s="16"/>
      <c r="L64" s="112" t="s">
        <v>3</v>
      </c>
    </row>
    <row r="65" spans="1:20" ht="18.600000000000001" customHeight="1" x14ac:dyDescent="0.4">
      <c r="A65" s="73"/>
      <c r="B65" s="73"/>
      <c r="C65" s="73"/>
      <c r="D65" s="75"/>
      <c r="E65" s="37"/>
      <c r="F65" s="17" t="s">
        <v>144</v>
      </c>
      <c r="G65" s="16"/>
      <c r="H65" s="113" t="s">
        <v>4</v>
      </c>
      <c r="I65" s="16"/>
      <c r="J65" s="17" t="s">
        <v>144</v>
      </c>
      <c r="K65" s="16"/>
      <c r="L65" s="113" t="s">
        <v>4</v>
      </c>
    </row>
    <row r="66" spans="1:20" ht="18.600000000000001" customHeight="1" x14ac:dyDescent="0.4">
      <c r="A66" s="74"/>
      <c r="B66" s="74"/>
      <c r="C66" s="74"/>
      <c r="D66" s="79" t="s">
        <v>5</v>
      </c>
      <c r="E66" s="38"/>
      <c r="F66" s="39" t="s">
        <v>6</v>
      </c>
      <c r="G66" s="34"/>
      <c r="H66" s="119" t="s">
        <v>6</v>
      </c>
      <c r="I66" s="15"/>
      <c r="J66" s="39" t="s">
        <v>6</v>
      </c>
      <c r="K66" s="34"/>
      <c r="L66" s="119" t="s">
        <v>6</v>
      </c>
    </row>
    <row r="67" spans="1:20" ht="18.600000000000001" customHeight="1" x14ac:dyDescent="0.4">
      <c r="A67" s="73" t="s">
        <v>109</v>
      </c>
      <c r="B67" s="74"/>
      <c r="C67" s="74"/>
      <c r="D67" s="75"/>
      <c r="E67" s="37"/>
      <c r="F67" s="41"/>
      <c r="G67" s="66"/>
      <c r="H67" s="66"/>
      <c r="I67" s="66"/>
      <c r="J67" s="41"/>
      <c r="K67" s="66"/>
      <c r="L67" s="66"/>
    </row>
    <row r="68" spans="1:20" ht="18.600000000000001" customHeight="1" x14ac:dyDescent="0.4">
      <c r="A68" s="74" t="s">
        <v>110</v>
      </c>
      <c r="B68" s="74"/>
      <c r="C68" s="74"/>
      <c r="D68" s="75"/>
      <c r="E68" s="37"/>
      <c r="F68" s="41">
        <f>-648689-F72</f>
        <v>-380904</v>
      </c>
      <c r="G68" s="66"/>
      <c r="H68" s="66">
        <v>-301102</v>
      </c>
      <c r="I68" s="66"/>
      <c r="J68" s="41">
        <f>-648689-J72</f>
        <v>-380904</v>
      </c>
      <c r="K68" s="66"/>
      <c r="L68" s="66">
        <v>-301102</v>
      </c>
    </row>
    <row r="69" spans="1:20" ht="18.600000000000001" customHeight="1" x14ac:dyDescent="0.4">
      <c r="A69" s="74" t="s">
        <v>111</v>
      </c>
      <c r="B69" s="74"/>
      <c r="C69" s="74"/>
      <c r="D69" s="75">
        <v>19</v>
      </c>
      <c r="E69" s="37"/>
      <c r="F69" s="41">
        <v>-1975</v>
      </c>
      <c r="G69" s="66"/>
      <c r="H69" s="66">
        <v>-23</v>
      </c>
      <c r="I69" s="66"/>
      <c r="J69" s="41">
        <v>-1975</v>
      </c>
      <c r="K69" s="66"/>
      <c r="L69" s="66">
        <v>-23</v>
      </c>
    </row>
    <row r="70" spans="1:20" ht="18.600000000000001" customHeight="1" x14ac:dyDescent="0.4">
      <c r="A70" s="74" t="s">
        <v>214</v>
      </c>
      <c r="B70" s="74"/>
      <c r="C70" s="74"/>
      <c r="D70" s="75">
        <v>16</v>
      </c>
      <c r="E70" s="37"/>
      <c r="F70" s="41">
        <v>0</v>
      </c>
      <c r="G70" s="66"/>
      <c r="H70" s="66">
        <v>0</v>
      </c>
      <c r="I70" s="66"/>
      <c r="J70" s="41">
        <v>-1429</v>
      </c>
      <c r="K70" s="66"/>
      <c r="L70" s="66">
        <v>0</v>
      </c>
    </row>
    <row r="71" spans="1:20" ht="18.600000000000001" customHeight="1" x14ac:dyDescent="0.4">
      <c r="A71" s="74" t="s">
        <v>215</v>
      </c>
      <c r="B71" s="74"/>
      <c r="C71" s="74"/>
      <c r="D71" s="75">
        <v>15</v>
      </c>
      <c r="E71" s="37"/>
      <c r="F71" s="41">
        <v>0</v>
      </c>
      <c r="G71" s="66"/>
      <c r="H71" s="66">
        <v>0</v>
      </c>
      <c r="I71" s="66"/>
      <c r="J71" s="41">
        <v>503326</v>
      </c>
      <c r="K71" s="66"/>
      <c r="L71" s="66">
        <v>0</v>
      </c>
    </row>
    <row r="72" spans="1:20" ht="18.600000000000001" customHeight="1" x14ac:dyDescent="0.4">
      <c r="A72" s="74" t="s">
        <v>229</v>
      </c>
      <c r="B72" s="74"/>
      <c r="C72" s="74"/>
      <c r="D72" s="75">
        <v>40</v>
      </c>
      <c r="E72" s="37"/>
      <c r="F72" s="41">
        <v>-267785</v>
      </c>
      <c r="G72" s="66"/>
      <c r="H72" s="66">
        <v>0</v>
      </c>
      <c r="I72" s="66"/>
      <c r="J72" s="41">
        <f>-267785</f>
        <v>-267785</v>
      </c>
      <c r="K72" s="66"/>
      <c r="L72" s="66">
        <v>0</v>
      </c>
    </row>
    <row r="73" spans="1:20" ht="18.600000000000001" customHeight="1" x14ac:dyDescent="0.4">
      <c r="A73" s="74" t="s">
        <v>216</v>
      </c>
      <c r="B73" s="74"/>
      <c r="C73" s="74"/>
      <c r="D73" s="75"/>
      <c r="E73" s="37"/>
      <c r="F73" s="41">
        <v>2699</v>
      </c>
      <c r="G73" s="66"/>
      <c r="H73" s="66">
        <v>293479</v>
      </c>
      <c r="I73" s="66"/>
      <c r="J73" s="41">
        <f>2699-170</f>
        <v>2529</v>
      </c>
      <c r="K73" s="66"/>
      <c r="L73" s="66">
        <v>31206</v>
      </c>
    </row>
    <row r="74" spans="1:20" ht="18.600000000000001" customHeight="1" x14ac:dyDescent="0.4">
      <c r="A74" s="74" t="s">
        <v>217</v>
      </c>
      <c r="B74" s="74"/>
      <c r="C74" s="74"/>
      <c r="D74" s="75">
        <v>35</v>
      </c>
      <c r="E74" s="37"/>
      <c r="F74" s="41">
        <v>-555707</v>
      </c>
      <c r="G74" s="66"/>
      <c r="H74" s="66">
        <v>0</v>
      </c>
      <c r="I74" s="66"/>
      <c r="J74" s="41">
        <v>-555707</v>
      </c>
      <c r="K74" s="66"/>
      <c r="L74" s="66">
        <v>0</v>
      </c>
    </row>
    <row r="75" spans="1:20" ht="18.600000000000001" customHeight="1" x14ac:dyDescent="0.4">
      <c r="A75" s="74" t="s">
        <v>218</v>
      </c>
      <c r="B75" s="74"/>
      <c r="C75" s="74"/>
      <c r="D75" s="75"/>
      <c r="E75" s="37"/>
      <c r="F75" s="41">
        <v>0</v>
      </c>
      <c r="G75" s="66"/>
      <c r="H75" s="66">
        <v>0</v>
      </c>
      <c r="I75" s="66"/>
      <c r="J75" s="41">
        <v>2261544</v>
      </c>
      <c r="K75" s="66"/>
      <c r="L75" s="66">
        <v>0</v>
      </c>
    </row>
    <row r="76" spans="1:20" ht="18.600000000000001" customHeight="1" x14ac:dyDescent="0.4">
      <c r="A76" s="74" t="s">
        <v>102</v>
      </c>
      <c r="B76" s="74"/>
      <c r="C76" s="74"/>
      <c r="D76" s="75"/>
      <c r="E76" s="37"/>
      <c r="F76" s="200">
        <v>24</v>
      </c>
      <c r="G76" s="66"/>
      <c r="H76" s="106">
        <v>28</v>
      </c>
      <c r="I76" s="66"/>
      <c r="J76" s="200">
        <v>24</v>
      </c>
      <c r="K76" s="66"/>
      <c r="L76" s="106">
        <v>28</v>
      </c>
    </row>
    <row r="77" spans="1:20" ht="6" customHeight="1" x14ac:dyDescent="0.4">
      <c r="A77" s="74"/>
      <c r="B77" s="74"/>
      <c r="C77" s="74"/>
      <c r="D77" s="74"/>
      <c r="E77" s="37"/>
      <c r="F77" s="41"/>
      <c r="G77" s="66"/>
      <c r="H77" s="66"/>
      <c r="I77" s="66"/>
      <c r="J77" s="41"/>
      <c r="K77" s="66"/>
      <c r="L77" s="66"/>
    </row>
    <row r="78" spans="1:20" ht="18.600000000000001" customHeight="1" x14ac:dyDescent="0.4">
      <c r="A78" s="11" t="s">
        <v>188</v>
      </c>
      <c r="B78" s="11"/>
      <c r="C78" s="37"/>
      <c r="D78" s="75"/>
      <c r="E78" s="40"/>
      <c r="F78" s="41">
        <f>SUM(F68:F77)</f>
        <v>-1203648</v>
      </c>
      <c r="G78" s="66"/>
      <c r="H78" s="66">
        <f>SUM(H68:H77)</f>
        <v>-7618</v>
      </c>
      <c r="I78" s="66"/>
      <c r="J78" s="41">
        <f>SUM(J68:J77)</f>
        <v>1559623</v>
      </c>
      <c r="K78" s="66"/>
      <c r="L78" s="66">
        <f>SUM(L68:L77)</f>
        <v>-269891</v>
      </c>
    </row>
    <row r="79" spans="1:20" ht="18.600000000000001" customHeight="1" x14ac:dyDescent="0.4">
      <c r="A79" s="37" t="s">
        <v>189</v>
      </c>
      <c r="B79" s="37"/>
      <c r="C79" s="37"/>
      <c r="D79" s="82">
        <v>15</v>
      </c>
      <c r="E79" s="40"/>
      <c r="F79" s="200">
        <v>654165</v>
      </c>
      <c r="G79" s="66"/>
      <c r="H79" s="106">
        <v>-540654</v>
      </c>
      <c r="I79" s="66"/>
      <c r="J79" s="200">
        <v>0</v>
      </c>
      <c r="K79" s="66"/>
      <c r="L79" s="106">
        <v>0</v>
      </c>
      <c r="M79" s="35"/>
      <c r="N79" s="35"/>
      <c r="O79" s="35"/>
      <c r="P79" s="35"/>
      <c r="Q79" s="35"/>
      <c r="R79" s="35"/>
      <c r="S79" s="35"/>
      <c r="T79" s="35"/>
    </row>
    <row r="80" spans="1:20" ht="6" customHeight="1" x14ac:dyDescent="0.4">
      <c r="A80" s="37"/>
      <c r="B80" s="37"/>
      <c r="C80" s="37"/>
      <c r="D80" s="75"/>
      <c r="E80" s="37"/>
      <c r="F80" s="41"/>
      <c r="G80" s="66"/>
      <c r="H80" s="66"/>
      <c r="I80" s="66"/>
      <c r="J80" s="41"/>
      <c r="K80" s="66"/>
      <c r="L80" s="66"/>
      <c r="M80" s="35"/>
      <c r="N80" s="35"/>
      <c r="O80" s="35"/>
      <c r="P80" s="35"/>
      <c r="Q80" s="35"/>
      <c r="R80" s="35"/>
      <c r="S80" s="35"/>
      <c r="T80" s="35"/>
    </row>
    <row r="81" spans="1:20" ht="18.600000000000001" customHeight="1" x14ac:dyDescent="0.4">
      <c r="A81" s="11" t="s">
        <v>180</v>
      </c>
      <c r="B81" s="37"/>
      <c r="C81" s="37"/>
      <c r="D81" s="75"/>
      <c r="E81" s="40"/>
      <c r="F81" s="200">
        <f>SUM(F78:F79)</f>
        <v>-549483</v>
      </c>
      <c r="G81" s="66"/>
      <c r="H81" s="106">
        <f>SUM(H78:H79)</f>
        <v>-548272</v>
      </c>
      <c r="I81" s="66"/>
      <c r="J81" s="200">
        <f>SUM(J78:J79)</f>
        <v>1559623</v>
      </c>
      <c r="K81" s="66"/>
      <c r="L81" s="106">
        <f>SUM(L78:L79)</f>
        <v>-269891</v>
      </c>
      <c r="M81" s="35"/>
      <c r="N81" s="35"/>
      <c r="O81" s="35"/>
      <c r="P81" s="35"/>
      <c r="Q81" s="35"/>
      <c r="R81" s="35"/>
      <c r="S81" s="35"/>
      <c r="T81" s="35"/>
    </row>
    <row r="82" spans="1:20" ht="9.9499999999999993" customHeight="1" x14ac:dyDescent="0.4">
      <c r="A82" s="73"/>
      <c r="B82" s="74"/>
      <c r="C82" s="74"/>
      <c r="D82" s="75"/>
      <c r="E82" s="40"/>
      <c r="F82" s="41"/>
      <c r="G82" s="66"/>
      <c r="H82" s="66"/>
      <c r="I82" s="66"/>
      <c r="J82" s="41"/>
      <c r="K82" s="66"/>
      <c r="L82" s="66"/>
    </row>
    <row r="83" spans="1:20" ht="18.600000000000001" customHeight="1" x14ac:dyDescent="0.4">
      <c r="A83" s="73" t="s">
        <v>112</v>
      </c>
      <c r="B83" s="74"/>
      <c r="C83" s="74"/>
      <c r="D83" s="75"/>
      <c r="E83" s="37"/>
      <c r="F83" s="41"/>
      <c r="G83" s="66"/>
      <c r="H83" s="66"/>
      <c r="I83" s="66"/>
      <c r="J83" s="41"/>
      <c r="K83" s="66"/>
      <c r="L83" s="66"/>
    </row>
    <row r="84" spans="1:20" ht="18.600000000000001" customHeight="1" x14ac:dyDescent="0.4">
      <c r="A84" s="74" t="s">
        <v>242</v>
      </c>
      <c r="B84" s="74"/>
      <c r="C84" s="74"/>
      <c r="D84" s="75" t="s">
        <v>244</v>
      </c>
      <c r="E84" s="37"/>
      <c r="F84" s="41">
        <v>-1159130</v>
      </c>
      <c r="G84" s="66"/>
      <c r="H84" s="66">
        <v>255171</v>
      </c>
      <c r="I84" s="66"/>
      <c r="J84" s="41">
        <v>-1159130</v>
      </c>
      <c r="K84" s="66"/>
      <c r="L84" s="66">
        <v>255171</v>
      </c>
    </row>
    <row r="85" spans="1:20" ht="18.600000000000001" customHeight="1" x14ac:dyDescent="0.4">
      <c r="A85" s="74" t="s">
        <v>207</v>
      </c>
      <c r="B85" s="74"/>
      <c r="C85" s="74"/>
      <c r="D85" s="81">
        <v>36</v>
      </c>
      <c r="E85" s="45"/>
      <c r="F85" s="41">
        <v>203832</v>
      </c>
      <c r="G85" s="66"/>
      <c r="H85" s="66">
        <v>133188</v>
      </c>
      <c r="I85" s="66"/>
      <c r="J85" s="41">
        <v>0</v>
      </c>
      <c r="K85" s="66"/>
      <c r="L85" s="66">
        <v>0</v>
      </c>
    </row>
    <row r="86" spans="1:20" ht="18.600000000000001" customHeight="1" x14ac:dyDescent="0.4">
      <c r="A86" s="74" t="s">
        <v>142</v>
      </c>
      <c r="B86" s="74"/>
      <c r="C86" s="74"/>
      <c r="D86" s="81">
        <v>36</v>
      </c>
      <c r="E86" s="45"/>
      <c r="F86" s="41">
        <v>0</v>
      </c>
      <c r="G86" s="66"/>
      <c r="H86" s="66">
        <v>-264377</v>
      </c>
      <c r="I86" s="66"/>
      <c r="J86" s="41">
        <v>0</v>
      </c>
      <c r="K86" s="66"/>
      <c r="L86" s="66">
        <v>0</v>
      </c>
    </row>
    <row r="87" spans="1:20" ht="18.600000000000001" customHeight="1" x14ac:dyDescent="0.4">
      <c r="A87" s="74" t="s">
        <v>115</v>
      </c>
      <c r="B87" s="74"/>
      <c r="C87" s="74"/>
      <c r="D87" s="81">
        <v>36</v>
      </c>
      <c r="E87" s="45"/>
      <c r="F87" s="41">
        <v>-11938</v>
      </c>
      <c r="G87" s="66"/>
      <c r="H87" s="66">
        <v>-11034</v>
      </c>
      <c r="I87" s="66"/>
      <c r="J87" s="41">
        <v>-11938</v>
      </c>
      <c r="K87" s="66"/>
      <c r="L87" s="66">
        <v>-11034</v>
      </c>
    </row>
    <row r="88" spans="1:20" ht="18.600000000000001" customHeight="1" x14ac:dyDescent="0.4">
      <c r="A88" s="74" t="s">
        <v>113</v>
      </c>
      <c r="B88" s="74"/>
      <c r="C88" s="74"/>
      <c r="D88" s="81"/>
      <c r="E88" s="45"/>
      <c r="F88" s="41">
        <v>-22279</v>
      </c>
      <c r="G88" s="66"/>
      <c r="H88" s="66">
        <v>-25786</v>
      </c>
      <c r="I88" s="66"/>
      <c r="J88" s="41">
        <v>-9051</v>
      </c>
      <c r="K88" s="66"/>
      <c r="L88" s="66">
        <v>-9789</v>
      </c>
    </row>
    <row r="89" spans="1:20" ht="18.600000000000001" customHeight="1" x14ac:dyDescent="0.4">
      <c r="A89" s="74" t="s">
        <v>114</v>
      </c>
      <c r="B89" s="74"/>
      <c r="C89" s="74"/>
      <c r="D89" s="81"/>
      <c r="E89" s="45"/>
      <c r="F89" s="41">
        <v>-1444</v>
      </c>
      <c r="G89" s="66"/>
      <c r="H89" s="66">
        <v>-324</v>
      </c>
      <c r="I89" s="66"/>
      <c r="J89" s="41">
        <v>-1444</v>
      </c>
      <c r="K89" s="66"/>
      <c r="L89" s="66">
        <v>-324</v>
      </c>
    </row>
    <row r="90" spans="1:20" ht="18.600000000000001" customHeight="1" x14ac:dyDescent="0.4">
      <c r="A90" s="74" t="s">
        <v>220</v>
      </c>
      <c r="B90" s="74"/>
      <c r="C90" s="74"/>
      <c r="D90" s="81"/>
      <c r="E90" s="45"/>
      <c r="F90" s="41">
        <v>144</v>
      </c>
      <c r="G90" s="66"/>
      <c r="H90" s="66">
        <v>0</v>
      </c>
      <c r="I90" s="66"/>
      <c r="J90" s="41">
        <v>0</v>
      </c>
      <c r="K90" s="66"/>
      <c r="L90" s="66">
        <v>0</v>
      </c>
    </row>
    <row r="91" spans="1:20" ht="18.600000000000001" customHeight="1" x14ac:dyDescent="0.4">
      <c r="A91" s="74" t="s">
        <v>116</v>
      </c>
      <c r="B91" s="74"/>
      <c r="C91" s="74"/>
      <c r="D91" s="97"/>
      <c r="E91" s="45"/>
      <c r="F91" s="200">
        <v>-1257170</v>
      </c>
      <c r="G91" s="66"/>
      <c r="H91" s="106">
        <v>-897976</v>
      </c>
      <c r="I91" s="66"/>
      <c r="J91" s="200">
        <v>-1257170</v>
      </c>
      <c r="K91" s="66"/>
      <c r="L91" s="106">
        <v>-897976</v>
      </c>
    </row>
    <row r="92" spans="1:20" ht="6" customHeight="1" x14ac:dyDescent="0.4">
      <c r="A92" s="74"/>
      <c r="B92" s="74"/>
      <c r="C92" s="74"/>
      <c r="D92" s="74"/>
      <c r="E92" s="37"/>
      <c r="F92" s="41"/>
      <c r="G92" s="66"/>
      <c r="H92" s="66"/>
      <c r="I92" s="66"/>
      <c r="J92" s="41"/>
      <c r="K92" s="66"/>
      <c r="L92" s="66"/>
    </row>
    <row r="93" spans="1:20" ht="18.600000000000001" customHeight="1" x14ac:dyDescent="0.4">
      <c r="A93" s="11" t="s">
        <v>181</v>
      </c>
      <c r="B93" s="74"/>
      <c r="C93" s="74"/>
      <c r="D93" s="75"/>
      <c r="E93" s="37"/>
      <c r="F93" s="41">
        <f>SUM(F84:F91)</f>
        <v>-2247985</v>
      </c>
      <c r="G93" s="66"/>
      <c r="H93" s="66">
        <f>SUM(H84:H91)</f>
        <v>-811138</v>
      </c>
      <c r="I93" s="66"/>
      <c r="J93" s="41">
        <f>SUM(J84:J91)</f>
        <v>-2438733</v>
      </c>
      <c r="K93" s="66"/>
      <c r="L93" s="66">
        <f>SUM(L84:L91)</f>
        <v>-663952</v>
      </c>
    </row>
    <row r="94" spans="1:20" ht="18.600000000000001" customHeight="1" x14ac:dyDescent="0.4">
      <c r="A94" s="37" t="s">
        <v>190</v>
      </c>
      <c r="B94" s="37"/>
      <c r="C94" s="37"/>
      <c r="D94" s="82">
        <v>15</v>
      </c>
      <c r="E94" s="37"/>
      <c r="F94" s="200">
        <v>1659395</v>
      </c>
      <c r="G94" s="66"/>
      <c r="H94" s="106">
        <v>-624005</v>
      </c>
      <c r="I94" s="66"/>
      <c r="J94" s="200">
        <v>0</v>
      </c>
      <c r="K94" s="66"/>
      <c r="L94" s="106">
        <v>0</v>
      </c>
      <c r="M94" s="35"/>
      <c r="N94" s="35"/>
      <c r="O94" s="35"/>
      <c r="P94" s="35"/>
      <c r="Q94" s="35"/>
      <c r="R94" s="35"/>
      <c r="S94" s="35"/>
      <c r="T94" s="35"/>
    </row>
    <row r="95" spans="1:20" ht="6" customHeight="1" x14ac:dyDescent="0.4">
      <c r="A95" s="37"/>
      <c r="B95" s="37"/>
      <c r="C95" s="37"/>
      <c r="D95" s="75"/>
      <c r="E95" s="37"/>
      <c r="F95" s="41"/>
      <c r="G95" s="66"/>
      <c r="H95" s="66"/>
      <c r="I95" s="66"/>
      <c r="J95" s="41"/>
      <c r="K95" s="66"/>
      <c r="L95" s="66"/>
      <c r="M95" s="35"/>
      <c r="N95" s="35"/>
      <c r="O95" s="35"/>
      <c r="P95" s="35"/>
      <c r="Q95" s="35"/>
      <c r="R95" s="35"/>
      <c r="S95" s="35"/>
      <c r="T95" s="35"/>
    </row>
    <row r="96" spans="1:20" ht="18.600000000000001" customHeight="1" x14ac:dyDescent="0.4">
      <c r="A96" s="11" t="s">
        <v>117</v>
      </c>
      <c r="B96" s="37"/>
      <c r="C96" s="37"/>
      <c r="D96" s="75"/>
      <c r="E96" s="37"/>
      <c r="F96" s="200">
        <f>SUM(F92:F94)</f>
        <v>-588590</v>
      </c>
      <c r="G96" s="66"/>
      <c r="H96" s="106">
        <f>SUM(H92:H94)</f>
        <v>-1435143</v>
      </c>
      <c r="I96" s="66"/>
      <c r="J96" s="200">
        <f>SUM(J92:J94)</f>
        <v>-2438733</v>
      </c>
      <c r="K96" s="66"/>
      <c r="L96" s="106">
        <f>SUM(L92:L94)</f>
        <v>-663952</v>
      </c>
      <c r="M96" s="35"/>
      <c r="N96" s="35"/>
      <c r="O96" s="35"/>
      <c r="P96" s="35"/>
      <c r="Q96" s="35"/>
      <c r="R96" s="35"/>
      <c r="S96" s="35"/>
      <c r="T96" s="35"/>
    </row>
    <row r="97" spans="1:20" ht="6" customHeight="1" x14ac:dyDescent="0.4">
      <c r="A97" s="74"/>
      <c r="B97" s="74"/>
      <c r="C97" s="74"/>
      <c r="D97" s="75"/>
      <c r="E97" s="38"/>
      <c r="F97" s="41"/>
      <c r="G97" s="66"/>
      <c r="H97" s="66"/>
      <c r="I97" s="66"/>
      <c r="J97" s="41"/>
      <c r="K97" s="66"/>
      <c r="L97" s="66"/>
    </row>
    <row r="98" spans="1:20" ht="18.600000000000001" customHeight="1" x14ac:dyDescent="0.4">
      <c r="A98" s="73" t="s">
        <v>148</v>
      </c>
      <c r="B98" s="73"/>
      <c r="C98" s="73"/>
      <c r="D98" s="75"/>
      <c r="E98" s="29"/>
      <c r="F98" s="41">
        <f>SUM(F50,F96,F81)</f>
        <v>-15269</v>
      </c>
      <c r="G98" s="66"/>
      <c r="H98" s="66">
        <f>SUM(H50,H96,H81)</f>
        <v>-8488</v>
      </c>
      <c r="I98" s="66"/>
      <c r="J98" s="41">
        <f>SUM(J50,J96,J81)</f>
        <v>93</v>
      </c>
      <c r="K98" s="66"/>
      <c r="L98" s="66">
        <f>SUM(L50,L96,L81)</f>
        <v>-1032</v>
      </c>
    </row>
    <row r="99" spans="1:20" ht="18.600000000000001" customHeight="1" x14ac:dyDescent="0.4">
      <c r="A99" s="74" t="s">
        <v>118</v>
      </c>
      <c r="B99" s="73"/>
      <c r="C99" s="73"/>
      <c r="D99" s="82">
        <v>11</v>
      </c>
      <c r="E99" s="29"/>
      <c r="F99" s="41">
        <v>21628</v>
      </c>
      <c r="G99" s="66"/>
      <c r="H99" s="66">
        <v>29681</v>
      </c>
      <c r="I99" s="66"/>
      <c r="J99" s="41">
        <v>1750</v>
      </c>
      <c r="K99" s="66"/>
      <c r="L99" s="66">
        <v>2782</v>
      </c>
    </row>
    <row r="100" spans="1:20" ht="18.600000000000001" customHeight="1" x14ac:dyDescent="0.4">
      <c r="A100" s="74" t="s">
        <v>191</v>
      </c>
      <c r="B100" s="74"/>
      <c r="C100" s="74"/>
      <c r="D100" s="83"/>
      <c r="E100" s="29"/>
      <c r="F100" s="200">
        <v>6406</v>
      </c>
      <c r="G100" s="66"/>
      <c r="H100" s="106">
        <v>435</v>
      </c>
      <c r="I100" s="66"/>
      <c r="J100" s="200">
        <v>-3</v>
      </c>
      <c r="K100" s="66"/>
      <c r="L100" s="106">
        <v>0</v>
      </c>
    </row>
    <row r="101" spans="1:20" ht="6" customHeight="1" x14ac:dyDescent="0.4">
      <c r="A101" s="74"/>
      <c r="B101" s="74"/>
      <c r="C101" s="74"/>
      <c r="D101" s="83"/>
      <c r="E101" s="29"/>
      <c r="F101" s="41"/>
      <c r="G101" s="66"/>
      <c r="H101" s="66"/>
      <c r="I101" s="66"/>
      <c r="J101" s="41"/>
      <c r="K101" s="66"/>
      <c r="L101" s="66"/>
    </row>
    <row r="102" spans="1:20" ht="18.600000000000001" customHeight="1" x14ac:dyDescent="0.4">
      <c r="A102" s="37" t="s">
        <v>182</v>
      </c>
      <c r="B102" s="37"/>
      <c r="C102" s="37"/>
      <c r="D102" s="83"/>
      <c r="E102" s="29"/>
      <c r="F102" s="41">
        <f>SUM(F98:F100)</f>
        <v>12765</v>
      </c>
      <c r="G102" s="66"/>
      <c r="H102" s="66">
        <f>SUM(H98:H100)</f>
        <v>21628</v>
      </c>
      <c r="I102" s="66"/>
      <c r="J102" s="41">
        <f>SUM(J98:J100)</f>
        <v>1840</v>
      </c>
      <c r="K102" s="66"/>
      <c r="L102" s="66">
        <f>SUM(L98:L100)</f>
        <v>1750</v>
      </c>
      <c r="M102" s="35"/>
      <c r="N102" s="35"/>
      <c r="O102" s="35"/>
      <c r="P102" s="35"/>
      <c r="Q102" s="35"/>
      <c r="R102" s="35"/>
      <c r="S102" s="35"/>
      <c r="T102" s="35"/>
    </row>
    <row r="103" spans="1:20" ht="18.600000000000001" customHeight="1" x14ac:dyDescent="0.4">
      <c r="A103" s="37" t="s">
        <v>183</v>
      </c>
      <c r="B103" s="37"/>
      <c r="C103" s="37"/>
      <c r="D103" s="83"/>
      <c r="E103" s="29"/>
      <c r="F103" s="41"/>
      <c r="G103" s="66"/>
      <c r="H103" s="66"/>
      <c r="I103" s="66"/>
      <c r="J103" s="41"/>
      <c r="K103" s="66"/>
      <c r="L103" s="66"/>
      <c r="M103" s="35"/>
      <c r="N103" s="35"/>
      <c r="O103" s="35"/>
      <c r="P103" s="35"/>
      <c r="Q103" s="35"/>
      <c r="R103" s="35"/>
      <c r="S103" s="35"/>
      <c r="T103" s="35"/>
    </row>
    <row r="104" spans="1:20" ht="18.600000000000001" customHeight="1" x14ac:dyDescent="0.4">
      <c r="A104" s="37"/>
      <c r="B104" s="37"/>
      <c r="C104" s="37" t="s">
        <v>184</v>
      </c>
      <c r="D104" s="82">
        <v>15</v>
      </c>
      <c r="E104" s="29"/>
      <c r="F104" s="200">
        <v>-9472</v>
      </c>
      <c r="G104" s="66"/>
      <c r="H104" s="106">
        <v>0</v>
      </c>
      <c r="I104" s="66"/>
      <c r="J104" s="200">
        <v>0</v>
      </c>
      <c r="K104" s="66"/>
      <c r="L104" s="106">
        <v>0</v>
      </c>
      <c r="M104" s="35"/>
      <c r="N104" s="35"/>
      <c r="O104" s="35"/>
      <c r="P104" s="35"/>
      <c r="Q104" s="35"/>
      <c r="R104" s="35"/>
      <c r="S104" s="35"/>
      <c r="T104" s="35"/>
    </row>
    <row r="105" spans="1:20" ht="6" customHeight="1" x14ac:dyDescent="0.4">
      <c r="A105" s="37"/>
      <c r="B105" s="37"/>
      <c r="C105" s="37"/>
      <c r="D105" s="83"/>
      <c r="E105" s="29"/>
      <c r="F105" s="41"/>
      <c r="G105" s="66"/>
      <c r="H105" s="66"/>
      <c r="I105" s="66"/>
      <c r="J105" s="41"/>
      <c r="K105" s="66"/>
      <c r="L105" s="66"/>
      <c r="M105" s="35"/>
      <c r="N105" s="35"/>
      <c r="O105" s="35"/>
      <c r="P105" s="35"/>
      <c r="Q105" s="35"/>
      <c r="R105" s="35"/>
      <c r="S105" s="35"/>
      <c r="T105" s="35"/>
    </row>
    <row r="106" spans="1:20" ht="18.600000000000001" customHeight="1" thickBot="1" x14ac:dyDescent="0.45">
      <c r="A106" s="73" t="s">
        <v>119</v>
      </c>
      <c r="B106" s="73"/>
      <c r="C106" s="73"/>
      <c r="D106" s="82">
        <v>11</v>
      </c>
      <c r="E106" s="29"/>
      <c r="F106" s="206">
        <f>SUM(F102:F104)</f>
        <v>3293</v>
      </c>
      <c r="G106" s="66"/>
      <c r="H106" s="109">
        <f>SUM(H102:H104)</f>
        <v>21628</v>
      </c>
      <c r="I106" s="66"/>
      <c r="J106" s="206">
        <f>SUM(J102:J104)</f>
        <v>1840</v>
      </c>
      <c r="K106" s="66"/>
      <c r="L106" s="109">
        <f>SUM(L102:L104)</f>
        <v>1750</v>
      </c>
    </row>
    <row r="107" spans="1:20" ht="9.9499999999999993" customHeight="1" thickTop="1" x14ac:dyDescent="0.4">
      <c r="A107" s="74"/>
      <c r="B107" s="74"/>
      <c r="C107" s="74"/>
      <c r="D107" s="82"/>
      <c r="E107" s="29"/>
      <c r="F107" s="217">
        <f>F106-'BS 4-6'!G16</f>
        <v>0</v>
      </c>
      <c r="G107" s="66"/>
      <c r="H107" s="218">
        <f>H106-'BS 4-6'!I16</f>
        <v>0</v>
      </c>
      <c r="I107" s="66"/>
      <c r="J107" s="217">
        <f>J106-'BS 4-6'!M16</f>
        <v>0</v>
      </c>
      <c r="K107" s="66"/>
      <c r="L107" s="218">
        <f>L106-'BS 4-6'!O16</f>
        <v>0</v>
      </c>
    </row>
    <row r="108" spans="1:20" ht="18.600000000000001" customHeight="1" x14ac:dyDescent="0.4">
      <c r="A108" s="73" t="s">
        <v>120</v>
      </c>
      <c r="B108" s="74"/>
      <c r="C108" s="74"/>
      <c r="D108" s="75"/>
      <c r="E108" s="37"/>
      <c r="F108" s="41"/>
      <c r="G108" s="66"/>
      <c r="H108" s="66"/>
      <c r="I108" s="66"/>
      <c r="J108" s="41"/>
      <c r="K108" s="66"/>
      <c r="L108" s="66"/>
    </row>
    <row r="109" spans="1:20" ht="6" customHeight="1" x14ac:dyDescent="0.4">
      <c r="A109" s="73"/>
      <c r="B109" s="74"/>
      <c r="C109" s="74"/>
      <c r="D109" s="75"/>
      <c r="E109" s="37"/>
      <c r="F109" s="41"/>
      <c r="G109" s="66"/>
      <c r="H109" s="66"/>
      <c r="I109" s="66"/>
      <c r="J109" s="41"/>
      <c r="K109" s="66"/>
      <c r="L109" s="66"/>
    </row>
    <row r="110" spans="1:20" ht="18.600000000000001" customHeight="1" x14ac:dyDescent="0.4">
      <c r="A110" s="98" t="s">
        <v>228</v>
      </c>
      <c r="B110" s="74"/>
      <c r="C110" s="74"/>
      <c r="D110" s="75">
        <v>40</v>
      </c>
      <c r="E110" s="37"/>
      <c r="F110" s="41">
        <v>193220</v>
      </c>
      <c r="G110" s="66"/>
      <c r="H110" s="66">
        <v>0</v>
      </c>
      <c r="I110" s="66"/>
      <c r="J110" s="41">
        <v>193220</v>
      </c>
      <c r="K110" s="66"/>
      <c r="L110" s="66">
        <v>0</v>
      </c>
    </row>
    <row r="111" spans="1:20" ht="18.600000000000001" customHeight="1" x14ac:dyDescent="0.4">
      <c r="A111" s="98" t="s">
        <v>192</v>
      </c>
      <c r="B111" s="74"/>
      <c r="C111" s="74"/>
      <c r="D111" s="75" t="s">
        <v>245</v>
      </c>
      <c r="E111" s="37"/>
      <c r="F111" s="41">
        <f>2182231-2149850</f>
        <v>32381</v>
      </c>
      <c r="G111" s="66"/>
      <c r="H111" s="66">
        <v>57654</v>
      </c>
      <c r="I111" s="66"/>
      <c r="J111" s="41">
        <v>24172</v>
      </c>
      <c r="K111" s="66"/>
      <c r="L111" s="66">
        <v>32113</v>
      </c>
    </row>
    <row r="112" spans="1:20" ht="18.600000000000001" customHeight="1" x14ac:dyDescent="0.4">
      <c r="A112" s="74" t="s">
        <v>121</v>
      </c>
      <c r="B112" s="74"/>
      <c r="C112" s="74"/>
      <c r="D112" s="75">
        <v>18</v>
      </c>
      <c r="E112" s="37"/>
      <c r="F112" s="41">
        <v>27689</v>
      </c>
      <c r="G112" s="66"/>
      <c r="H112" s="66">
        <v>3279</v>
      </c>
      <c r="I112" s="66"/>
      <c r="J112" s="41">
        <v>24143</v>
      </c>
      <c r="K112" s="66"/>
      <c r="L112" s="66">
        <v>0</v>
      </c>
    </row>
    <row r="113" spans="1:12" ht="18.600000000000001" customHeight="1" x14ac:dyDescent="0.4">
      <c r="A113" s="98" t="s">
        <v>230</v>
      </c>
      <c r="B113" s="74"/>
      <c r="C113" s="74"/>
      <c r="D113" s="75">
        <v>16</v>
      </c>
      <c r="E113" s="37"/>
      <c r="F113" s="41">
        <v>0</v>
      </c>
      <c r="G113" s="66"/>
      <c r="H113" s="66">
        <v>0</v>
      </c>
      <c r="I113" s="66"/>
      <c r="J113" s="41">
        <f>-(1429-169394)</f>
        <v>167965</v>
      </c>
      <c r="K113" s="66"/>
      <c r="L113" s="66">
        <v>0</v>
      </c>
    </row>
    <row r="114" spans="1:12" ht="18.600000000000001" customHeight="1" x14ac:dyDescent="0.4">
      <c r="A114" s="98" t="s">
        <v>225</v>
      </c>
      <c r="B114" s="74"/>
      <c r="C114" s="74"/>
      <c r="D114" s="75">
        <v>40</v>
      </c>
      <c r="E114" s="37"/>
      <c r="F114" s="41">
        <f>2149850+151707</f>
        <v>2301557</v>
      </c>
      <c r="G114" s="66"/>
      <c r="H114" s="66">
        <v>0</v>
      </c>
      <c r="I114" s="66"/>
      <c r="J114" s="41">
        <v>2149850</v>
      </c>
      <c r="K114" s="66"/>
      <c r="L114" s="66">
        <v>0</v>
      </c>
    </row>
    <row r="115" spans="1:12" ht="16.5" customHeight="1" x14ac:dyDescent="0.4">
      <c r="A115" s="74"/>
      <c r="B115" s="74"/>
      <c r="C115" s="74"/>
      <c r="D115" s="75"/>
      <c r="E115" s="37"/>
      <c r="F115" s="66"/>
      <c r="G115" s="66"/>
      <c r="H115" s="66"/>
      <c r="I115" s="66"/>
      <c r="J115" s="66"/>
      <c r="K115" s="66"/>
      <c r="L115" s="66"/>
    </row>
    <row r="116" spans="1:12" ht="21.95" customHeight="1" x14ac:dyDescent="0.4">
      <c r="A116" s="95" t="str">
        <f>A56</f>
        <v>หมายเหตุประกอบงบการเงินรวมและงบการเงินเฉพาะกิจการเป็นส่วนหนึ่งของงบการเงินนี้</v>
      </c>
      <c r="B116" s="95"/>
      <c r="C116" s="95"/>
      <c r="D116" s="96"/>
      <c r="E116" s="43"/>
      <c r="F116" s="44"/>
      <c r="G116" s="44"/>
      <c r="H116" s="121"/>
      <c r="I116" s="44"/>
      <c r="J116" s="44"/>
      <c r="K116" s="44"/>
      <c r="L116" s="121"/>
    </row>
  </sheetData>
  <mergeCells count="4">
    <mergeCell ref="F6:H6"/>
    <mergeCell ref="J6:L6"/>
    <mergeCell ref="F62:H62"/>
    <mergeCell ref="J62:L62"/>
  </mergeCells>
  <conditionalFormatting sqref="L107 J107 H107 F107">
    <cfRule type="cellIs" dxfId="0" priority="1" operator="notEqual">
      <formula>0</formula>
    </cfRule>
  </conditionalFormatting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4-6</vt:lpstr>
      <vt:lpstr>PL 7-8</vt:lpstr>
      <vt:lpstr>EQ Consol 9</vt:lpstr>
      <vt:lpstr>EQ Company 10</vt:lpstr>
      <vt:lpstr>CF 11-12</vt:lpstr>
      <vt:lpstr>'BS 4-6'!Print_Area</vt:lpstr>
      <vt:lpstr>'EQ Company 10'!Print_Area</vt:lpstr>
      <vt:lpstr>'EQ Consol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Pheeraphat Satayaprasert</dc:creator>
  <cp:lastModifiedBy>Praewphan Wangvaree</cp:lastModifiedBy>
  <cp:lastPrinted>2022-03-09T04:03:10Z</cp:lastPrinted>
  <dcterms:created xsi:type="dcterms:W3CDTF">2021-03-21T18:40:30Z</dcterms:created>
  <dcterms:modified xsi:type="dcterms:W3CDTF">2022-03-09T04:51:48Z</dcterms:modified>
</cp:coreProperties>
</file>