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I-Tail Corporation Public Company Limited\I-Tail Corporation (Songkla Canning)_Dec21 (PWV-14)\"/>
    </mc:Choice>
  </mc:AlternateContent>
  <xr:revisionPtr revIDLastSave="0" documentId="13_ncr:1_{0097C356-569B-4813-A00D-7771B0E39879}" xr6:coauthVersionLast="47" xr6:coauthVersionMax="47" xr10:uidLastSave="{00000000-0000-0000-0000-000000000000}"/>
  <bookViews>
    <workbookView xWindow="-120" yWindow="-120" windowWidth="24240" windowHeight="13140" firstSheet="4" activeTab="4" xr2:uid="{00000000-000D-0000-FFFF-FFFF00000000}"/>
  </bookViews>
  <sheets>
    <sheet name="BS 3-5" sheetId="1" r:id="rId1"/>
    <sheet name="PL 6-7" sheetId="2" r:id="rId2"/>
    <sheet name="EQ 8" sheetId="3" r:id="rId3"/>
    <sheet name="EQ 9" sheetId="4" r:id="rId4"/>
    <sheet name="CF 10-11" sheetId="5" r:id="rId5"/>
    <sheet name="01.01.2019 Restated" sheetId="6" state="hidden" r:id="rId6"/>
    <sheet name="01.01.2019 Fx rate" sheetId="7" state="hidden" r:id="rId7"/>
    <sheet name="EQ" sheetId="8" state="hidden" r:id="rId8"/>
  </sheets>
  <definedNames>
    <definedName name="_.._mik" localSheetId="1">#REF!</definedName>
    <definedName name="_.._mik">#REF!</definedName>
    <definedName name="__kks1" localSheetId="1">#REF!</definedName>
    <definedName name="__kks1">#REF!</definedName>
    <definedName name="__W020798" localSheetId="1">#REF!</definedName>
    <definedName name="__W020798">#REF!</definedName>
    <definedName name="_1" localSheetId="1">#REF!</definedName>
    <definedName name="_1">#REF!</definedName>
    <definedName name="_1Excel_BuiltIn_Print_Area_4_1" localSheetId="1">#REF!</definedName>
    <definedName name="_1Excel_BuiltIn_Print_Area_4_1">#REF!</definedName>
    <definedName name="_2" localSheetId="1">#REF!</definedName>
    <definedName name="_2">#REF!</definedName>
    <definedName name="_4Excel_BuiltIn_Print_Area_4_1" localSheetId="1">#REF!</definedName>
    <definedName name="_4Excel_BuiltIn_Print_Area_4_1">#REF!</definedName>
    <definedName name="_CON1" localSheetId="1">#REF!</definedName>
    <definedName name="_CON1">#REF!</definedName>
    <definedName name="_CON2" localSheetId="1">#REF!</definedName>
    <definedName name="_CON2">#REF!</definedName>
    <definedName name="_DAT1" localSheetId="1">#REF!</definedName>
    <definedName name="_DAT1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Fill" localSheetId="1">#REF!</definedName>
    <definedName name="_Fill">#REF!</definedName>
    <definedName name="_GIA1" localSheetId="1">#REF!</definedName>
    <definedName name="_GIA1">#REF!</definedName>
    <definedName name="_Key1" localSheetId="0">#REF!</definedName>
    <definedName name="_Key1" localSheetId="2">#REF!</definedName>
    <definedName name="_Key1" localSheetId="3">#REF!</definedName>
    <definedName name="_Key1" localSheetId="1">#REF!</definedName>
    <definedName name="_Key1">#REF!</definedName>
    <definedName name="_Key2" localSheetId="1">#REF!</definedName>
    <definedName name="_Key2">#REF!</definedName>
    <definedName name="_kks1" localSheetId="1">#REF!</definedName>
    <definedName name="_kks1">#REF!</definedName>
    <definedName name="_KL1" localSheetId="1">#REF!</definedName>
    <definedName name="_KL1">#REF!</definedName>
    <definedName name="_KL2" localSheetId="1">#REF!</definedName>
    <definedName name="_KL2">#REF!</definedName>
    <definedName name="_KL3" localSheetId="1">#REF!</definedName>
    <definedName name="_KL3">#REF!</definedName>
    <definedName name="_KL4" localSheetId="1">#REF!</definedName>
    <definedName name="_KL4">#REF!</definedName>
    <definedName name="_KL5" localSheetId="1">#REF!</definedName>
    <definedName name="_KL5">#REF!</definedName>
    <definedName name="_KL6" localSheetId="1">#REF!</definedName>
    <definedName name="_KL6">#REF!</definedName>
    <definedName name="_KL7" localSheetId="1">#REF!</definedName>
    <definedName name="_KL7">#REF!</definedName>
    <definedName name="_nc27" localSheetId="1">#REF!</definedName>
    <definedName name="_nc27">#REF!</definedName>
    <definedName name="_nc30" localSheetId="1">#REF!</definedName>
    <definedName name="_nc30">#REF!</definedName>
    <definedName name="_nc32" localSheetId="1">#REF!</definedName>
    <definedName name="_nc32">#REF!</definedName>
    <definedName name="_nc35" localSheetId="1">#REF!</definedName>
    <definedName name="_nc35">#REF!</definedName>
    <definedName name="_nc37" localSheetId="1">#REF!</definedName>
    <definedName name="_nc37">#REF!</definedName>
    <definedName name="_nc40" localSheetId="1">#REF!</definedName>
    <definedName name="_nc40">#REF!</definedName>
    <definedName name="_nc45" localSheetId="1">#REF!</definedName>
    <definedName name="_nc45">#REF!</definedName>
    <definedName name="_NET2" localSheetId="1">#REF!</definedName>
    <definedName name="_NET2">#REF!</definedName>
    <definedName name="_Sort" localSheetId="1">#REF!</definedName>
    <definedName name="_Sort">#REF!</definedName>
    <definedName name="_SQT10" localSheetId="1">#REF!</definedName>
    <definedName name="_SQT10">#REF!</definedName>
    <definedName name="_SQT8" localSheetId="1">#REF!</definedName>
    <definedName name="_SQT8">#REF!</definedName>
    <definedName name="_SQT9" localSheetId="1">#REF!</definedName>
    <definedName name="_SQT9">#REF!</definedName>
    <definedName name="_st13" localSheetId="1">#REF!</definedName>
    <definedName name="_st13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16" localSheetId="1">#REF!</definedName>
    <definedName name="_st16">#REF!</definedName>
    <definedName name="_st18" localSheetId="1">#REF!</definedName>
    <definedName name="_st18">#REF!</definedName>
    <definedName name="_tnh10" localSheetId="1">#REF!</definedName>
    <definedName name="_tnh10">#REF!</definedName>
    <definedName name="_TVL1" localSheetId="1">#REF!</definedName>
    <definedName name="_TVL1">#REF!</definedName>
    <definedName name="_W020798" localSheetId="1">#REF!</definedName>
    <definedName name="_W020798">#REF!</definedName>
    <definedName name="a277Print_Titles" localSheetId="1">#REF!</definedName>
    <definedName name="a277Print_Titles">#REF!</definedName>
    <definedName name="abc" localSheetId="1">#REF!</definedName>
    <definedName name="abc">#REF!</definedName>
    <definedName name="account_code" localSheetId="1">#REF!</definedName>
    <definedName name="account_code">#REF!</definedName>
    <definedName name="account_lao" localSheetId="1">#REF!</definedName>
    <definedName name="account_lao">#REF!</definedName>
    <definedName name="aø18" localSheetId="1">#REF!</definedName>
    <definedName name="aø18">#REF!</definedName>
    <definedName name="AS2TickmarkLS" localSheetId="1">#REF!</definedName>
    <definedName name="AS2TickmarkLS">#REF!</definedName>
    <definedName name="avl" localSheetId="1">#REF!</definedName>
    <definedName name="avl">#REF!</definedName>
    <definedName name="B_Isc" localSheetId="1">#REF!</definedName>
    <definedName name="B_Isc">#REF!</definedName>
    <definedName name="BarData" localSheetId="1">#REF!</definedName>
    <definedName name="BarData">#REF!</definedName>
    <definedName name="BAÛNG_PHAÂN_TÍCH_THAØNH_PHAÀN_HAÏT__AASHTO_T_27___93" localSheetId="1">#REF!</definedName>
    <definedName name="BAÛNG_PHAÂN_TÍCH_THAØNH_PHAÀN_HAÏT__AASHTO_T_27___93">#REF!</definedName>
    <definedName name="BGiacuoc" localSheetId="1">#REF!</definedName>
    <definedName name="BGiacuoc">#REF!</definedName>
    <definedName name="BKP" localSheetId="1">#REF!</definedName>
    <definedName name="BKP">#REF!</definedName>
    <definedName name="bnc" localSheetId="1">#REF!</definedName>
    <definedName name="bnc">#REF!</definedName>
    <definedName name="BOQ" localSheetId="1">#REF!</definedName>
    <definedName name="BOQ">#REF!</definedName>
    <definedName name="BPK" localSheetId="1">#REF!</definedName>
    <definedName name="BPK">#REF!</definedName>
    <definedName name="BPKLPG" localSheetId="1">#REF!</definedName>
    <definedName name="BPKLPG">#REF!</definedName>
    <definedName name="BSsheet" localSheetId="1">#REF!</definedName>
    <definedName name="BSsheet">#REF!</definedName>
    <definedName name="BTH" localSheetId="1">#REF!</definedName>
    <definedName name="BTH">#REF!</definedName>
    <definedName name="BTN" localSheetId="1">#REF!</definedName>
    <definedName name="BTN">#REF!</definedName>
    <definedName name="BVCISUMMARY" localSheetId="1">#REF!</definedName>
    <definedName name="BVCISUMMARY">#REF!</definedName>
    <definedName name="cao" localSheetId="1">#REF!</definedName>
    <definedName name="cao">#REF!</definedName>
    <definedName name="Category_All" localSheetId="1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 localSheetId="1">#REF!</definedName>
    <definedName name="cch">#REF!</definedName>
    <definedName name="cfk" localSheetId="1">#REF!</definedName>
    <definedName name="cfk">#REF!</definedName>
    <definedName name="Chi_phí_chung" localSheetId="1">#REF!</definedName>
    <definedName name="Chi_phí_chung">#REF!</definedName>
    <definedName name="chxe" localSheetId="1">#REF!</definedName>
    <definedName name="chxe">#REF!</definedName>
    <definedName name="CLai" localSheetId="1">#REF!</definedName>
    <definedName name="CLai">#REF!</definedName>
    <definedName name="CM" localSheetId="1">#REF!</definedName>
    <definedName name="CM">#REF!</definedName>
    <definedName name="Co" localSheetId="1">#REF!</definedName>
    <definedName name="Co">#REF!</definedName>
    <definedName name="COAT" localSheetId="1">#REF!</definedName>
    <definedName name="COAT">#REF!</definedName>
    <definedName name="COCUOI" localSheetId="1">#REF!</definedName>
    <definedName name="COCUOI">#REF!</definedName>
    <definedName name="CODE" localSheetId="1">#REF!</definedName>
    <definedName name="CODE">#REF!</definedName>
    <definedName name="COMBPK" localSheetId="1">#REF!</definedName>
    <definedName name="COMBPK">#REF!</definedName>
    <definedName name="COMMON" localSheetId="1">#REF!</definedName>
    <definedName name="COMMON">#REF!</definedName>
    <definedName name="COMOFF" localSheetId="1">#REF!</definedName>
    <definedName name="COMOFF">#REF!</definedName>
    <definedName name="CON_EQP_COS" localSheetId="1">#REF!</definedName>
    <definedName name="CON_EQP_COS">#REF!</definedName>
    <definedName name="CON_EQP_COST" localSheetId="1">#REF!</definedName>
    <definedName name="CON_EQP_COST">#REF!</definedName>
    <definedName name="Cong_HM_DTCT" localSheetId="1">#REF!</definedName>
    <definedName name="Cong_HM_DTCT">#REF!</definedName>
    <definedName name="Cong_M_DTCT" localSheetId="1">#REF!</definedName>
    <definedName name="Cong_M_DTCT">#REF!</definedName>
    <definedName name="Cong_NC_DTCT" localSheetId="1">#REF!</definedName>
    <definedName name="Cong_NC_DTCT">#REF!</definedName>
    <definedName name="Cong_VL_DTCT" localSheetId="1">#REF!</definedName>
    <definedName name="Cong_VL_DTCT">#REF!</definedName>
    <definedName name="congtron" localSheetId="1">#REF!</definedName>
    <definedName name="congtron">#REF!</definedName>
    <definedName name="CONST_EQ" localSheetId="1">#REF!</definedName>
    <definedName name="CONST_EQ">#REF!</definedName>
    <definedName name="Continue" localSheetId="1">#REF!</definedName>
    <definedName name="Continue">#REF!</definedName>
    <definedName name="COST" localSheetId="1">#REF!</definedName>
    <definedName name="COST">#REF!</definedName>
    <definedName name="Cover" localSheetId="1">#REF!</definedName>
    <definedName name="Cover">#REF!</definedName>
    <definedName name="CPC" localSheetId="1">#REF!</definedName>
    <definedName name="CPC">#REF!</definedName>
    <definedName name="CPCC" localSheetId="1">#REF!</definedName>
    <definedName name="CPCC">#REF!</definedName>
    <definedName name="CPT" localSheetId="1">#REF!</definedName>
    <definedName name="CPT">#REF!</definedName>
    <definedName name="CRITINST" localSheetId="1">#REF!</definedName>
    <definedName name="CRITINST">#REF!</definedName>
    <definedName name="CRITPURC" localSheetId="1">#REF!</definedName>
    <definedName name="CRITPURC">#REF!</definedName>
    <definedName name="CS_10" localSheetId="1">#REF!</definedName>
    <definedName name="CS_10">#REF!</definedName>
    <definedName name="CS_100" localSheetId="1">#REF!</definedName>
    <definedName name="CS_100">#REF!</definedName>
    <definedName name="CS_10S" localSheetId="1">#REF!</definedName>
    <definedName name="CS_10S">#REF!</definedName>
    <definedName name="CS_120" localSheetId="1">#REF!</definedName>
    <definedName name="CS_120">#REF!</definedName>
    <definedName name="CS_140" localSheetId="1">#REF!</definedName>
    <definedName name="CS_140">#REF!</definedName>
    <definedName name="CS_160" localSheetId="1">#REF!</definedName>
    <definedName name="CS_160">#REF!</definedName>
    <definedName name="CS_20" localSheetId="1">#REF!</definedName>
    <definedName name="CS_20">#REF!</definedName>
    <definedName name="CS_30" localSheetId="1">#REF!</definedName>
    <definedName name="CS_30">#REF!</definedName>
    <definedName name="CS_40" localSheetId="1">#REF!</definedName>
    <definedName name="CS_40">#REF!</definedName>
    <definedName name="CS_40S" localSheetId="1">#REF!</definedName>
    <definedName name="CS_40S">#REF!</definedName>
    <definedName name="CS_5S" localSheetId="1">#REF!</definedName>
    <definedName name="CS_5S">#REF!</definedName>
    <definedName name="CS_60" localSheetId="1">#REF!</definedName>
    <definedName name="CS_60">#REF!</definedName>
    <definedName name="CS_80" localSheetId="1">#REF!</definedName>
    <definedName name="CS_80">#REF!</definedName>
    <definedName name="CS_80S" localSheetId="1">#REF!</definedName>
    <definedName name="CS_80S">#REF!</definedName>
    <definedName name="CS_STD" localSheetId="1">#REF!</definedName>
    <definedName name="CS_STD">#REF!</definedName>
    <definedName name="CS_XS" localSheetId="1">#REF!</definedName>
    <definedName name="CS_XS">#REF!</definedName>
    <definedName name="CS_XXS" localSheetId="1">#REF!</definedName>
    <definedName name="CS_XXS">#REF!</definedName>
    <definedName name="CTBTN" localSheetId="1">#REF!</definedName>
    <definedName name="CTBTN">#REF!</definedName>
    <definedName name="CTHM1" localSheetId="1">#REF!</definedName>
    <definedName name="CTHM1">#REF!</definedName>
    <definedName name="CTHM2" localSheetId="1">#REF!</definedName>
    <definedName name="CTHM2">#REF!</definedName>
    <definedName name="ctiep" localSheetId="1">#REF!</definedName>
    <definedName name="ctiep">#REF!</definedName>
    <definedName name="ctr" localSheetId="1">#REF!</definedName>
    <definedName name="ctr">#REF!</definedName>
    <definedName name="cu_ly" localSheetId="1">#REF!</definedName>
    <definedName name="cu_ly">#REF!</definedName>
    <definedName name="cuoc_vc" localSheetId="1">#REF!</definedName>
    <definedName name="cuoc_vc">#REF!</definedName>
    <definedName name="CURRENCY" localSheetId="1">#REF!</definedName>
    <definedName name="CURRENCY">#REF!</definedName>
    <definedName name="cust" localSheetId="1">#REF!</definedName>
    <definedName name="cust">#REF!</definedName>
    <definedName name="customer" localSheetId="1">#REF!</definedName>
    <definedName name="customer">#REF!</definedName>
    <definedName name="cxm" localSheetId="1">#REF!</definedName>
    <definedName name="cxm">#REF!</definedName>
    <definedName name="d" localSheetId="1">#REF!</definedName>
    <definedName name="d">#REF!</definedName>
    <definedName name="D_7101A_B" localSheetId="1">#REF!</definedName>
    <definedName name="D_7101A_B">#REF!</definedName>
    <definedName name="d05x1" localSheetId="1">#REF!</definedName>
    <definedName name="d05x1">#REF!</definedName>
    <definedName name="d0x4" localSheetId="1">#REF!</definedName>
    <definedName name="d0x4">#REF!</definedName>
    <definedName name="d1x2" localSheetId="1">#REF!</definedName>
    <definedName name="d1x2">#REF!</definedName>
    <definedName name="d4x6" localSheetId="1">#REF!</definedName>
    <definedName name="d4x6">#REF!</definedName>
    <definedName name="Dæû_kiãún_thaïng_4" localSheetId="1">#REF!</definedName>
    <definedName name="Dæû_kiãún_thaïng_4">#REF!</definedName>
    <definedName name="data" localSheetId="1">#REF!</definedName>
    <definedName name="data">#REF!</definedName>
    <definedName name="Data11" localSheetId="1">#REF!</definedName>
    <definedName name="Data11">#REF!</definedName>
    <definedName name="Data41" localSheetId="1">#REF!</definedName>
    <definedName name="Data41">#REF!</definedName>
    <definedName name="days" localSheetId="1">#REF!</definedName>
    <definedName name="days">#REF!</definedName>
    <definedName name="dbt" localSheetId="1">#REF!</definedName>
    <definedName name="dbt">#REF!</definedName>
    <definedName name="dd" localSheetId="1">#REF!</definedName>
    <definedName name="dd">#REF!</definedName>
    <definedName name="den_bu" localSheetId="1">#REF!</definedName>
    <definedName name="den_bu">#REF!</definedName>
    <definedName name="dencn" localSheetId="1">#REF!</definedName>
    <definedName name="dencn">#REF!</definedName>
    <definedName name="dentk" localSheetId="1">#REF!</definedName>
    <definedName name="dentk">#REF!</definedName>
    <definedName name="denvt" localSheetId="1">#REF!</definedName>
    <definedName name="denvt">#REF!</definedName>
    <definedName name="df" localSheetId="1">#REF!</definedName>
    <definedName name="df">#REF!</definedName>
    <definedName name="dg" localSheetId="1">#REF!</definedName>
    <definedName name="dg">#REF!</definedName>
    <definedName name="DGCT" localSheetId="1">#REF!</definedName>
    <definedName name="DGCT">#REF!</definedName>
    <definedName name="dgia" localSheetId="1">#REF!</definedName>
    <definedName name="dgia">#REF!</definedName>
    <definedName name="dk" localSheetId="1">#REF!</definedName>
    <definedName name="dk">#REF!</definedName>
    <definedName name="dl_thue" localSheetId="1">#REF!</definedName>
    <definedName name="dl_thue">#REF!</definedName>
    <definedName name="dl_vt" localSheetId="1">#REF!</definedName>
    <definedName name="dl_vt">#REF!</definedName>
    <definedName name="dm" localSheetId="1">#REF!</definedName>
    <definedName name="dm">#REF!</definedName>
    <definedName name="DMBTN" localSheetId="1">#REF!</definedName>
    <definedName name="DMBTN">#REF!</definedName>
    <definedName name="DOC" localSheetId="1">#REF!</definedName>
    <definedName name="DOC">#REF!</definedName>
    <definedName name="Documents_array" localSheetId="1">#REF!</definedName>
    <definedName name="Documents_array">#REF!</definedName>
    <definedName name="DÖÏ_THAÀU" localSheetId="1">#REF!</definedName>
    <definedName name="DÖÏ_THAÀU">#REF!</definedName>
    <definedName name="DonGia" localSheetId="1">#REF!</definedName>
    <definedName name="DonGia">#REF!</definedName>
    <definedName name="DSUMDATA" localSheetId="1">#REF!</definedName>
    <definedName name="DSUMDATA">#REF!</definedName>
    <definedName name="dtc" localSheetId="1">#REF!</definedName>
    <definedName name="dtc">#REF!</definedName>
    <definedName name="duong" localSheetId="1">#REF!</definedName>
    <definedName name="duong">#REF!</definedName>
    <definedName name="End_1" localSheetId="1">#REF!</definedName>
    <definedName name="End_1">#REF!</definedName>
    <definedName name="End_10" localSheetId="1">#REF!</definedName>
    <definedName name="End_10">#REF!</definedName>
    <definedName name="End_11" localSheetId="1">#REF!</definedName>
    <definedName name="End_11">#REF!</definedName>
    <definedName name="End_12" localSheetId="1">#REF!</definedName>
    <definedName name="End_12">#REF!</definedName>
    <definedName name="End_13" localSheetId="1">#REF!</definedName>
    <definedName name="End_13">#REF!</definedName>
    <definedName name="End_2" localSheetId="1">#REF!</definedName>
    <definedName name="End_2">#REF!</definedName>
    <definedName name="End_3" localSheetId="1">#REF!</definedName>
    <definedName name="End_3">#REF!</definedName>
    <definedName name="End_4" localSheetId="1">#REF!</definedName>
    <definedName name="End_4">#REF!</definedName>
    <definedName name="End_5" localSheetId="1">#REF!</definedName>
    <definedName name="End_5">#REF!</definedName>
    <definedName name="End_6" localSheetId="1">#REF!</definedName>
    <definedName name="End_6">#REF!</definedName>
    <definedName name="End_7" localSheetId="1">#REF!</definedName>
    <definedName name="End_7">#REF!</definedName>
    <definedName name="End_8" localSheetId="1">#REF!</definedName>
    <definedName name="End_8">#REF!</definedName>
    <definedName name="End_9" localSheetId="1">#REF!</definedName>
    <definedName name="End_9">#REF!</definedName>
    <definedName name="Excel_BuiltIn_Print_Area_5" localSheetId="1">#REF!</definedName>
    <definedName name="Excel_BuiltIn_Print_Area_5">#REF!</definedName>
    <definedName name="Excel_BuiltIn_Print_Titles_4_1" localSheetId="1">#REF!</definedName>
    <definedName name="Excel_BuiltIn_Print_Titles_4_1">#REF!</definedName>
    <definedName name="FACTOR" localSheetId="1">#REF!</definedName>
    <definedName name="FACTOR">#REF!</definedName>
    <definedName name="FP" localSheetId="1">#REF!</definedName>
    <definedName name="FP">#REF!</definedName>
    <definedName name="g" localSheetId="1">#REF!</definedName>
    <definedName name="g">#REF!</definedName>
    <definedName name="ghichu" localSheetId="1">#REF!</definedName>
    <definedName name="ghichu">#REF!</definedName>
    <definedName name="GIA" localSheetId="1">#REF!</definedName>
    <definedName name="GIA">#REF!</definedName>
    <definedName name="Gia_tien" localSheetId="1">#REF!</definedName>
    <definedName name="Gia_tien">#REF!</definedName>
    <definedName name="gia_tien_BTN" localSheetId="1">#REF!</definedName>
    <definedName name="gia_tien_BTN">#REF!</definedName>
    <definedName name="GiaBTN" localSheetId="1">#REF!</definedName>
    <definedName name="GiaBTN">#REF!</definedName>
    <definedName name="GiaVTBTN" localSheetId="1">#REF!</definedName>
    <definedName name="GiaVTBTN">#REF!</definedName>
    <definedName name="GT" localSheetId="1">#REF!</definedName>
    <definedName name="GT">#REF!</definedName>
    <definedName name="gvk" localSheetId="1">#REF!</definedName>
    <definedName name="gvk">#REF!</definedName>
    <definedName name="ha" localSheetId="1">#REF!</definedName>
    <definedName name="ha">#REF!</definedName>
    <definedName name="HapCKVA" localSheetId="1">#REF!</definedName>
    <definedName name="HapCKVA">#REF!</definedName>
    <definedName name="HapCKvar" localSheetId="1">#REF!</definedName>
    <definedName name="HapCKvar">#REF!</definedName>
    <definedName name="HapCKW" localSheetId="1">#REF!</definedName>
    <definedName name="HapCKW">#REF!</definedName>
    <definedName name="HapIKVA" localSheetId="1">#REF!</definedName>
    <definedName name="HapIKVA">#REF!</definedName>
    <definedName name="HapIKvar" localSheetId="1">#REF!</definedName>
    <definedName name="HapIKvar">#REF!</definedName>
    <definedName name="HapIKW" localSheetId="1">#REF!</definedName>
    <definedName name="HapIKW">#REF!</definedName>
    <definedName name="HapKVA" localSheetId="1">#REF!</definedName>
    <definedName name="HapKVA">#REF!</definedName>
    <definedName name="HapSKVA" localSheetId="1">#REF!</definedName>
    <definedName name="HapSKVA">#REF!</definedName>
    <definedName name="HapSKW" localSheetId="1">#REF!</definedName>
    <definedName name="HapSKW">#REF!</definedName>
    <definedName name="hd" localSheetId="1">#REF!</definedName>
    <definedName name="hd">#REF!</definedName>
    <definedName name="Hello" localSheetId="1">#REF!</definedName>
    <definedName name="Hello">#REF!</definedName>
    <definedName name="hg" localSheetId="1">#REF!</definedName>
    <definedName name="hg">#REF!</definedName>
    <definedName name="HH" localSheetId="1">#REF!</definedName>
    <definedName name="HH">#REF!</definedName>
    <definedName name="hien" localSheetId="1">#REF!</definedName>
    <definedName name="hien">#REF!</definedName>
    <definedName name="HM" localSheetId="1">#REF!</definedName>
    <definedName name="HM">#REF!</definedName>
    <definedName name="HMUC" localSheetId="1">#REF!</definedName>
    <definedName name="HMUC">#REF!</definedName>
    <definedName name="HNC" localSheetId="1">#REF!</definedName>
    <definedName name="HNC">#REF!</definedName>
    <definedName name="HOME_MANP" localSheetId="1">#REF!</definedName>
    <definedName name="HOME_MANP">#REF!</definedName>
    <definedName name="HOMEOFFICE_COST" localSheetId="1">#REF!</definedName>
    <definedName name="HOMEOFFICE_COST">#REF!</definedName>
    <definedName name="HSCPCC" localSheetId="1">#REF!</definedName>
    <definedName name="HSCPCC">#REF!</definedName>
    <definedName name="HSCPCD" localSheetId="1">#REF!</definedName>
    <definedName name="HSCPCD">#REF!</definedName>
    <definedName name="hscq" localSheetId="1">#REF!</definedName>
    <definedName name="hscq">#REF!</definedName>
    <definedName name="HSKT1" localSheetId="1">#REF!</definedName>
    <definedName name="HSKT1">#REF!</definedName>
    <definedName name="HSKT2" localSheetId="1">#REF!</definedName>
    <definedName name="HSKT2">#REF!</definedName>
    <definedName name="HSNC" localSheetId="1">#REF!</definedName>
    <definedName name="HSNC">#REF!</definedName>
    <definedName name="hstn" localSheetId="1">#REF!</definedName>
    <definedName name="hstn">#REF!</definedName>
    <definedName name="HSVC" localSheetId="1">#REF!</definedName>
    <definedName name="HSVC">#REF!</definedName>
    <definedName name="HSXM" localSheetId="1">#REF!</definedName>
    <definedName name="HSXM">#REF!</definedName>
    <definedName name="HXM" localSheetId="1">#REF!</definedName>
    <definedName name="HXM">#REF!</definedName>
    <definedName name="HY" localSheetId="1">#REF!</definedName>
    <definedName name="HY">#REF!</definedName>
    <definedName name="I" localSheetId="1">#REF!</definedName>
    <definedName name="I">#REF!</definedName>
    <definedName name="I_A" localSheetId="1">#REF!</definedName>
    <definedName name="I_A">#REF!</definedName>
    <definedName name="I_B" localSheetId="1">#REF!</definedName>
    <definedName name="I_B">#REF!</definedName>
    <definedName name="I_c" localSheetId="1">#REF!</definedName>
    <definedName name="I_c">#REF!</definedName>
    <definedName name="IDLAB_COST" localSheetId="1">#REF!</definedName>
    <definedName name="IDLAB_COST">#REF!</definedName>
    <definedName name="II_A" localSheetId="1">#REF!</definedName>
    <definedName name="II_A">#REF!</definedName>
    <definedName name="II_B" localSheetId="1">#REF!</definedName>
    <definedName name="II_B">#REF!</definedName>
    <definedName name="II_c" localSheetId="1">#REF!</definedName>
    <definedName name="II_c">#REF!</definedName>
    <definedName name="III_a" localSheetId="1">#REF!</definedName>
    <definedName name="III_a">#REF!</definedName>
    <definedName name="III_B" localSheetId="1">#REF!</definedName>
    <definedName name="III_B">#REF!</definedName>
    <definedName name="III_c" localSheetId="1">#REF!</definedName>
    <definedName name="III_c">#REF!</definedName>
    <definedName name="in" localSheetId="1">#REF!</definedName>
    <definedName name="in">#REF!</definedName>
    <definedName name="IND_LAB" localSheetId="1">#REF!</definedName>
    <definedName name="IND_LAB">#REF!</definedName>
    <definedName name="INDMANP" localSheetId="1">#REF!</definedName>
    <definedName name="INDMANP">#REF!</definedName>
    <definedName name="INPAY" localSheetId="1">#REF!</definedName>
    <definedName name="INPAY">#REF!</definedName>
    <definedName name="INREC" localSheetId="1">#REF!</definedName>
    <definedName name="INREC">#REF!</definedName>
    <definedName name="IO" localSheetId="1">#REF!</definedName>
    <definedName name="IO">#REF!</definedName>
    <definedName name="j356C8" localSheetId="1">#REF!</definedName>
    <definedName name="j356C8">#REF!</definedName>
    <definedName name="jew" localSheetId="1">#REF!</definedName>
    <definedName name="jew">#REF!</definedName>
    <definedName name="jkklj" localSheetId="1">#REF!</definedName>
    <definedName name="jkklj">#REF!</definedName>
    <definedName name="K.L" localSheetId="1">#REF!</definedName>
    <definedName name="K.L">#REF!</definedName>
    <definedName name="kb" localSheetId="1">#REF!</definedName>
    <definedName name="kb">#REF!</definedName>
    <definedName name="kcong" localSheetId="1">#REF!</definedName>
    <definedName name="kcong">#REF!</definedName>
    <definedName name="KH" localSheetId="1">#REF!</definedName>
    <definedName name="KH">#REF!</definedName>
    <definedName name="khac" localSheetId="1">#REF!</definedName>
    <definedName name="khac">#REF!</definedName>
    <definedName name="khach1" localSheetId="1">#REF!</definedName>
    <definedName name="khach1">#REF!</definedName>
    <definedName name="khach10" localSheetId="1">#REF!</definedName>
    <definedName name="khach10">#REF!</definedName>
    <definedName name="khach100" localSheetId="1">#REF!</definedName>
    <definedName name="khach100">#REF!</definedName>
    <definedName name="khach101" localSheetId="1">#REF!</definedName>
    <definedName name="khach101">#REF!</definedName>
    <definedName name="khach102" localSheetId="1">#REF!</definedName>
    <definedName name="khach102">#REF!</definedName>
    <definedName name="khach103" localSheetId="1">#REF!</definedName>
    <definedName name="khach103">#REF!</definedName>
    <definedName name="khach104" localSheetId="1">#REF!</definedName>
    <definedName name="khach104">#REF!</definedName>
    <definedName name="khach105" localSheetId="1">#REF!</definedName>
    <definedName name="khach105">#REF!</definedName>
    <definedName name="khach106" localSheetId="1">#REF!</definedName>
    <definedName name="khach106">#REF!</definedName>
    <definedName name="khach107" localSheetId="1">#REF!</definedName>
    <definedName name="khach107">#REF!</definedName>
    <definedName name="khach108" localSheetId="1">#REF!</definedName>
    <definedName name="khach108">#REF!</definedName>
    <definedName name="khach109" localSheetId="1">#REF!</definedName>
    <definedName name="khach109">#REF!</definedName>
    <definedName name="khach11" localSheetId="1">#REF!</definedName>
    <definedName name="khach11">#REF!</definedName>
    <definedName name="khach110" localSheetId="1">#REF!</definedName>
    <definedName name="khach110">#REF!</definedName>
    <definedName name="khach111" localSheetId="1">#REF!</definedName>
    <definedName name="khach111">#REF!</definedName>
    <definedName name="khach112" localSheetId="1">#REF!</definedName>
    <definedName name="khach112">#REF!</definedName>
    <definedName name="khach113" localSheetId="1">#REF!</definedName>
    <definedName name="khach113">#REF!</definedName>
    <definedName name="khach114" localSheetId="1">#REF!</definedName>
    <definedName name="khach114">#REF!</definedName>
    <definedName name="khach115" localSheetId="1">#REF!</definedName>
    <definedName name="khach115">#REF!</definedName>
    <definedName name="khach116" localSheetId="1">#REF!</definedName>
    <definedName name="khach116">#REF!</definedName>
    <definedName name="khach117" localSheetId="1">#REF!</definedName>
    <definedName name="khach117">#REF!</definedName>
    <definedName name="khach118" localSheetId="1">#REF!</definedName>
    <definedName name="khach118">#REF!</definedName>
    <definedName name="khach119" localSheetId="1">#REF!</definedName>
    <definedName name="khach119">#REF!</definedName>
    <definedName name="khach12" localSheetId="1">#REF!</definedName>
    <definedName name="khach12">#REF!</definedName>
    <definedName name="khach120" localSheetId="1">#REF!</definedName>
    <definedName name="khach120">#REF!</definedName>
    <definedName name="khach121" localSheetId="1">#REF!</definedName>
    <definedName name="khach121">#REF!</definedName>
    <definedName name="khach122" localSheetId="1">#REF!</definedName>
    <definedName name="khach122">#REF!</definedName>
    <definedName name="khach123" localSheetId="1">#REF!</definedName>
    <definedName name="khach123">#REF!</definedName>
    <definedName name="khach124" localSheetId="1">#REF!</definedName>
    <definedName name="khach124">#REF!</definedName>
    <definedName name="khach125" localSheetId="1">#REF!</definedName>
    <definedName name="khach125">#REF!</definedName>
    <definedName name="khach126" localSheetId="1">#REF!</definedName>
    <definedName name="khach126">#REF!</definedName>
    <definedName name="khach127" localSheetId="1">#REF!</definedName>
    <definedName name="khach127">#REF!</definedName>
    <definedName name="khach128" localSheetId="1">#REF!</definedName>
    <definedName name="khach128">#REF!</definedName>
    <definedName name="khach129" localSheetId="1">#REF!</definedName>
    <definedName name="khach129">#REF!</definedName>
    <definedName name="khach13" localSheetId="1">#REF!</definedName>
    <definedName name="khach13">#REF!</definedName>
    <definedName name="khach130" localSheetId="1">#REF!</definedName>
    <definedName name="khach130">#REF!</definedName>
    <definedName name="khach131" localSheetId="1">#REF!</definedName>
    <definedName name="khach131">#REF!</definedName>
    <definedName name="khach132" localSheetId="1">#REF!</definedName>
    <definedName name="khach132">#REF!</definedName>
    <definedName name="khach133" localSheetId="1">#REF!</definedName>
    <definedName name="khach133">#REF!</definedName>
    <definedName name="khach134" localSheetId="1">#REF!</definedName>
    <definedName name="khach134">#REF!</definedName>
    <definedName name="khach135" localSheetId="1">#REF!</definedName>
    <definedName name="khach135">#REF!</definedName>
    <definedName name="khach136" localSheetId="1">#REF!</definedName>
    <definedName name="khach136">#REF!</definedName>
    <definedName name="khach137" localSheetId="1">#REF!</definedName>
    <definedName name="khach137">#REF!</definedName>
    <definedName name="khach138" localSheetId="1">#REF!</definedName>
    <definedName name="khach138">#REF!</definedName>
    <definedName name="khach139" localSheetId="1">#REF!</definedName>
    <definedName name="khach139">#REF!</definedName>
    <definedName name="khach14" localSheetId="1">#REF!</definedName>
    <definedName name="khach14">#REF!</definedName>
    <definedName name="khach140" localSheetId="1">#REF!</definedName>
    <definedName name="khach140">#REF!</definedName>
    <definedName name="khach141" localSheetId="1">#REF!</definedName>
    <definedName name="khach141">#REF!</definedName>
    <definedName name="khach142" localSheetId="1">#REF!</definedName>
    <definedName name="khach142">#REF!</definedName>
    <definedName name="khach143" localSheetId="1">#REF!</definedName>
    <definedName name="khach143">#REF!</definedName>
    <definedName name="khach144" localSheetId="1">#REF!</definedName>
    <definedName name="khach144">#REF!</definedName>
    <definedName name="khach145" localSheetId="1">#REF!</definedName>
    <definedName name="khach145">#REF!</definedName>
    <definedName name="khach146" localSheetId="1">#REF!</definedName>
    <definedName name="khach146">#REF!</definedName>
    <definedName name="khach147" localSheetId="1">#REF!</definedName>
    <definedName name="khach147">#REF!</definedName>
    <definedName name="khach148" localSheetId="1">#REF!</definedName>
    <definedName name="khach148">#REF!</definedName>
    <definedName name="khach15" localSheetId="1">#REF!</definedName>
    <definedName name="khach15">#REF!</definedName>
    <definedName name="khach150" localSheetId="1">#REF!</definedName>
    <definedName name="khach150">#REF!</definedName>
    <definedName name="khach151" localSheetId="1">#REF!</definedName>
    <definedName name="khach151">#REF!</definedName>
    <definedName name="khach152" localSheetId="1">#REF!</definedName>
    <definedName name="khach152">#REF!</definedName>
    <definedName name="khach153" localSheetId="1">#REF!</definedName>
    <definedName name="khach153">#REF!</definedName>
    <definedName name="khach154" localSheetId="1">#REF!</definedName>
    <definedName name="khach154">#REF!</definedName>
    <definedName name="khach155" localSheetId="1">#REF!</definedName>
    <definedName name="khach155">#REF!</definedName>
    <definedName name="khach156" localSheetId="1">#REF!</definedName>
    <definedName name="khach156">#REF!</definedName>
    <definedName name="khach157" localSheetId="1">#REF!</definedName>
    <definedName name="khach157">#REF!</definedName>
    <definedName name="khach158" localSheetId="1">#REF!</definedName>
    <definedName name="khach158">#REF!</definedName>
    <definedName name="khach159" localSheetId="1">#REF!</definedName>
    <definedName name="khach159">#REF!</definedName>
    <definedName name="khach160" localSheetId="1">#REF!</definedName>
    <definedName name="khach160">#REF!</definedName>
    <definedName name="khach161" localSheetId="1">#REF!</definedName>
    <definedName name="khach161">#REF!</definedName>
    <definedName name="khach162" localSheetId="1">#REF!</definedName>
    <definedName name="khach162">#REF!</definedName>
    <definedName name="khach1625" localSheetId="1">#REF!</definedName>
    <definedName name="khach1625">#REF!</definedName>
    <definedName name="khach163" localSheetId="1">#REF!</definedName>
    <definedName name="khach163">#REF!</definedName>
    <definedName name="khach164" localSheetId="1">#REF!</definedName>
    <definedName name="khach164">#REF!</definedName>
    <definedName name="khach165" localSheetId="1">#REF!</definedName>
    <definedName name="khach165">#REF!</definedName>
    <definedName name="khach166" localSheetId="1">#REF!</definedName>
    <definedName name="khach166">#REF!</definedName>
    <definedName name="khach167" localSheetId="1">#REF!</definedName>
    <definedName name="khach167">#REF!</definedName>
    <definedName name="khach168" localSheetId="1">#REF!</definedName>
    <definedName name="khach168">#REF!</definedName>
    <definedName name="khach169" localSheetId="1">#REF!</definedName>
    <definedName name="khach169">#REF!</definedName>
    <definedName name="khach170" localSheetId="1">#REF!</definedName>
    <definedName name="khach170">#REF!</definedName>
    <definedName name="khach171" localSheetId="1">#REF!</definedName>
    <definedName name="khach171">#REF!</definedName>
    <definedName name="khach172" localSheetId="1">#REF!</definedName>
    <definedName name="khach172">#REF!</definedName>
    <definedName name="khach173" localSheetId="1">#REF!</definedName>
    <definedName name="khach173">#REF!</definedName>
    <definedName name="khach174" localSheetId="1">#REF!</definedName>
    <definedName name="khach174">#REF!</definedName>
    <definedName name="khach175" localSheetId="1">#REF!</definedName>
    <definedName name="khach175">#REF!</definedName>
    <definedName name="khach176" localSheetId="1">#REF!</definedName>
    <definedName name="khach176">#REF!</definedName>
    <definedName name="khach177" localSheetId="1">#REF!</definedName>
    <definedName name="khach177">#REF!</definedName>
    <definedName name="khach178" localSheetId="1">#REF!</definedName>
    <definedName name="khach178">#REF!</definedName>
    <definedName name="khach179" localSheetId="1">#REF!</definedName>
    <definedName name="khach179">#REF!</definedName>
    <definedName name="khach180" localSheetId="1">#REF!</definedName>
    <definedName name="khach180">#REF!</definedName>
    <definedName name="khach181" localSheetId="1">#REF!</definedName>
    <definedName name="khach181">#REF!</definedName>
    <definedName name="khach182" localSheetId="1">#REF!</definedName>
    <definedName name="khach182">#REF!</definedName>
    <definedName name="khach183" localSheetId="1">#REF!</definedName>
    <definedName name="khach183">#REF!</definedName>
    <definedName name="khach184" localSheetId="1">#REF!</definedName>
    <definedName name="khach184">#REF!</definedName>
    <definedName name="khach185" localSheetId="1">#REF!</definedName>
    <definedName name="khach185">#REF!</definedName>
    <definedName name="khach186" localSheetId="1">#REF!</definedName>
    <definedName name="khach186">#REF!</definedName>
    <definedName name="khach187" localSheetId="1">#REF!</definedName>
    <definedName name="khach187">#REF!</definedName>
    <definedName name="khach188" localSheetId="1">#REF!</definedName>
    <definedName name="khach188">#REF!</definedName>
    <definedName name="khach189" localSheetId="1">#REF!</definedName>
    <definedName name="khach189">#REF!</definedName>
    <definedName name="khach190" localSheetId="1">#REF!</definedName>
    <definedName name="khach190">#REF!</definedName>
    <definedName name="khach191" localSheetId="1">#REF!</definedName>
    <definedName name="khach191">#REF!</definedName>
    <definedName name="khach192" localSheetId="1">#REF!</definedName>
    <definedName name="khach192">#REF!</definedName>
    <definedName name="khach193" localSheetId="1">#REF!</definedName>
    <definedName name="khach193">#REF!</definedName>
    <definedName name="khach194" localSheetId="1">#REF!</definedName>
    <definedName name="khach194">#REF!</definedName>
    <definedName name="khach195" localSheetId="1">#REF!</definedName>
    <definedName name="khach195">#REF!</definedName>
    <definedName name="khach196" localSheetId="1">#REF!</definedName>
    <definedName name="khach196">#REF!</definedName>
    <definedName name="khach197" localSheetId="1">#REF!</definedName>
    <definedName name="khach197">#REF!</definedName>
    <definedName name="khach198" localSheetId="1">#REF!</definedName>
    <definedName name="khach198">#REF!</definedName>
    <definedName name="khach199" localSheetId="1">#REF!</definedName>
    <definedName name="khach199">#REF!</definedName>
    <definedName name="khach2" localSheetId="1">#REF!</definedName>
    <definedName name="khach2">#REF!</definedName>
    <definedName name="khach200" localSheetId="1">#REF!</definedName>
    <definedName name="khach200">#REF!</definedName>
    <definedName name="khach201" localSheetId="1">#REF!</definedName>
    <definedName name="khach201">#REF!</definedName>
    <definedName name="khach202" localSheetId="1">#REF!</definedName>
    <definedName name="khach202">#REF!</definedName>
    <definedName name="khach203" localSheetId="1">#REF!</definedName>
    <definedName name="khach203">#REF!</definedName>
    <definedName name="khach204" localSheetId="1">#REF!</definedName>
    <definedName name="khach204">#REF!</definedName>
    <definedName name="khach205" localSheetId="1">#REF!</definedName>
    <definedName name="khach205">#REF!</definedName>
    <definedName name="khach206" localSheetId="1">#REF!</definedName>
    <definedName name="khach206">#REF!</definedName>
    <definedName name="khach207" localSheetId="1">#REF!</definedName>
    <definedName name="khach207">#REF!</definedName>
    <definedName name="khach208" localSheetId="1">#REF!</definedName>
    <definedName name="khach208">#REF!</definedName>
    <definedName name="khach209" localSheetId="1">#REF!</definedName>
    <definedName name="khach209">#REF!</definedName>
    <definedName name="khach210" localSheetId="1">#REF!</definedName>
    <definedName name="khach210">#REF!</definedName>
    <definedName name="khach211" localSheetId="1">#REF!</definedName>
    <definedName name="khach211">#REF!</definedName>
    <definedName name="khach212" localSheetId="1">#REF!</definedName>
    <definedName name="khach212">#REF!</definedName>
    <definedName name="khach213" localSheetId="1">#REF!</definedName>
    <definedName name="khach213">#REF!</definedName>
    <definedName name="khach214" localSheetId="1">#REF!</definedName>
    <definedName name="khach214">#REF!</definedName>
    <definedName name="khach215" localSheetId="1">#REF!</definedName>
    <definedName name="khach215">#REF!</definedName>
    <definedName name="khach216" localSheetId="1">#REF!</definedName>
    <definedName name="khach216">#REF!</definedName>
    <definedName name="khach217" localSheetId="1">#REF!</definedName>
    <definedName name="khach217">#REF!</definedName>
    <definedName name="khach218" localSheetId="1">#REF!</definedName>
    <definedName name="khach218">#REF!</definedName>
    <definedName name="khach219" localSheetId="1">#REF!</definedName>
    <definedName name="khach219">#REF!</definedName>
    <definedName name="khach220" localSheetId="1">#REF!</definedName>
    <definedName name="khach220">#REF!</definedName>
    <definedName name="khach221" localSheetId="1">#REF!</definedName>
    <definedName name="khach221">#REF!</definedName>
    <definedName name="khach222" localSheetId="1">#REF!</definedName>
    <definedName name="khach222">#REF!</definedName>
    <definedName name="khach223" localSheetId="1">#REF!</definedName>
    <definedName name="khach223">#REF!</definedName>
    <definedName name="khach224" localSheetId="1">#REF!</definedName>
    <definedName name="khach224">#REF!</definedName>
    <definedName name="khach225" localSheetId="1">#REF!</definedName>
    <definedName name="khach225">#REF!</definedName>
    <definedName name="khach226" localSheetId="1">#REF!</definedName>
    <definedName name="khach226">#REF!</definedName>
    <definedName name="khach227" localSheetId="1">#REF!</definedName>
    <definedName name="khach227">#REF!</definedName>
    <definedName name="khach228" localSheetId="1">#REF!</definedName>
    <definedName name="khach228">#REF!</definedName>
    <definedName name="khach229" localSheetId="1">#REF!</definedName>
    <definedName name="khach229">#REF!</definedName>
    <definedName name="khach230" localSheetId="1">#REF!</definedName>
    <definedName name="khach230">#REF!</definedName>
    <definedName name="khach3" localSheetId="1">#REF!</definedName>
    <definedName name="khach3">#REF!</definedName>
    <definedName name="khach4" localSheetId="1">#REF!</definedName>
    <definedName name="khach4">#REF!</definedName>
    <definedName name="khach5" localSheetId="1">#REF!</definedName>
    <definedName name="khach5">#REF!</definedName>
    <definedName name="khach51" localSheetId="1">#REF!</definedName>
    <definedName name="khach51">#REF!</definedName>
    <definedName name="khach52" localSheetId="1">#REF!</definedName>
    <definedName name="khach52">#REF!</definedName>
    <definedName name="khach53" localSheetId="1">#REF!</definedName>
    <definedName name="khach53">#REF!</definedName>
    <definedName name="khach54" localSheetId="1">#REF!</definedName>
    <definedName name="khach54">#REF!</definedName>
    <definedName name="khach55" localSheetId="1">#REF!</definedName>
    <definedName name="khach55">#REF!</definedName>
    <definedName name="khach56" localSheetId="1">#REF!</definedName>
    <definedName name="khach56">#REF!</definedName>
    <definedName name="khach57" localSheetId="1">#REF!</definedName>
    <definedName name="khach57">#REF!</definedName>
    <definedName name="khach58" localSheetId="1">#REF!</definedName>
    <definedName name="khach58">#REF!</definedName>
    <definedName name="khach59" localSheetId="1">#REF!</definedName>
    <definedName name="khach59">#REF!</definedName>
    <definedName name="khach6" localSheetId="1">#REF!</definedName>
    <definedName name="khach6">#REF!</definedName>
    <definedName name="khach60" localSheetId="1">#REF!</definedName>
    <definedName name="khach60">#REF!</definedName>
    <definedName name="khach61" localSheetId="1">#REF!</definedName>
    <definedName name="khach61">#REF!</definedName>
    <definedName name="khach62" localSheetId="1">#REF!</definedName>
    <definedName name="khach62">#REF!</definedName>
    <definedName name="khach63" localSheetId="1">#REF!</definedName>
    <definedName name="khach63">#REF!</definedName>
    <definedName name="khach64" localSheetId="1">#REF!</definedName>
    <definedName name="khach64">#REF!</definedName>
    <definedName name="khach65" localSheetId="1">#REF!</definedName>
    <definedName name="khach65">#REF!</definedName>
    <definedName name="khach66" localSheetId="1">#REF!</definedName>
    <definedName name="khach66">#REF!</definedName>
    <definedName name="khach67" localSheetId="1">#REF!</definedName>
    <definedName name="khach67">#REF!</definedName>
    <definedName name="khach68" localSheetId="1">#REF!</definedName>
    <definedName name="khach68">#REF!</definedName>
    <definedName name="khach69" localSheetId="1">#REF!</definedName>
    <definedName name="khach69">#REF!</definedName>
    <definedName name="khach7" localSheetId="1">#REF!</definedName>
    <definedName name="khach7">#REF!</definedName>
    <definedName name="khach70" localSheetId="1">#REF!</definedName>
    <definedName name="khach70">#REF!</definedName>
    <definedName name="khach71" localSheetId="1">#REF!</definedName>
    <definedName name="khach71">#REF!</definedName>
    <definedName name="khach72" localSheetId="1">#REF!</definedName>
    <definedName name="khach72">#REF!</definedName>
    <definedName name="khach73" localSheetId="1">#REF!</definedName>
    <definedName name="khach73">#REF!</definedName>
    <definedName name="khach74" localSheetId="1">#REF!</definedName>
    <definedName name="khach74">#REF!</definedName>
    <definedName name="khach75" localSheetId="1">#REF!</definedName>
    <definedName name="khach75">#REF!</definedName>
    <definedName name="khach76" localSheetId="1">#REF!</definedName>
    <definedName name="khach76">#REF!</definedName>
    <definedName name="khach77" localSheetId="1">#REF!</definedName>
    <definedName name="khach77">#REF!</definedName>
    <definedName name="khach78" localSheetId="1">#REF!</definedName>
    <definedName name="khach78">#REF!</definedName>
    <definedName name="khach79" localSheetId="1">#REF!</definedName>
    <definedName name="khach79">#REF!</definedName>
    <definedName name="khach8" localSheetId="1">#REF!</definedName>
    <definedName name="khach8">#REF!</definedName>
    <definedName name="khach80" localSheetId="1">#REF!</definedName>
    <definedName name="khach80">#REF!</definedName>
    <definedName name="khach81" localSheetId="1">#REF!</definedName>
    <definedName name="khach81">#REF!</definedName>
    <definedName name="khach82" localSheetId="1">#REF!</definedName>
    <definedName name="khach82">#REF!</definedName>
    <definedName name="khach83" localSheetId="1">#REF!</definedName>
    <definedName name="khach83">#REF!</definedName>
    <definedName name="khach84" localSheetId="1">#REF!</definedName>
    <definedName name="khach84">#REF!</definedName>
    <definedName name="khach85" localSheetId="1">#REF!</definedName>
    <definedName name="khach85">#REF!</definedName>
    <definedName name="khach86" localSheetId="1">#REF!</definedName>
    <definedName name="khach86">#REF!</definedName>
    <definedName name="khach87" localSheetId="1">#REF!</definedName>
    <definedName name="khach87">#REF!</definedName>
    <definedName name="khach88" localSheetId="1">#REF!</definedName>
    <definedName name="khach88">#REF!</definedName>
    <definedName name="khach89" localSheetId="1">#REF!</definedName>
    <definedName name="khach89">#REF!</definedName>
    <definedName name="khach9" localSheetId="1">#REF!</definedName>
    <definedName name="khach9">#REF!</definedName>
    <definedName name="khach90" localSheetId="1">#REF!</definedName>
    <definedName name="khach90">#REF!</definedName>
    <definedName name="khach91" localSheetId="1">#REF!</definedName>
    <definedName name="khach91">#REF!</definedName>
    <definedName name="khach92" localSheetId="1">#REF!</definedName>
    <definedName name="khach92">#REF!</definedName>
    <definedName name="khach93" localSheetId="1">#REF!</definedName>
    <definedName name="khach93">#REF!</definedName>
    <definedName name="khach94" localSheetId="1">#REF!</definedName>
    <definedName name="khach94">#REF!</definedName>
    <definedName name="khach95" localSheetId="1">#REF!</definedName>
    <definedName name="khach95">#REF!</definedName>
    <definedName name="khach96" localSheetId="1">#REF!</definedName>
    <definedName name="khach96">#REF!</definedName>
    <definedName name="khach97" localSheetId="1">#REF!</definedName>
    <definedName name="khach97">#REF!</definedName>
    <definedName name="khach98" localSheetId="1">#REF!</definedName>
    <definedName name="khach98">#REF!</definedName>
    <definedName name="khach99" localSheetId="1">#REF!</definedName>
    <definedName name="khach99">#REF!</definedName>
    <definedName name="khmay" localSheetId="1">#REF!</definedName>
    <definedName name="khmay">#REF!</definedName>
    <definedName name="KHN" localSheetId="1">#REF!</definedName>
    <definedName name="KHN">#REF!</definedName>
    <definedName name="KhoiLuong" localSheetId="1">#REF!</definedName>
    <definedName name="KhoiLuong">#REF!</definedName>
    <definedName name="Kiem_tra_trung_ten" localSheetId="1">#REF!</definedName>
    <definedName name="Kiem_tra_trung_ten">#REF!</definedName>
    <definedName name="KL" localSheetId="1">#REF!</definedName>
    <definedName name="KL">#REF!</definedName>
    <definedName name="KLBTN" localSheetId="1">#REF!</definedName>
    <definedName name="KLBTN">#REF!</definedName>
    <definedName name="KLC" localSheetId="1">#REF!</definedName>
    <definedName name="KLC">#REF!</definedName>
    <definedName name="KLD" localSheetId="1">#REF!</definedName>
    <definedName name="KLD">#REF!</definedName>
    <definedName name="KLVL1" localSheetId="1">#REF!</definedName>
    <definedName name="KLVL1">#REF!</definedName>
    <definedName name="KNB" localSheetId="1">#REF!</definedName>
    <definedName name="KNB">#REF!</definedName>
    <definedName name="KR" localSheetId="1">#REF!</definedName>
    <definedName name="KR">#REF!</definedName>
    <definedName name="LANANH4" localSheetId="1">#REF!</definedName>
    <definedName name="LANANH4">#REF!</definedName>
    <definedName name="line15" localSheetId="1">#REF!</definedName>
    <definedName name="line15">#REF!</definedName>
    <definedName name="Lnsc" localSheetId="1">#REF!</definedName>
    <definedName name="Lnsc">#REF!</definedName>
    <definedName name="loai" localSheetId="1">#REF!</definedName>
    <definedName name="loai">#REF!</definedName>
    <definedName name="LOAI_DUONG" localSheetId="1">#REF!</definedName>
    <definedName name="LOAI_DUONG">#REF!</definedName>
    <definedName name="lsthu" localSheetId="1">#REF!</definedName>
    <definedName name="lsthu">#REF!</definedName>
    <definedName name="LT" localSheetId="1">#REF!</definedName>
    <definedName name="LT">#REF!</definedName>
    <definedName name="ltdbgt" localSheetId="1">#REF!</definedName>
    <definedName name="ltdbgt">#REF!</definedName>
    <definedName name="m" localSheetId="1">#REF!</definedName>
    <definedName name="m">#REF!</definedName>
    <definedName name="MAJ_CON_EQP" localSheetId="1">#REF!</definedName>
    <definedName name="MAJ_CON_EQP">#REF!</definedName>
    <definedName name="MAT" localSheetId="1">#REF!</definedName>
    <definedName name="MAT">#REF!</definedName>
    <definedName name="may" localSheetId="1">#REF!</definedName>
    <definedName name="may">#REF!</definedName>
    <definedName name="me" localSheetId="1">#REF!</definedName>
    <definedName name="me">#REF!</definedName>
    <definedName name="MF" localSheetId="1">#REF!</definedName>
    <definedName name="MF">#REF!</definedName>
    <definedName name="MG_A" localSheetId="1">#REF!</definedName>
    <definedName name="MG_A">#REF!</definedName>
    <definedName name="MHDM" localSheetId="1">#REF!</definedName>
    <definedName name="MHDM">#REF!</definedName>
    <definedName name="Morong" localSheetId="1">#REF!</definedName>
    <definedName name="Morong">#REF!</definedName>
    <definedName name="Morong4054_85" localSheetId="1">#REF!</definedName>
    <definedName name="Morong4054_85">#REF!</definedName>
    <definedName name="my" localSheetId="1">#REF!</definedName>
    <definedName name="my">#REF!</definedName>
    <definedName name="NC" localSheetId="1">#REF!</definedName>
    <definedName name="NC">#REF!</definedName>
    <definedName name="NCBTN" localSheetId="1">#REF!</definedName>
    <definedName name="NCBTN">#REF!</definedName>
    <definedName name="NCD" localSheetId="1">#REF!</definedName>
    <definedName name="NCD">#REF!</definedName>
    <definedName name="nen" localSheetId="1">#REF!</definedName>
    <definedName name="nen">#REF!</definedName>
    <definedName name="NenCPDD" localSheetId="1">#REF!</definedName>
    <definedName name="NenCPDD">#REF!</definedName>
    <definedName name="NET" localSheetId="1">#REF!</definedName>
    <definedName name="NET">#REF!</definedName>
    <definedName name="NET_1" localSheetId="1">#REF!</definedName>
    <definedName name="NET_1">#REF!</definedName>
    <definedName name="NET_ANA" localSheetId="1">#REF!</definedName>
    <definedName name="NET_ANA">#REF!</definedName>
    <definedName name="NET_ANA_1" localSheetId="1">#REF!</definedName>
    <definedName name="NET_ANA_1">#REF!</definedName>
    <definedName name="NET_ANA_2" localSheetId="1">#REF!</definedName>
    <definedName name="NET_ANA_2">#REF!</definedName>
    <definedName name="new" localSheetId="1">#REF!</definedName>
    <definedName name="new">#REF!</definedName>
    <definedName name="NH" localSheetId="1">#REF!</definedName>
    <definedName name="NH">#REF!</definedName>
    <definedName name="nhd" localSheetId="1">#REF!</definedName>
    <definedName name="nhd">#REF!</definedName>
    <definedName name="NHot" localSheetId="1">#REF!</definedName>
    <definedName name="NHot">#REF!</definedName>
    <definedName name="Nhucau" localSheetId="1">#REF!</definedName>
    <definedName name="Nhucau">#REF!</definedName>
    <definedName name="nhucauvl" localSheetId="1">#REF!</definedName>
    <definedName name="nhucauvl">#REF!</definedName>
    <definedName name="No" localSheetId="1">#REF!</definedName>
    <definedName name="No">#REF!</definedName>
    <definedName name="NOCUOI" localSheetId="1">#REF!</definedName>
    <definedName name="NOCUOI">#REF!</definedName>
    <definedName name="Notes" localSheetId="1">#REF!</definedName>
    <definedName name="Notes">#REF!</definedName>
    <definedName name="NS" localSheetId="1">#REF!</definedName>
    <definedName name="NS">#REF!</definedName>
    <definedName name="NTB" localSheetId="1">#REF!</definedName>
    <definedName name="NTB">#REF!</definedName>
    <definedName name="NVT" localSheetId="1">#REF!</definedName>
    <definedName name="NVT">#REF!</definedName>
    <definedName name="OFF" localSheetId="1">#REF!</definedName>
    <definedName name="OFF">#REF!</definedName>
    <definedName name="p" localSheetId="1">#REF!</definedName>
    <definedName name="p">#REF!</definedName>
    <definedName name="PA" localSheetId="1">#REF!</definedName>
    <definedName name="PA">#REF!</definedName>
    <definedName name="PEJM" localSheetId="1">#REF!</definedName>
    <definedName name="PEJM">#REF!</definedName>
    <definedName name="PeriodsInYear" localSheetId="1">#REF!</definedName>
    <definedName name="PeriodsInYear">#REF!</definedName>
    <definedName name="PF" localSheetId="1">#REF!</definedName>
    <definedName name="PF">#REF!</definedName>
    <definedName name="Phuongtrinh" localSheetId="1">#REF!</definedName>
    <definedName name="Phuongtrinh">#REF!</definedName>
    <definedName name="PLstment" localSheetId="1">#REF!</definedName>
    <definedName name="PLstment">#REF!</definedName>
    <definedName name="PPD" localSheetId="1">#REF!</definedName>
    <definedName name="PPD">#REF!</definedName>
    <definedName name="price" localSheetId="1">#REF!</definedName>
    <definedName name="price">#REF!</definedName>
    <definedName name="PRICE1" localSheetId="1">#REF!</definedName>
    <definedName name="PRICE1">#REF!</definedName>
    <definedName name="_xlnm.Print_Area" localSheetId="0">'BS 3-5'!$A$1:$N$171</definedName>
    <definedName name="PRINT_AREA_MI" localSheetId="1">#REF!</definedName>
    <definedName name="PRINT_AREA_MI">#REF!</definedName>
    <definedName name="Print_Area1" localSheetId="1">#REF!</definedName>
    <definedName name="Print_Area1">#REF!</definedName>
    <definedName name="PRINT_TITLES_MI" localSheetId="1">#REF!</definedName>
    <definedName name="PRINT_TITLES_MI">#REF!</definedName>
    <definedName name="PRINTA" localSheetId="1">#REF!</definedName>
    <definedName name="PRINTA">#REF!</definedName>
    <definedName name="PRINTB" localSheetId="1">#REF!</definedName>
    <definedName name="PRINTB">#REF!</definedName>
    <definedName name="PRINTC" localSheetId="1">#REF!</definedName>
    <definedName name="PRINTC">#REF!</definedName>
    <definedName name="prjName" localSheetId="1">#REF!</definedName>
    <definedName name="prjName">#REF!</definedName>
    <definedName name="prjNo" localSheetId="1">#REF!</definedName>
    <definedName name="prjNo">#REF!</definedName>
    <definedName name="PROPOSAL" localSheetId="1">#REF!</definedName>
    <definedName name="PROPOSAL">#REF!</definedName>
    <definedName name="PTB" localSheetId="1">#REF!</definedName>
    <definedName name="PTB">#REF!</definedName>
    <definedName name="PTC" localSheetId="1">#REF!</definedName>
    <definedName name="PTC">#REF!</definedName>
    <definedName name="PTD" localSheetId="1">#REF!</definedName>
    <definedName name="PTD">#REF!</definedName>
    <definedName name="PTDG_cau" localSheetId="1">#REF!</definedName>
    <definedName name="PTDG_cau">#REF!</definedName>
    <definedName name="PTDGBPTC" localSheetId="1">#REF!</definedName>
    <definedName name="PTDGBPTC">#REF!</definedName>
    <definedName name="ptdgc" localSheetId="1">#REF!</definedName>
    <definedName name="ptdgc">#REF!</definedName>
    <definedName name="ptdgcd" localSheetId="1">#REF!</definedName>
    <definedName name="ptdgcd">#REF!</definedName>
    <definedName name="ptdgcdt" localSheetId="1">#REF!</definedName>
    <definedName name="ptdgcdt">#REF!</definedName>
    <definedName name="ptdgd" localSheetId="1">#REF!</definedName>
    <definedName name="ptdgd">#REF!</definedName>
    <definedName name="ptdggc" localSheetId="1">#REF!</definedName>
    <definedName name="ptdggc">#REF!</definedName>
    <definedName name="ptdghg" localSheetId="1">#REF!</definedName>
    <definedName name="ptdghg">#REF!</definedName>
    <definedName name="ptdgnv" localSheetId="1">#REF!</definedName>
    <definedName name="ptdgnv">#REF!</definedName>
    <definedName name="PTK" localSheetId="1">#REF!</definedName>
    <definedName name="PTK">#REF!</definedName>
    <definedName name="PTY" localSheetId="1">#REF!</definedName>
    <definedName name="PTY">#REF!</definedName>
    <definedName name="RECOUT">#REF!</definedName>
    <definedName name="Report" localSheetId="1">#REF!</definedName>
    <definedName name="Report">#REF!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 localSheetId="1">#REF!</definedName>
    <definedName name="RFP003D">#REF!</definedName>
    <definedName name="RFP003E" localSheetId="1">#REF!</definedName>
    <definedName name="RFP003E">#REF!</definedName>
    <definedName name="RFP003F" localSheetId="1">#REF!</definedName>
    <definedName name="RFP003F">#REF!</definedName>
    <definedName name="RT" localSheetId="1">#REF!</definedName>
    <definedName name="RT">#REF!</definedName>
    <definedName name="SALE_TSTC" localSheetId="1">#REF!</definedName>
    <definedName name="SALE_TSTC">#REF!</definedName>
    <definedName name="SB" localSheetId="1">#REF!</definedName>
    <definedName name="SB">#REF!</definedName>
    <definedName name="SCH" localSheetId="1">#REF!</definedName>
    <definedName name="SCH">#REF!</definedName>
    <definedName name="SD" localSheetId="1">#REF!</definedName>
    <definedName name="SD">#REF!</definedName>
    <definedName name="SHDGC" localSheetId="1">#REF!</definedName>
    <definedName name="SHDGC">#REF!</definedName>
    <definedName name="SHDGD" localSheetId="1">#REF!</definedName>
    <definedName name="SHDGD">#REF!</definedName>
    <definedName name="Sheet1" localSheetId="1">#REF!</definedName>
    <definedName name="Sheet1">#REF!</definedName>
    <definedName name="SHPC" localSheetId="1">#REF!</definedName>
    <definedName name="SHPC">#REF!</definedName>
    <definedName name="SHPD" localSheetId="1">#REF!</definedName>
    <definedName name="SHPD">#REF!</definedName>
    <definedName name="sieucao" localSheetId="1">#REF!</definedName>
    <definedName name="sieucao">#REF!</definedName>
    <definedName name="SIZE" localSheetId="1">#REF!</definedName>
    <definedName name="SIZE">#REF!</definedName>
    <definedName name="SL" localSheetId="1">#REF!</definedName>
    <definedName name="SL">#REF!</definedName>
    <definedName name="SORT" localSheetId="1">#REF!</definedName>
    <definedName name="SORT">#REF!</definedName>
    <definedName name="SOTKCDKT" localSheetId="1">#REF!</definedName>
    <definedName name="SOTKCDKT">#REF!</definedName>
    <definedName name="SP" localSheetId="1">#REF!</definedName>
    <definedName name="SP">#REF!</definedName>
    <definedName name="Spec" localSheetId="1">#REF!</definedName>
    <definedName name="Spec">#REF!</definedName>
    <definedName name="SPECSUMMARY" localSheetId="1">#REF!</definedName>
    <definedName name="SPECSUMMARY">#REF!</definedName>
    <definedName name="SQDKT10" localSheetId="1">#REF!</definedName>
    <definedName name="SQDKT10">#REF!</definedName>
    <definedName name="SQDKT11" localSheetId="1">#REF!</definedName>
    <definedName name="SQDKT11">#REF!</definedName>
    <definedName name="SQDKT9" localSheetId="1">#REF!</definedName>
    <definedName name="SQDKT9">#REF!</definedName>
    <definedName name="SR" localSheetId="1">#REF!</definedName>
    <definedName name="SR">#REF!</definedName>
    <definedName name="SRSQI" localSheetId="1">#REF!</definedName>
    <definedName name="SRSQI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1" localSheetId="1">#REF!</definedName>
    <definedName name="Start_1">#REF!</definedName>
    <definedName name="Start_10" localSheetId="1">#REF!</definedName>
    <definedName name="Start_10">#REF!</definedName>
    <definedName name="Start_11" localSheetId="1">#REF!</definedName>
    <definedName name="Start_11">#REF!</definedName>
    <definedName name="Start_12" localSheetId="1">#REF!</definedName>
    <definedName name="Start_12">#REF!</definedName>
    <definedName name="Start_13" localSheetId="1">#REF!</definedName>
    <definedName name="Start_13">#REF!</definedName>
    <definedName name="Start_2" localSheetId="1">#REF!</definedName>
    <definedName name="Start_2">#REF!</definedName>
    <definedName name="Start_3" localSheetId="1">#REF!</definedName>
    <definedName name="Start_3">#REF!</definedName>
    <definedName name="Start_4" localSheetId="1">#REF!</definedName>
    <definedName name="Start_4">#REF!</definedName>
    <definedName name="Start_5" localSheetId="1">#REF!</definedName>
    <definedName name="Start_5">#REF!</definedName>
    <definedName name="Start_6" localSheetId="1">#REF!</definedName>
    <definedName name="Start_6">#REF!</definedName>
    <definedName name="Start_7" localSheetId="1">#REF!</definedName>
    <definedName name="Start_7">#REF!</definedName>
    <definedName name="Start_8" localSheetId="1">#REF!</definedName>
    <definedName name="Start_8">#REF!</definedName>
    <definedName name="Start_9" localSheetId="1">#REF!</definedName>
    <definedName name="Start_9">#REF!</definedName>
    <definedName name="SUM" localSheetId="1">#REF!</definedName>
    <definedName name="SUM">#REF!</definedName>
    <definedName name="SUMMARY" localSheetId="1">#REF!</definedName>
    <definedName name="SUMMARY">#REF!</definedName>
    <definedName name="T" localSheetId="1">#REF!</definedName>
    <definedName name="T">#REF!</definedName>
    <definedName name="tam" localSheetId="1">#REF!</definedName>
    <definedName name="tam">#REF!</definedName>
    <definedName name="taovungloc" localSheetId="1">#REF!</definedName>
    <definedName name="taovungloc">#REF!</definedName>
    <definedName name="taweepong" localSheetId="1">#REF!</definedName>
    <definedName name="taweepong">#REF!</definedName>
    <definedName name="tbtn" localSheetId="1">#REF!</definedName>
    <definedName name="tbtn">#REF!</definedName>
    <definedName name="tca" localSheetId="1">#REF!</definedName>
    <definedName name="tca">#REF!</definedName>
    <definedName name="Tchuan" localSheetId="1">#REF!</definedName>
    <definedName name="Tchuan">#REF!</definedName>
    <definedName name="ten" localSheetId="1">#REF!</definedName>
    <definedName name="ten">#REF!</definedName>
    <definedName name="tencongviec" localSheetId="1">#REF!</definedName>
    <definedName name="tencongviec">#REF!</definedName>
    <definedName name="test" localSheetId="1">#REF!</definedName>
    <definedName name="test">#REF!</definedName>
    <definedName name="TESTHKEY" localSheetId="1">#REF!</definedName>
    <definedName name="TESTHKEY">#REF!</definedName>
    <definedName name="TESTVKEY" localSheetId="1">#REF!</definedName>
    <definedName name="TESTVKEY">#REF!</definedName>
    <definedName name="TextRefCopy1" localSheetId="1">#REF!</definedName>
    <definedName name="TextRefCopy1">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G" localSheetId="1">#REF!</definedName>
    <definedName name="TG">#REF!</definedName>
    <definedName name="thcnkhach" localSheetId="1">#REF!</definedName>
    <definedName name="thcnkhach">#REF!</definedName>
    <definedName name="thh" localSheetId="1">#REF!</definedName>
    <definedName name="thh">#REF!</definedName>
    <definedName name="THI" localSheetId="1">#REF!</definedName>
    <definedName name="THI">#REF!</definedName>
    <definedName name="THK" localSheetId="1">#REF!</definedName>
    <definedName name="THK">#REF!</definedName>
    <definedName name="Tien" localSheetId="1">#REF!</definedName>
    <definedName name="Tien">#REF!</definedName>
    <definedName name="TITAN" localSheetId="1">#REF!</definedName>
    <definedName name="TITAN">#REF!</definedName>
    <definedName name="TKTHCNK" localSheetId="1">#REF!</definedName>
    <definedName name="TKTHCNK">#REF!</definedName>
    <definedName name="TLD" localSheetId="1">#REF!</definedName>
    <definedName name="TLD">#REF!</definedName>
    <definedName name="TLTT_KHO1" localSheetId="1">#REF!</definedName>
    <definedName name="TLTT_KHO1">#REF!</definedName>
    <definedName name="TLTT_UOT1" localSheetId="1">#REF!</definedName>
    <definedName name="TLTT_UOT1">#REF!</definedName>
    <definedName name="TLTT_UOT2" localSheetId="1">#REF!</definedName>
    <definedName name="TLTT_UOT2">#REF!</definedName>
    <definedName name="TLTT_UOT3" localSheetId="1">#REF!</definedName>
    <definedName name="TLTT_UOT3">#REF!</definedName>
    <definedName name="TLTT_UOT4" localSheetId="1">#REF!</definedName>
    <definedName name="TLTT_UOT4">#REF!</definedName>
    <definedName name="TLTT_UOT5" localSheetId="1">#REF!</definedName>
    <definedName name="TLTT_UOT5">#REF!</definedName>
    <definedName name="TLTT_UOT6" localSheetId="1">#REF!</definedName>
    <definedName name="TLTT_UOT6">#REF!</definedName>
    <definedName name="TLTT_UOT7" localSheetId="1">#REF!</definedName>
    <definedName name="TLTT_UOT7">#REF!</definedName>
    <definedName name="TLY" localSheetId="1">#REF!</definedName>
    <definedName name="TLY">#REF!</definedName>
    <definedName name="TN" localSheetId="1">#REF!</definedName>
    <definedName name="TN">#REF!</definedName>
    <definedName name="TNN" localSheetId="1">#REF!</definedName>
    <definedName name="TNN">#REF!</definedName>
    <definedName name="Tong" localSheetId="1">#REF!</definedName>
    <definedName name="Tong">#REF!</definedName>
    <definedName name="TOTAL" localSheetId="1">#REF!</definedName>
    <definedName name="TOTAL">#REF!</definedName>
    <definedName name="TPLRP" localSheetId="1">#REF!</definedName>
    <definedName name="TPLRP">#REF!</definedName>
    <definedName name="Tra_Cot" localSheetId="1">#REF!</definedName>
    <definedName name="Tra_Cot">#REF!</definedName>
    <definedName name="Tra_DM_su_dung" localSheetId="1">#REF!</definedName>
    <definedName name="Tra_DM_su_dung">#REF!</definedName>
    <definedName name="Tra_don_gia_KS" localSheetId="1">#REF!</definedName>
    <definedName name="Tra_don_gia_KS">#REF!</definedName>
    <definedName name="Tra_DTCT" localSheetId="1">#REF!</definedName>
    <definedName name="Tra_DTCT">#REF!</definedName>
    <definedName name="Tra_GTDTXLST" localSheetId="1">#REF!</definedName>
    <definedName name="Tra_GTDTXLST">#REF!</definedName>
    <definedName name="Tra_ten_cong" localSheetId="1">#REF!</definedName>
    <definedName name="Tra_ten_cong">#REF!</definedName>
    <definedName name="Tra_tim_hang_mucPT_trung" localSheetId="1">#REF!</definedName>
    <definedName name="Tra_tim_hang_mucPT_trung">#REF!</definedName>
    <definedName name="TRA_VAT_LIEU" localSheetId="1">#REF!</definedName>
    <definedName name="TRA_VAT_LIEU">#REF!</definedName>
    <definedName name="Tra_vËt_liÖu" localSheetId="1">#REF!</definedName>
    <definedName name="Tra_vËt_liÖu">#REF!</definedName>
    <definedName name="TRA_VL" localSheetId="1">#REF!</definedName>
    <definedName name="TRA_VL">#REF!</definedName>
    <definedName name="Tracp" localSheetId="1">#REF!</definedName>
    <definedName name="Tracp">#REF!</definedName>
    <definedName name="TRADE2" localSheetId="1">#REF!</definedName>
    <definedName name="TRADE2">#REF!</definedName>
    <definedName name="tthi" localSheetId="1">#REF!</definedName>
    <definedName name="tthi">#REF!</definedName>
    <definedName name="TTN" localSheetId="1">#REF!</definedName>
    <definedName name="TTN">#REF!</definedName>
    <definedName name="tucn" localSheetId="1">#REF!</definedName>
    <definedName name="tucn">#REF!</definedName>
    <definedName name="tung" localSheetId="1">#REF!</definedName>
    <definedName name="tung">#REF!</definedName>
    <definedName name="tutk" localSheetId="1">#REF!</definedName>
    <definedName name="tutk">#REF!</definedName>
    <definedName name="ty_le" localSheetId="1">#REF!</definedName>
    <definedName name="ty_le">#REF!</definedName>
    <definedName name="ty_le_BTN" localSheetId="1">#REF!</definedName>
    <definedName name="ty_le_BTN">#REF!</definedName>
    <definedName name="type" localSheetId="7">#REF!</definedName>
    <definedName name="type">#REF!</definedName>
    <definedName name="UB" localSheetId="1">#REF!</definedName>
    <definedName name="UB">#REF!</definedName>
    <definedName name="ui" localSheetId="1">#REF!</definedName>
    <definedName name="ui">#REF!</definedName>
    <definedName name="UP" localSheetId="1">#REF!</definedName>
    <definedName name="UP">#REF!</definedName>
    <definedName name="VARIINST" localSheetId="1">#REF!</definedName>
    <definedName name="VARIINST">#REF!</definedName>
    <definedName name="VARIPURC" localSheetId="1">#REF!</definedName>
    <definedName name="VARIPURC">#REF!</definedName>
    <definedName name="VAT" localSheetId="1">#REF!</definedName>
    <definedName name="VAT">#REF!</definedName>
    <definedName name="vd" localSheetId="1">#REF!</definedName>
    <definedName name="vd">#REF!</definedName>
    <definedName name="VT" localSheetId="1">#REF!</definedName>
    <definedName name="VT">#REF!</definedName>
    <definedName name="vungchon" localSheetId="1">#REF!</definedName>
    <definedName name="vungchon">#REF!</definedName>
    <definedName name="W" localSheetId="1">#REF!</definedName>
    <definedName name="W">#REF!</definedName>
    <definedName name="WG" localSheetId="1">#REF!</definedName>
    <definedName name="WG">#REF!</definedName>
    <definedName name="X" localSheetId="1">#REF!</definedName>
    <definedName name="X">#REF!</definedName>
    <definedName name="x_max" localSheetId="1">#REF!</definedName>
    <definedName name="x_max">#REF!</definedName>
    <definedName name="x_min" localSheetId="1">#REF!</definedName>
    <definedName name="x_min">#REF!</definedName>
    <definedName name="xangcu" localSheetId="1">#REF!</definedName>
    <definedName name="xangcu">#REF!</definedName>
    <definedName name="xangmoi" localSheetId="1">#REF!</definedName>
    <definedName name="xangmoi">#REF!</definedName>
    <definedName name="xh" localSheetId="1">#REF!</definedName>
    <definedName name="xh">#REF!</definedName>
    <definedName name="xl" localSheetId="1">#REF!</definedName>
    <definedName name="xl">#REF!</definedName>
    <definedName name="xlc" localSheetId="1">#REF!</definedName>
    <definedName name="xlc">#REF!</definedName>
    <definedName name="xlk" localSheetId="1">#REF!</definedName>
    <definedName name="xlk">#REF!</definedName>
    <definedName name="xmax" localSheetId="1">#REF!</definedName>
    <definedName name="xmax">#REF!</definedName>
    <definedName name="xn" localSheetId="1">#REF!</definedName>
    <definedName name="xn">#REF!</definedName>
    <definedName name="y_max" localSheetId="1">#REF!</definedName>
    <definedName name="y_max">#REF!</definedName>
    <definedName name="y_min" localSheetId="1">#REF!</definedName>
    <definedName name="y_min">#REF!</definedName>
    <definedName name="yc" localSheetId="1">#REF!</definedName>
    <definedName name="yc">#REF!</definedName>
    <definedName name="ymax" localSheetId="1">#REF!</definedName>
    <definedName name="ymax">#REF!</definedName>
    <definedName name="ZYX" localSheetId="1">#REF!</definedName>
    <definedName name="ZYX">#REF!</definedName>
    <definedName name="ZZZ" localSheetId="1">#REF!</definedName>
    <definedName name="ZZZ">#REF!</definedName>
    <definedName name="จำนวนทรายขาว" localSheetId="1">#REF!</definedName>
    <definedName name="จำนวนทรายขาว">#REF!</definedName>
    <definedName name="พพพ" localSheetId="1">#REF!</definedName>
    <definedName name="พพพ">#REF!</definedName>
    <definedName name="本月天数" localSheetId="1">#REF!</definedName>
    <definedName name="本月天数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22" roundtripDataSignature="AMtx7mhQ35kBcuSHeL5tHshYMIiU9+kvrQ=="/>
    </ext>
  </extLst>
</workbook>
</file>

<file path=xl/calcChain.xml><?xml version="1.0" encoding="utf-8"?>
<calcChain xmlns="http://schemas.openxmlformats.org/spreadsheetml/2006/main">
  <c r="J25" i="8" l="1"/>
  <c r="G25" i="8"/>
  <c r="F25" i="8"/>
  <c r="J24" i="8"/>
  <c r="G24" i="8"/>
  <c r="F24" i="8"/>
  <c r="G23" i="8"/>
  <c r="F23" i="8"/>
  <c r="A225" i="7"/>
  <c r="H180" i="7"/>
  <c r="H183" i="7" s="1"/>
  <c r="H185" i="7" s="1"/>
  <c r="N178" i="7"/>
  <c r="N180" i="7" s="1"/>
  <c r="N183" i="7" s="1"/>
  <c r="L178" i="7"/>
  <c r="P178" i="7" s="1"/>
  <c r="J178" i="7"/>
  <c r="H178" i="7"/>
  <c r="F178" i="7"/>
  <c r="P177" i="7"/>
  <c r="N177" i="7"/>
  <c r="L177" i="7"/>
  <c r="J177" i="7"/>
  <c r="H177" i="7"/>
  <c r="F177" i="7"/>
  <c r="F180" i="7" s="1"/>
  <c r="F183" i="7" s="1"/>
  <c r="F185" i="7" s="1"/>
  <c r="F186" i="7" s="1"/>
  <c r="P176" i="7"/>
  <c r="J176" i="7"/>
  <c r="P175" i="7"/>
  <c r="J175" i="7"/>
  <c r="P174" i="7"/>
  <c r="J174" i="7"/>
  <c r="P173" i="7"/>
  <c r="P180" i="7" s="1"/>
  <c r="P183" i="7" s="1"/>
  <c r="J173" i="7"/>
  <c r="J180" i="7" s="1"/>
  <c r="J183" i="7" s="1"/>
  <c r="P169" i="7"/>
  <c r="J169" i="7"/>
  <c r="A153" i="7"/>
  <c r="A150" i="7"/>
  <c r="L119" i="7"/>
  <c r="H119" i="7"/>
  <c r="N117" i="7"/>
  <c r="L117" i="7"/>
  <c r="H117" i="7"/>
  <c r="F117" i="7"/>
  <c r="F119" i="7" s="1"/>
  <c r="P115" i="7"/>
  <c r="J115" i="7"/>
  <c r="P114" i="7"/>
  <c r="P117" i="7" s="1"/>
  <c r="H114" i="7"/>
  <c r="J114" i="7" s="1"/>
  <c r="P113" i="7"/>
  <c r="J113" i="7"/>
  <c r="P112" i="7"/>
  <c r="J112" i="7"/>
  <c r="P111" i="7"/>
  <c r="J111" i="7"/>
  <c r="P110" i="7"/>
  <c r="J110" i="7"/>
  <c r="P109" i="7"/>
  <c r="J109" i="7"/>
  <c r="P108" i="7"/>
  <c r="J108" i="7"/>
  <c r="J117" i="7" s="1"/>
  <c r="N105" i="7"/>
  <c r="N119" i="7" s="1"/>
  <c r="L105" i="7"/>
  <c r="H105" i="7"/>
  <c r="F105" i="7"/>
  <c r="P103" i="7"/>
  <c r="J103" i="7"/>
  <c r="P102" i="7"/>
  <c r="J102" i="7"/>
  <c r="P101" i="7"/>
  <c r="J101" i="7"/>
  <c r="P100" i="7"/>
  <c r="J100" i="7"/>
  <c r="P99" i="7"/>
  <c r="J99" i="7"/>
  <c r="P98" i="7"/>
  <c r="J98" i="7"/>
  <c r="P97" i="7"/>
  <c r="J97" i="7"/>
  <c r="P96" i="7"/>
  <c r="J96" i="7"/>
  <c r="P95" i="7"/>
  <c r="J95" i="7"/>
  <c r="P94" i="7"/>
  <c r="J94" i="7"/>
  <c r="P93" i="7"/>
  <c r="J93" i="7"/>
  <c r="P92" i="7"/>
  <c r="J92" i="7"/>
  <c r="P91" i="7"/>
  <c r="P105" i="7" s="1"/>
  <c r="J91" i="7"/>
  <c r="J105" i="7" s="1"/>
  <c r="A78" i="7"/>
  <c r="N49" i="7"/>
  <c r="L49" i="7"/>
  <c r="L51" i="7" s="1"/>
  <c r="L47" i="7"/>
  <c r="P47" i="7" s="1"/>
  <c r="J47" i="7"/>
  <c r="F47" i="7"/>
  <c r="P46" i="7"/>
  <c r="H46" i="7"/>
  <c r="F46" i="7"/>
  <c r="J46" i="7" s="1"/>
  <c r="P45" i="7"/>
  <c r="J45" i="7"/>
  <c r="P44" i="7"/>
  <c r="J44" i="7"/>
  <c r="P43" i="7"/>
  <c r="J43" i="7"/>
  <c r="P42" i="7"/>
  <c r="J42" i="7"/>
  <c r="P41" i="7"/>
  <c r="J41" i="7"/>
  <c r="P40" i="7"/>
  <c r="J40" i="7"/>
  <c r="P39" i="7"/>
  <c r="J39" i="7"/>
  <c r="L38" i="7"/>
  <c r="P38" i="7" s="1"/>
  <c r="P49" i="7" s="1"/>
  <c r="P51" i="7" s="1"/>
  <c r="J38" i="7"/>
  <c r="P37" i="7"/>
  <c r="J37" i="7"/>
  <c r="H37" i="7"/>
  <c r="H49" i="7" s="1"/>
  <c r="H51" i="7" s="1"/>
  <c r="F37" i="7"/>
  <c r="F49" i="7" s="1"/>
  <c r="F51" i="7" s="1"/>
  <c r="P36" i="7"/>
  <c r="J36" i="7"/>
  <c r="P35" i="7"/>
  <c r="J35" i="7"/>
  <c r="P34" i="7"/>
  <c r="J34" i="7"/>
  <c r="P33" i="7"/>
  <c r="J33" i="7"/>
  <c r="L29" i="7"/>
  <c r="H29" i="7"/>
  <c r="F29" i="7"/>
  <c r="P27" i="7"/>
  <c r="J27" i="7"/>
  <c r="P26" i="7"/>
  <c r="J26" i="7"/>
  <c r="P25" i="7"/>
  <c r="F25" i="7"/>
  <c r="J25" i="7" s="1"/>
  <c r="P24" i="7"/>
  <c r="J24" i="7"/>
  <c r="P23" i="7"/>
  <c r="J23" i="7"/>
  <c r="P22" i="7"/>
  <c r="J22" i="7"/>
  <c r="P21" i="7"/>
  <c r="J21" i="7"/>
  <c r="P20" i="7"/>
  <c r="J20" i="7"/>
  <c r="P19" i="7"/>
  <c r="J19" i="7"/>
  <c r="N18" i="7"/>
  <c r="N29" i="7" s="1"/>
  <c r="L18" i="7"/>
  <c r="P18" i="7" s="1"/>
  <c r="J18" i="7"/>
  <c r="P17" i="7"/>
  <c r="F17" i="7"/>
  <c r="J17" i="7" s="1"/>
  <c r="J29" i="7" s="1"/>
  <c r="P16" i="7"/>
  <c r="P29" i="7" s="1"/>
  <c r="J16" i="7"/>
  <c r="A225" i="6"/>
  <c r="N180" i="6"/>
  <c r="N183" i="6" s="1"/>
  <c r="N185" i="6" s="1"/>
  <c r="N186" i="6" s="1"/>
  <c r="P178" i="6"/>
  <c r="N178" i="6"/>
  <c r="L178" i="6"/>
  <c r="J178" i="6"/>
  <c r="H178" i="6"/>
  <c r="F178" i="6"/>
  <c r="N177" i="6"/>
  <c r="L177" i="6"/>
  <c r="L180" i="6" s="1"/>
  <c r="L183" i="6" s="1"/>
  <c r="L185" i="6" s="1"/>
  <c r="L186" i="6" s="1"/>
  <c r="H177" i="6"/>
  <c r="H180" i="6" s="1"/>
  <c r="H183" i="6" s="1"/>
  <c r="F177" i="6"/>
  <c r="F180" i="6" s="1"/>
  <c r="F183" i="6" s="1"/>
  <c r="P176" i="6"/>
  <c r="J176" i="6"/>
  <c r="P175" i="6"/>
  <c r="J175" i="6"/>
  <c r="P174" i="6"/>
  <c r="J174" i="6"/>
  <c r="P173" i="6"/>
  <c r="J173" i="6"/>
  <c r="P169" i="6"/>
  <c r="J169" i="6"/>
  <c r="A153" i="6"/>
  <c r="A150" i="6"/>
  <c r="N119" i="6"/>
  <c r="N117" i="6"/>
  <c r="L117" i="6"/>
  <c r="L119" i="6" s="1"/>
  <c r="F117" i="6"/>
  <c r="F119" i="6" s="1"/>
  <c r="P115" i="6"/>
  <c r="J115" i="6"/>
  <c r="P114" i="6"/>
  <c r="H114" i="6"/>
  <c r="J114" i="6" s="1"/>
  <c r="P113" i="6"/>
  <c r="J113" i="6"/>
  <c r="P112" i="6"/>
  <c r="J112" i="6"/>
  <c r="P111" i="6"/>
  <c r="J111" i="6"/>
  <c r="P110" i="6"/>
  <c r="J110" i="6"/>
  <c r="P109" i="6"/>
  <c r="J109" i="6"/>
  <c r="P108" i="6"/>
  <c r="P117" i="6" s="1"/>
  <c r="P119" i="6" s="1"/>
  <c r="J108" i="6"/>
  <c r="J117" i="6" s="1"/>
  <c r="N105" i="6"/>
  <c r="L105" i="6"/>
  <c r="H105" i="6"/>
  <c r="F105" i="6"/>
  <c r="P103" i="6"/>
  <c r="J103" i="6"/>
  <c r="P102" i="6"/>
  <c r="J102" i="6"/>
  <c r="P101" i="6"/>
  <c r="J101" i="6"/>
  <c r="P100" i="6"/>
  <c r="J100" i="6"/>
  <c r="P99" i="6"/>
  <c r="J99" i="6"/>
  <c r="P98" i="6"/>
  <c r="J98" i="6"/>
  <c r="P97" i="6"/>
  <c r="J97" i="6"/>
  <c r="P96" i="6"/>
  <c r="J96" i="6"/>
  <c r="P95" i="6"/>
  <c r="J95" i="6"/>
  <c r="P94" i="6"/>
  <c r="J94" i="6"/>
  <c r="P93" i="6"/>
  <c r="J93" i="6"/>
  <c r="J105" i="6" s="1"/>
  <c r="P92" i="6"/>
  <c r="J92" i="6"/>
  <c r="P91" i="6"/>
  <c r="P105" i="6" s="1"/>
  <c r="J91" i="6"/>
  <c r="A78" i="6"/>
  <c r="N49" i="6"/>
  <c r="N51" i="6" s="1"/>
  <c r="L47" i="6"/>
  <c r="P47" i="6" s="1"/>
  <c r="F47" i="6"/>
  <c r="J47" i="6" s="1"/>
  <c r="P46" i="6"/>
  <c r="H46" i="6"/>
  <c r="F46" i="6"/>
  <c r="J46" i="6" s="1"/>
  <c r="P45" i="6"/>
  <c r="J45" i="6"/>
  <c r="P44" i="6"/>
  <c r="J44" i="6"/>
  <c r="P43" i="6"/>
  <c r="J43" i="6"/>
  <c r="P42" i="6"/>
  <c r="J42" i="6"/>
  <c r="P41" i="6"/>
  <c r="J41" i="6"/>
  <c r="P40" i="6"/>
  <c r="J40" i="6"/>
  <c r="P39" i="6"/>
  <c r="J39" i="6"/>
  <c r="P38" i="6"/>
  <c r="L38" i="6"/>
  <c r="L49" i="6" s="1"/>
  <c r="L51" i="6" s="1"/>
  <c r="J38" i="6"/>
  <c r="P37" i="6"/>
  <c r="H37" i="6"/>
  <c r="H49" i="6" s="1"/>
  <c r="H51" i="6" s="1"/>
  <c r="F37" i="6"/>
  <c r="P36" i="6"/>
  <c r="J36" i="6"/>
  <c r="P35" i="6"/>
  <c r="J35" i="6"/>
  <c r="P34" i="6"/>
  <c r="J34" i="6"/>
  <c r="P33" i="6"/>
  <c r="P49" i="6" s="1"/>
  <c r="J33" i="6"/>
  <c r="N29" i="6"/>
  <c r="H29" i="6"/>
  <c r="P27" i="6"/>
  <c r="J27" i="6"/>
  <c r="P26" i="6"/>
  <c r="J26" i="6"/>
  <c r="P25" i="6"/>
  <c r="F25" i="6"/>
  <c r="J25" i="6" s="1"/>
  <c r="P24" i="6"/>
  <c r="J24" i="6"/>
  <c r="P23" i="6"/>
  <c r="J23" i="6"/>
  <c r="P22" i="6"/>
  <c r="J22" i="6"/>
  <c r="P21" i="6"/>
  <c r="J21" i="6"/>
  <c r="P20" i="6"/>
  <c r="J20" i="6"/>
  <c r="P19" i="6"/>
  <c r="J19" i="6"/>
  <c r="P18" i="6"/>
  <c r="N18" i="6"/>
  <c r="L18" i="6"/>
  <c r="L29" i="6" s="1"/>
  <c r="J18" i="6"/>
  <c r="P17" i="6"/>
  <c r="J17" i="6"/>
  <c r="F17" i="6"/>
  <c r="P16" i="6"/>
  <c r="P29" i="6" s="1"/>
  <c r="J16" i="6"/>
  <c r="J29" i="6" s="1"/>
  <c r="M107" i="5"/>
  <c r="M111" i="5" s="1"/>
  <c r="K107" i="5"/>
  <c r="K111" i="5" s="1"/>
  <c r="I107" i="5"/>
  <c r="I111" i="5" s="1"/>
  <c r="G107" i="5"/>
  <c r="G111" i="5" s="1"/>
  <c r="M88" i="5"/>
  <c r="M92" i="5" s="1"/>
  <c r="K88" i="5"/>
  <c r="K92" i="5" s="1"/>
  <c r="I88" i="5"/>
  <c r="I92" i="5" s="1"/>
  <c r="G88" i="5"/>
  <c r="G92" i="5" s="1"/>
  <c r="M19" i="5"/>
  <c r="M36" i="5" s="1"/>
  <c r="M47" i="5" s="1"/>
  <c r="M51" i="5" s="1"/>
  <c r="M55" i="5" s="1"/>
  <c r="K19" i="5"/>
  <c r="K36" i="5" s="1"/>
  <c r="K47" i="5" s="1"/>
  <c r="K51" i="5" s="1"/>
  <c r="K55" i="5" s="1"/>
  <c r="I19" i="5"/>
  <c r="I36" i="5" s="1"/>
  <c r="I47" i="5" s="1"/>
  <c r="I51" i="5" s="1"/>
  <c r="I55" i="5" s="1"/>
  <c r="G19" i="5"/>
  <c r="G36" i="5" s="1"/>
  <c r="G47" i="5" s="1"/>
  <c r="G51" i="5" s="1"/>
  <c r="G55" i="5" s="1"/>
  <c r="A1" i="5"/>
  <c r="A62" i="5" s="1"/>
  <c r="P27" i="4"/>
  <c r="N27" i="4"/>
  <c r="L27" i="4"/>
  <c r="J27" i="4"/>
  <c r="H27" i="4"/>
  <c r="F27" i="4"/>
  <c r="T25" i="4"/>
  <c r="R25" i="4"/>
  <c r="T24" i="4"/>
  <c r="R24" i="4"/>
  <c r="T23" i="4"/>
  <c r="R23" i="4"/>
  <c r="T22" i="4"/>
  <c r="R22" i="4"/>
  <c r="P19" i="4"/>
  <c r="L19" i="4"/>
  <c r="J19" i="4"/>
  <c r="H19" i="4"/>
  <c r="F19" i="4"/>
  <c r="T17" i="4"/>
  <c r="R17" i="4"/>
  <c r="R16" i="4"/>
  <c r="T15" i="4"/>
  <c r="R15" i="4"/>
  <c r="T14" i="4"/>
  <c r="R14" i="4"/>
  <c r="A1" i="4"/>
  <c r="A58" i="3"/>
  <c r="A37" i="4" s="1"/>
  <c r="A134" i="5" s="1"/>
  <c r="A61" i="5" s="1"/>
  <c r="AH44" i="3"/>
  <c r="AB44" i="3"/>
  <c r="AJ44" i="3" s="1"/>
  <c r="AH42" i="3"/>
  <c r="Z42" i="3"/>
  <c r="AB42" i="3" s="1"/>
  <c r="AJ42" i="3" s="1"/>
  <c r="AH41" i="3"/>
  <c r="Z41" i="3"/>
  <c r="AB41" i="3" s="1"/>
  <c r="AJ41" i="3" s="1"/>
  <c r="AH40" i="3"/>
  <c r="X40" i="3"/>
  <c r="Z40" i="3" s="1"/>
  <c r="AB40" i="3" s="1"/>
  <c r="AJ40" i="3" s="1"/>
  <c r="AJ38" i="3"/>
  <c r="AH38" i="3"/>
  <c r="AH36" i="3"/>
  <c r="Z36" i="3"/>
  <c r="AB36" i="3" s="1"/>
  <c r="AJ36" i="3" s="1"/>
  <c r="AF35" i="3"/>
  <c r="AF46" i="3" s="1"/>
  <c r="AH31" i="3"/>
  <c r="AH25" i="3"/>
  <c r="Z25" i="3"/>
  <c r="AB25" i="3" s="1"/>
  <c r="AJ25" i="3" s="1"/>
  <c r="AH23" i="3"/>
  <c r="Z23" i="3"/>
  <c r="AB23" i="3" s="1"/>
  <c r="AJ23" i="3" s="1"/>
  <c r="AH22" i="3"/>
  <c r="Z22" i="3"/>
  <c r="AB22" i="3" s="1"/>
  <c r="AJ22" i="3" s="1"/>
  <c r="AF21" i="3"/>
  <c r="AF28" i="3" s="1"/>
  <c r="AD21" i="3"/>
  <c r="AD28" i="3" s="1"/>
  <c r="AD33" i="3" s="1"/>
  <c r="X21" i="3"/>
  <c r="X28" i="3" s="1"/>
  <c r="X33" i="3" s="1"/>
  <c r="X35" i="3" s="1"/>
  <c r="V21" i="3"/>
  <c r="V28" i="3" s="1"/>
  <c r="V33" i="3" s="1"/>
  <c r="V35" i="3" s="1"/>
  <c r="V46" i="3" s="1"/>
  <c r="T21" i="3"/>
  <c r="T28" i="3" s="1"/>
  <c r="T33" i="3" s="1"/>
  <c r="T35" i="3" s="1"/>
  <c r="T46" i="3" s="1"/>
  <c r="R21" i="3"/>
  <c r="R28" i="3" s="1"/>
  <c r="R33" i="3" s="1"/>
  <c r="R35" i="3" s="1"/>
  <c r="R46" i="3" s="1"/>
  <c r="P21" i="3"/>
  <c r="P28" i="3" s="1"/>
  <c r="P33" i="3" s="1"/>
  <c r="N21" i="3"/>
  <c r="N28" i="3" s="1"/>
  <c r="N33" i="3" s="1"/>
  <c r="N35" i="3" s="1"/>
  <c r="N46" i="3" s="1"/>
  <c r="L21" i="3"/>
  <c r="L28" i="3" s="1"/>
  <c r="L33" i="3" s="1"/>
  <c r="L35" i="3" s="1"/>
  <c r="L46" i="3" s="1"/>
  <c r="J21" i="3"/>
  <c r="J28" i="3" s="1"/>
  <c r="J33" i="3" s="1"/>
  <c r="J35" i="3" s="1"/>
  <c r="J46" i="3" s="1"/>
  <c r="H21" i="3"/>
  <c r="H28" i="3" s="1"/>
  <c r="H33" i="3" s="1"/>
  <c r="H35" i="3" s="1"/>
  <c r="H46" i="3" s="1"/>
  <c r="F21" i="3"/>
  <c r="F28" i="3" s="1"/>
  <c r="F33" i="3" s="1"/>
  <c r="F35" i="3" s="1"/>
  <c r="F46" i="3" s="1"/>
  <c r="AH19" i="3"/>
  <c r="Z19" i="3"/>
  <c r="AB19" i="3" s="1"/>
  <c r="AJ19" i="3" s="1"/>
  <c r="AH17" i="3"/>
  <c r="Z17" i="3"/>
  <c r="AB17" i="3" s="1"/>
  <c r="A4" i="3"/>
  <c r="A142" i="2"/>
  <c r="N123" i="2"/>
  <c r="L123" i="2"/>
  <c r="J123" i="2"/>
  <c r="H123" i="2"/>
  <c r="N113" i="2"/>
  <c r="L113" i="2"/>
  <c r="J113" i="2"/>
  <c r="H113" i="2"/>
  <c r="N107" i="2"/>
  <c r="N115" i="2" s="1"/>
  <c r="L107" i="2"/>
  <c r="L115" i="2" s="1"/>
  <c r="J107" i="2"/>
  <c r="H107" i="2"/>
  <c r="N98" i="2"/>
  <c r="L98" i="2"/>
  <c r="J98" i="2"/>
  <c r="H98" i="2"/>
  <c r="N92" i="2"/>
  <c r="N100" i="2" s="1"/>
  <c r="L92" i="2"/>
  <c r="L100" i="2" s="1"/>
  <c r="J92" i="2"/>
  <c r="H92" i="2"/>
  <c r="A73" i="2"/>
  <c r="N69" i="2"/>
  <c r="L69" i="2"/>
  <c r="J69" i="2"/>
  <c r="H69" i="2"/>
  <c r="N63" i="2"/>
  <c r="L63" i="2"/>
  <c r="J63" i="2"/>
  <c r="H63" i="2"/>
  <c r="N55" i="2"/>
  <c r="L55" i="2"/>
  <c r="J55" i="2"/>
  <c r="H55" i="2"/>
  <c r="N45" i="2"/>
  <c r="L45" i="2"/>
  <c r="J45" i="2"/>
  <c r="H45" i="2"/>
  <c r="N17" i="2"/>
  <c r="N21" i="2" s="1"/>
  <c r="N28" i="2" s="1"/>
  <c r="N31" i="2" s="1"/>
  <c r="N34" i="2" s="1"/>
  <c r="N37" i="2" s="1"/>
  <c r="N16" i="4" s="1"/>
  <c r="L17" i="2"/>
  <c r="L21" i="2" s="1"/>
  <c r="L28" i="2" s="1"/>
  <c r="L31" i="2" s="1"/>
  <c r="L34" i="2" s="1"/>
  <c r="L37" i="2" s="1"/>
  <c r="J17" i="2"/>
  <c r="J21" i="2" s="1"/>
  <c r="J28" i="2" s="1"/>
  <c r="J31" i="2" s="1"/>
  <c r="J34" i="2" s="1"/>
  <c r="J37" i="2" s="1"/>
  <c r="H17" i="2"/>
  <c r="H21" i="2" s="1"/>
  <c r="H28" i="2" s="1"/>
  <c r="H31" i="2" s="1"/>
  <c r="H34" i="2" s="1"/>
  <c r="H37" i="2" s="1"/>
  <c r="A1" i="2"/>
  <c r="A1" i="3" s="1"/>
  <c r="A171" i="1"/>
  <c r="N147" i="1"/>
  <c r="N150" i="1" s="1"/>
  <c r="L147" i="1"/>
  <c r="L150" i="1" s="1"/>
  <c r="H147" i="1"/>
  <c r="H150" i="1" s="1"/>
  <c r="F147" i="1"/>
  <c r="F150" i="1" s="1"/>
  <c r="J143" i="1"/>
  <c r="J147" i="1" s="1"/>
  <c r="J150" i="1" s="1"/>
  <c r="A118" i="1"/>
  <c r="A114" i="1"/>
  <c r="N97" i="1"/>
  <c r="L97" i="1"/>
  <c r="J97" i="1"/>
  <c r="H97" i="1"/>
  <c r="F97" i="1"/>
  <c r="N87" i="1"/>
  <c r="L87" i="1"/>
  <c r="J87" i="1"/>
  <c r="J99" i="1" s="1"/>
  <c r="H87" i="1"/>
  <c r="F87" i="1"/>
  <c r="A61" i="1"/>
  <c r="A58" i="1"/>
  <c r="A115" i="1" s="1"/>
  <c r="N43" i="1"/>
  <c r="L43" i="1"/>
  <c r="J43" i="1"/>
  <c r="H43" i="1"/>
  <c r="F43" i="1"/>
  <c r="N27" i="1"/>
  <c r="L27" i="1"/>
  <c r="J27" i="1"/>
  <c r="H27" i="1"/>
  <c r="F27" i="1"/>
  <c r="T27" i="4" l="1"/>
  <c r="F99" i="1"/>
  <c r="F152" i="1" s="1"/>
  <c r="M113" i="5"/>
  <c r="M117" i="5" s="1"/>
  <c r="M121" i="5" s="1"/>
  <c r="I113" i="5"/>
  <c r="I117" i="5" s="1"/>
  <c r="I121" i="5" s="1"/>
  <c r="R27" i="4"/>
  <c r="R19" i="4"/>
  <c r="X46" i="3"/>
  <c r="AH21" i="3"/>
  <c r="AH28" i="3" s="1"/>
  <c r="Z21" i="3"/>
  <c r="Z28" i="3" s="1"/>
  <c r="H100" i="2"/>
  <c r="H115" i="2"/>
  <c r="J100" i="2"/>
  <c r="J115" i="2"/>
  <c r="A74" i="2"/>
  <c r="L99" i="1"/>
  <c r="L152" i="1" s="1"/>
  <c r="N45" i="1"/>
  <c r="H99" i="1"/>
  <c r="H152" i="1" s="1"/>
  <c r="N99" i="1"/>
  <c r="N152" i="1" s="1"/>
  <c r="H45" i="1"/>
  <c r="L45" i="1"/>
  <c r="J152" i="1"/>
  <c r="F45" i="1"/>
  <c r="J45" i="1"/>
  <c r="T16" i="4"/>
  <c r="T19" i="4" s="1"/>
  <c r="N19" i="4"/>
  <c r="AH33" i="3"/>
  <c r="AH35" i="3" s="1"/>
  <c r="AH46" i="3" s="1"/>
  <c r="AD35" i="3"/>
  <c r="AD46" i="3" s="1"/>
  <c r="G113" i="5"/>
  <c r="G117" i="5" s="1"/>
  <c r="G121" i="5" s="1"/>
  <c r="N51" i="7"/>
  <c r="J119" i="7"/>
  <c r="J185" i="7" s="1"/>
  <c r="AB21" i="3"/>
  <c r="AB28" i="3" s="1"/>
  <c r="AJ17" i="3"/>
  <c r="AJ21" i="3" s="1"/>
  <c r="AJ28" i="3" s="1"/>
  <c r="P35" i="3"/>
  <c r="Z33" i="3"/>
  <c r="AB33" i="3" s="1"/>
  <c r="K113" i="5"/>
  <c r="K117" i="5" s="1"/>
  <c r="K121" i="5" s="1"/>
  <c r="N185" i="7"/>
  <c r="N186" i="7" s="1"/>
  <c r="P51" i="6"/>
  <c r="J119" i="6"/>
  <c r="J180" i="6"/>
  <c r="J183" i="6" s="1"/>
  <c r="J185" i="6" s="1"/>
  <c r="F185" i="6"/>
  <c r="J49" i="7"/>
  <c r="J51" i="7" s="1"/>
  <c r="P119" i="7"/>
  <c r="P185" i="7" s="1"/>
  <c r="P186" i="7" s="1"/>
  <c r="H186" i="7"/>
  <c r="P177" i="6"/>
  <c r="P180" i="6" s="1"/>
  <c r="P183" i="6" s="1"/>
  <c r="P185" i="6" s="1"/>
  <c r="P186" i="6" s="1"/>
  <c r="F29" i="6"/>
  <c r="J37" i="6"/>
  <c r="J49" i="6" s="1"/>
  <c r="J51" i="6" s="1"/>
  <c r="L180" i="7"/>
  <c r="L183" i="7" s="1"/>
  <c r="L185" i="7" s="1"/>
  <c r="L186" i="7" s="1"/>
  <c r="H117" i="6"/>
  <c r="H119" i="6" s="1"/>
  <c r="H185" i="6" s="1"/>
  <c r="H186" i="6" s="1"/>
  <c r="F49" i="6"/>
  <c r="F51" i="6" s="1"/>
  <c r="J177" i="6"/>
  <c r="AJ33" i="3" l="1"/>
  <c r="AJ35" i="3" s="1"/>
  <c r="AJ46" i="3" s="1"/>
  <c r="AB35" i="3"/>
  <c r="AB46" i="3" s="1"/>
  <c r="F186" i="6"/>
  <c r="P46" i="3"/>
  <c r="Z35" i="3"/>
  <c r="Z46" i="3" s="1"/>
</calcChain>
</file>

<file path=xl/sharedStrings.xml><?xml version="1.0" encoding="utf-8"?>
<sst xmlns="http://schemas.openxmlformats.org/spreadsheetml/2006/main" count="963" uniqueCount="358">
  <si>
    <t>i-Tail Corporation Public Company Limited</t>
  </si>
  <si>
    <t>(Formerly known as “Songkla Canning Public Company Limited”)</t>
  </si>
  <si>
    <t>Statement of Financial Position</t>
  </si>
  <si>
    <t>As at 31 December 2021</t>
  </si>
  <si>
    <t>Consolidated financial statements</t>
  </si>
  <si>
    <t>Separate financial statements</t>
  </si>
  <si>
    <t>(Restated)</t>
  </si>
  <si>
    <t>31 December</t>
  </si>
  <si>
    <t>1 January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</si>
  <si>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</si>
  <si>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</si>
  <si>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</si>
  <si>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</si>
  <si>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</si>
  <si>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</si>
  <si>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</si>
  <si>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</si>
  <si>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12, 35</t>
  </si>
  <si>
    <t>Short-term loans to a related party</t>
  </si>
  <si>
    <t>Inventories, net</t>
  </si>
  <si>
    <t>Derivative assets</t>
  </si>
  <si>
    <t>Other current assets</t>
  </si>
  <si>
    <t>Assets of disposal groups classified</t>
  </si>
  <si>
    <t xml:space="preserve">as held-for-sale from </t>
  </si>
  <si>
    <t>discontinued operations</t>
  </si>
  <si>
    <t>Total current assets</t>
  </si>
  <si>
    <t>Non-current assets</t>
  </si>
  <si>
    <t xml:space="preserve">Investment in subsidiaries </t>
  </si>
  <si>
    <t>using cost method</t>
  </si>
  <si>
    <t xml:space="preserve">Long-term investments measured at </t>
  </si>
  <si>
    <t xml:space="preserve">fair value through other </t>
  </si>
  <si>
    <t>comprehensive income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</si>
  <si>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</si>
  <si>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</si>
  <si>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</si>
  <si>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</si>
  <si>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</si>
  <si>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</si>
  <si>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</si>
  <si>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</si>
  <si>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</si>
  <si>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consolidated and separate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</si>
  <si>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</si>
  <si>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</si>
  <si>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</si>
  <si>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</si>
  <si>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</si>
  <si>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</si>
  <si>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23, 35</t>
  </si>
  <si>
    <t>Short-term loans from a related party</t>
  </si>
  <si>
    <t xml:space="preserve">Current portion of long-term loans from </t>
  </si>
  <si>
    <t>financial institutions</t>
  </si>
  <si>
    <t>Current portion of lease liabilities, net</t>
  </si>
  <si>
    <t>Income tax payable</t>
  </si>
  <si>
    <t>Derivative liabilities</t>
  </si>
  <si>
    <t>Other current liabilities</t>
  </si>
  <si>
    <t>Liabilities of disposal groups classified</t>
  </si>
  <si>
    <t>as held-for-sale from</t>
  </si>
  <si>
    <t>Total current liabilities</t>
  </si>
  <si>
    <t>Non-current liabilities</t>
  </si>
  <si>
    <t>Long-term loans from a related party</t>
  </si>
  <si>
    <t>Long-term loans from financial institutions</t>
  </si>
  <si>
    <t>Lease liabilities, net</t>
  </si>
  <si>
    <t>Employee benefit obligations</t>
  </si>
  <si>
    <t>Derivative liabilities - non-current</t>
  </si>
  <si>
    <t>Other non-current liabilities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</si>
  <si>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</si>
  <si>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</si>
  <si>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</si>
  <si>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</si>
  <si>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</si>
  <si>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</si>
  <si>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>36,000,000 ordinary shares at</t>
  </si>
  <si>
    <t>a par value of Baht 10 per share</t>
  </si>
  <si>
    <t xml:space="preserve">Issued and fullly paid-up share capital </t>
  </si>
  <si>
    <t xml:space="preserve">36,000,000 ordinary shares at </t>
  </si>
  <si>
    <t>Premium on share capital</t>
  </si>
  <si>
    <t>Retained earnings</t>
  </si>
  <si>
    <t>Appropriated - legal reserve</t>
  </si>
  <si>
    <r>
      <rPr>
        <sz val="9"/>
        <color theme="0"/>
        <rFont val="Arial"/>
        <family val="2"/>
      </rPr>
      <t>Appropriated</t>
    </r>
    <r>
      <rPr>
        <sz val="9"/>
        <color theme="1"/>
        <rFont val="Arial"/>
        <family val="2"/>
      </rPr>
      <t xml:space="preserve"> - other reserve</t>
    </r>
  </si>
  <si>
    <t>Unappropriated</t>
  </si>
  <si>
    <t>Other components of equity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</si>
  <si>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</si>
  <si>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</si>
  <si>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</si>
  <si>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</si>
  <si>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</si>
  <si>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</si>
  <si>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2021</t>
  </si>
  <si>
    <t>Consolidated</t>
  </si>
  <si>
    <t>Separate</t>
  </si>
  <si>
    <t>financial statements</t>
  </si>
  <si>
    <t>Sales</t>
  </si>
  <si>
    <t>Cost of sales</t>
  </si>
  <si>
    <t xml:space="preserve">Gross profit </t>
  </si>
  <si>
    <t>Dividend income</t>
  </si>
  <si>
    <t xml:space="preserve">Other income </t>
  </si>
  <si>
    <t>Profit before expenses</t>
  </si>
  <si>
    <t>Selling expenses</t>
  </si>
  <si>
    <t>Administrative expenses</t>
  </si>
  <si>
    <t>Reversal of (Loss from) impairment of financial assets, net</t>
  </si>
  <si>
    <t>Other gains (losses), net</t>
  </si>
  <si>
    <t>Loss from sale of investment in subsidiary</t>
  </si>
  <si>
    <t>Operating profit</t>
  </si>
  <si>
    <t>Finance costs</t>
  </si>
  <si>
    <t>Profit before income tax</t>
  </si>
  <si>
    <t>Income tax</t>
  </si>
  <si>
    <t>Profit for the year from continuing operations</t>
  </si>
  <si>
    <t>Profit for the year from discontinued operations</t>
  </si>
  <si>
    <t>Profit for the year</t>
  </si>
  <si>
    <t>Other comprehensive income (expenses):</t>
  </si>
  <si>
    <t xml:space="preserve">Items that will not be reclassified subsequently to </t>
  </si>
  <si>
    <t>profit or loss</t>
  </si>
  <si>
    <t>- Remeasurements loss of employee benefit obligations,</t>
  </si>
  <si>
    <t>net of income tax</t>
  </si>
  <si>
    <t>Total items that will not be reclassified</t>
  </si>
  <si>
    <t>subsequently to profit or loss</t>
  </si>
  <si>
    <t>Items that will be reclassified subsequently to profit or loss</t>
  </si>
  <si>
    <t>- Exchange differences on translation</t>
  </si>
  <si>
    <t>-</t>
  </si>
  <si>
    <t>- Hedging reserve reclassified to profit or loss,</t>
  </si>
  <si>
    <t xml:space="preserve">- Change in fair value of hedging derivatives, </t>
  </si>
  <si>
    <t>Total items that will be reclassified subsequently</t>
  </si>
  <si>
    <t>to profit or loss</t>
  </si>
  <si>
    <t>Other comprehensive income (expenses) for the year,</t>
  </si>
  <si>
    <t>From continuing operations</t>
  </si>
  <si>
    <t>From discontinued operations</t>
  </si>
  <si>
    <t>Total comprehensive income for the year</t>
  </si>
  <si>
    <t>Note</t>
  </si>
  <si>
    <t>Profit (loss) attributable to:</t>
  </si>
  <si>
    <t xml:space="preserve">Owners of the parent </t>
  </si>
  <si>
    <t>Total</t>
  </si>
  <si>
    <t>Total comprehensive income attributable to:</t>
  </si>
  <si>
    <t>Owners of the parent</t>
  </si>
  <si>
    <t>Earnings per share for profit attributable</t>
  </si>
  <si>
    <t>to the owners of the parent (Baht)</t>
  </si>
  <si>
    <t>Basic earnings per share (Baht)</t>
  </si>
  <si>
    <t>Total basic earnings per share (Baht)</t>
  </si>
  <si>
    <t>Statement of Changes in Equity</t>
  </si>
  <si>
    <t>Attributable to owners of the parent</t>
  </si>
  <si>
    <t>Non-controlling</t>
  </si>
  <si>
    <t>interests from</t>
  </si>
  <si>
    <t>Issued and</t>
  </si>
  <si>
    <t>Premium</t>
  </si>
  <si>
    <t>Appropriated</t>
  </si>
  <si>
    <t>Exchange</t>
  </si>
  <si>
    <t>Changes in value</t>
  </si>
  <si>
    <t>Changes in</t>
  </si>
  <si>
    <t>Hedging</t>
  </si>
  <si>
    <t>Surplus arising from</t>
  </si>
  <si>
    <t>Total other</t>
  </si>
  <si>
    <t>attributable</t>
  </si>
  <si>
    <t>business</t>
  </si>
  <si>
    <t>paid-up</t>
  </si>
  <si>
    <t>on share</t>
  </si>
  <si>
    <t>Legal</t>
  </si>
  <si>
    <t>Other</t>
  </si>
  <si>
    <t>differences on</t>
  </si>
  <si>
    <t>of long-term</t>
  </si>
  <si>
    <t>ownership interest</t>
  </si>
  <si>
    <t>reserves</t>
  </si>
  <si>
    <t>business combination</t>
  </si>
  <si>
    <t>components</t>
  </si>
  <si>
    <t>to owners of</t>
  </si>
  <si>
    <t>combination under</t>
  </si>
  <si>
    <t>share capital</t>
  </si>
  <si>
    <t>capital</t>
  </si>
  <si>
    <t>reserve</t>
  </si>
  <si>
    <t>translation</t>
  </si>
  <si>
    <t>investments</t>
  </si>
  <si>
    <t>in subsidiaries</t>
  </si>
  <si>
    <t>(Note 29)</t>
  </si>
  <si>
    <t>under common control</t>
  </si>
  <si>
    <t>of equity</t>
  </si>
  <si>
    <t>the parent</t>
  </si>
  <si>
    <t>common control</t>
  </si>
  <si>
    <t>interests</t>
  </si>
  <si>
    <t>Thousand</t>
  </si>
  <si>
    <t>Baht</t>
  </si>
  <si>
    <t xml:space="preserve"> Baht</t>
  </si>
  <si>
    <t xml:space="preserve">Opening balance as at 1 January 2020 </t>
  </si>
  <si>
    <t>- As previously reported</t>
  </si>
  <si>
    <t>- Impact from business combination</t>
  </si>
  <si>
    <t xml:space="preserve"> under common control</t>
  </si>
  <si>
    <t>- Restated</t>
  </si>
  <si>
    <t>Dividend payment</t>
  </si>
  <si>
    <t>Other comprehensive income (expenses)</t>
  </si>
  <si>
    <t>for the year</t>
  </si>
  <si>
    <t>Closing balance as at 31 December 2020</t>
  </si>
  <si>
    <t>Opening balance as at 1 January 2021</t>
  </si>
  <si>
    <t xml:space="preserve">Non-controlling interests on acquisition </t>
  </si>
  <si>
    <t>of subsidiary</t>
  </si>
  <si>
    <t xml:space="preserve">Business combination under </t>
  </si>
  <si>
    <t>Reclassification</t>
  </si>
  <si>
    <t>Closing balance as at 31 December 2021</t>
  </si>
  <si>
    <t>Opening balance as at 1 January 2020</t>
  </si>
  <si>
    <t>Other comprehensive income for the year</t>
  </si>
  <si>
    <t>Statement of Cash Flows</t>
  </si>
  <si>
    <t>Cash flows from operating activities</t>
  </si>
  <si>
    <t>Profit before income taxes</t>
  </si>
  <si>
    <t>From discontinued ooperations</t>
  </si>
  <si>
    <t>Adjustments for:</t>
  </si>
  <si>
    <t>Depreciation expenses</t>
  </si>
  <si>
    <t>17, 18, 32</t>
  </si>
  <si>
    <t>Amortisation expenses</t>
  </si>
  <si>
    <t>19, 32</t>
  </si>
  <si>
    <t>Allowance for loss on impairment of trade receivables</t>
  </si>
  <si>
    <t>(Reversal of) Allowance for diminution in value of inventories</t>
  </si>
  <si>
    <t xml:space="preserve">Loss on disposals and write-offs of property, </t>
  </si>
  <si>
    <t>plant and equipment, net</t>
  </si>
  <si>
    <t>Fair value adjustments to derivatives</t>
  </si>
  <si>
    <t>(Gain) Loss on exchange rates</t>
  </si>
  <si>
    <t>Dividend received</t>
  </si>
  <si>
    <t>Interest received</t>
  </si>
  <si>
    <t>Profit (loss) for the year from discontinued operations</t>
  </si>
  <si>
    <t>Changes in operating assets and liabilities</t>
  </si>
  <si>
    <t>- (Increase) Decrease in trade and other receivables</t>
  </si>
  <si>
    <t>- Increase in inventories</t>
  </si>
  <si>
    <t>- Increase in other current assets</t>
  </si>
  <si>
    <t>- Decrease in other non-current assets</t>
  </si>
  <si>
    <t>- Increase in trade and other payables</t>
  </si>
  <si>
    <t>- Increase in other current liabilities</t>
  </si>
  <si>
    <t>- Increase (Decrease) in other non-current liabilities</t>
  </si>
  <si>
    <t>- Cash paid for employee benefit obligations</t>
  </si>
  <si>
    <t>Cash flows receipts from operations</t>
  </si>
  <si>
    <t>- Income tax paid</t>
  </si>
  <si>
    <t xml:space="preserve">Net cash receipts from operating activities </t>
  </si>
  <si>
    <t>from continuing operations</t>
  </si>
  <si>
    <t>from discontinued operations</t>
  </si>
  <si>
    <t>Net cash receipts from operating activities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</si>
  <si>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(continued)</t>
    </r>
  </si>
  <si>
    <t>Cash flows from investing activities</t>
  </si>
  <si>
    <t xml:space="preserve">Purchases of property, plant and equipment </t>
  </si>
  <si>
    <t>Purchases of computer software</t>
  </si>
  <si>
    <t>Cash payment for investments in subsidiaries</t>
  </si>
  <si>
    <t>Proceeds from sale of investment in subsidiary</t>
  </si>
  <si>
    <t>Cash payment for business combination under common control</t>
  </si>
  <si>
    <t>Proceeds from disposals of property, plant and equipment</t>
  </si>
  <si>
    <t>and right-of-use asset</t>
  </si>
  <si>
    <t>Net cash payments for short-term loans to related parties</t>
  </si>
  <si>
    <t>Net cash receipts from investing activities</t>
  </si>
  <si>
    <t>Net cash receipts from (payments for) investing activities</t>
  </si>
  <si>
    <t>Cash flows from financing activities</t>
  </si>
  <si>
    <t xml:space="preserve">Net cash receipts (payments) for short-term loans </t>
  </si>
  <si>
    <t>22, 36</t>
  </si>
  <si>
    <t>Net cash receipts for short-term loans from a related party</t>
  </si>
  <si>
    <t>Repayments for long-term loans from a related party</t>
  </si>
  <si>
    <t>Cash paid for lease liabilities</t>
  </si>
  <si>
    <t>Interest paid</t>
  </si>
  <si>
    <t>Other finance costs paid</t>
  </si>
  <si>
    <t>Cash receipts from non-controlling interests for additional</t>
  </si>
  <si>
    <t>share capital in a subsidiary</t>
  </si>
  <si>
    <t>Dividends paid to the owners of the parent</t>
  </si>
  <si>
    <t xml:space="preserve">Net cash payments for financing activities </t>
  </si>
  <si>
    <t>Net cash receipts from (payments for) financing activities</t>
  </si>
  <si>
    <t>Net cash receipts from financing activities</t>
  </si>
  <si>
    <t>Net decrease in cash and cash equivalents</t>
  </si>
  <si>
    <t>Cash and cash equivalents - opening balance</t>
  </si>
  <si>
    <t>Exchange gain (loss) on cash and cash equivalents</t>
  </si>
  <si>
    <t>Total changes in cash and cash equivalents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</si>
  <si>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>: Included in the assets of disposal group classified</t>
    </r>
  </si>
  <si>
    <t xml:space="preserve"> as held-for-sale from discontinued operations</t>
  </si>
  <si>
    <t>Cash and cash equivalents - closing balance</t>
  </si>
  <si>
    <t>Non-cash items:</t>
  </si>
  <si>
    <t xml:space="preserve">Receivables from business combination </t>
  </si>
  <si>
    <t xml:space="preserve">Payable balances from purchase of property, </t>
  </si>
  <si>
    <t>plant and equipment (included in trade and other payables)</t>
  </si>
  <si>
    <t>15, 23</t>
  </si>
  <si>
    <t>Acquisition of right-of-use assets under lease contracts</t>
  </si>
  <si>
    <t>Payable from investment in a subsidiary</t>
  </si>
  <si>
    <t>Payable from business combination under common control</t>
  </si>
  <si>
    <t>Thai Union Group Public Company Limited</t>
  </si>
  <si>
    <t>As at 31 March 2019</t>
  </si>
  <si>
    <t>Restated</t>
  </si>
  <si>
    <t>(Unaudited)</t>
  </si>
  <si>
    <t>IFRS9</t>
  </si>
  <si>
    <t xml:space="preserve">IFRS9 </t>
  </si>
  <si>
    <t>2019</t>
  </si>
  <si>
    <t>4, 9, 19</t>
  </si>
  <si>
    <t>Interest income</t>
  </si>
  <si>
    <t>Short-term loans to related parties</t>
  </si>
  <si>
    <t>4, 19</t>
  </si>
  <si>
    <t>ST loans to LT loans - TUAIH</t>
  </si>
  <si>
    <t xml:space="preserve">Current portion of long-term loans </t>
  </si>
  <si>
    <t>to related parties</t>
  </si>
  <si>
    <t>Current portion of derivative contracts</t>
  </si>
  <si>
    <t xml:space="preserve"> receivables, net</t>
  </si>
  <si>
    <t>4, 7</t>
  </si>
  <si>
    <t xml:space="preserve">Assets of disposal group classified </t>
  </si>
  <si>
    <t>as held-for-sale from discontinued operations</t>
  </si>
  <si>
    <t>Restricted deposits with financial institutions</t>
  </si>
  <si>
    <t>Investments in subsidiaries</t>
  </si>
  <si>
    <t>Investments in associates</t>
  </si>
  <si>
    <t>Investments in joint ventures</t>
  </si>
  <si>
    <t>Long-term investments</t>
  </si>
  <si>
    <t>Interest income / FV option of RL</t>
  </si>
  <si>
    <t>Long-term loans to related parties, net</t>
  </si>
  <si>
    <t>ST lans to LT loans - TUAIH</t>
  </si>
  <si>
    <t>Long-term loans to third parties, net</t>
  </si>
  <si>
    <t>ECL loans 188,078</t>
  </si>
  <si>
    <t>4, 13</t>
  </si>
  <si>
    <t>Goodwill, net</t>
  </si>
  <si>
    <t>Derivative contracts receivables, net</t>
  </si>
  <si>
    <t>Deferred tax assets</t>
  </si>
  <si>
    <t>DTA on FV option of RL</t>
  </si>
  <si>
    <t>TSR option -8956</t>
  </si>
  <si>
    <r>
      <rPr>
        <b/>
        <sz val="10"/>
        <color theme="1"/>
        <rFont val="Arial"/>
        <family val="2"/>
      </rPr>
      <t xml:space="preserve">Statement of Financial Position </t>
    </r>
    <r>
      <rPr>
        <sz val="10"/>
        <color theme="1"/>
        <rFont val="Arial"/>
        <family val="2"/>
      </rPr>
      <t>(continued)</t>
    </r>
  </si>
  <si>
    <t>(Audited)</t>
  </si>
  <si>
    <t>2018</t>
  </si>
  <si>
    <t>Short-term loans from related parties</t>
  </si>
  <si>
    <t>financial institutions, net</t>
  </si>
  <si>
    <t>Current portion of debentures, net</t>
  </si>
  <si>
    <t>Current portion of derivative contracts payables</t>
  </si>
  <si>
    <t xml:space="preserve">Liabilities of disposal group classified </t>
  </si>
  <si>
    <t>4, 12</t>
  </si>
  <si>
    <t>Long-term loans from financial institutions, net</t>
  </si>
  <si>
    <t>Debentures, net</t>
  </si>
  <si>
    <t>Deferred tax liabilities</t>
  </si>
  <si>
    <t>Derivative contracts payables, net</t>
  </si>
  <si>
    <r>
      <rPr>
        <b/>
        <sz val="10"/>
        <color theme="1"/>
        <rFont val="Arial"/>
        <family val="2"/>
      </rPr>
      <t>Liabilities and equity</t>
    </r>
    <r>
      <rPr>
        <sz val="10"/>
        <color theme="1"/>
        <rFont val="Arial"/>
        <family val="2"/>
      </rPr>
      <t xml:space="preserve"> (continued)</t>
    </r>
  </si>
  <si>
    <t>5,971,815,496 ordinary shares at</t>
  </si>
  <si>
    <t>a par value of Baht 0.25 per share</t>
  </si>
  <si>
    <t xml:space="preserve">Issued and paid-up share capital </t>
  </si>
  <si>
    <t xml:space="preserve">4,771,815,496 ordinary shares at </t>
  </si>
  <si>
    <t>TSR option 8,956</t>
  </si>
  <si>
    <t>Equity attributable to owners of the parent</t>
  </si>
  <si>
    <t>Start value of 'Equity capital'</t>
  </si>
  <si>
    <t>Carrying amount</t>
  </si>
  <si>
    <t>THB</t>
  </si>
  <si>
    <t>Default</t>
  </si>
  <si>
    <t>Dividend paid (-)</t>
  </si>
  <si>
    <t>Total comprehensive income for the year (+/-)</t>
  </si>
  <si>
    <t>Increase</t>
  </si>
  <si>
    <t>Decrease</t>
  </si>
  <si>
    <t>Retrospective adjustments</t>
  </si>
  <si>
    <t>Other changes</t>
  </si>
  <si>
    <t>NCI</t>
  </si>
  <si>
    <t>Bus Com - Addition</t>
  </si>
  <si>
    <t>Disposal - Subsidiary</t>
  </si>
  <si>
    <t>Currency translation (Input)</t>
  </si>
  <si>
    <t>Currency translation (technical)</t>
  </si>
  <si>
    <t>12/31/2019</t>
  </si>
  <si>
    <t>12/31/2018</t>
  </si>
  <si>
    <t>Equity capital</t>
  </si>
  <si>
    <t>Issued and fully paid-up share capital</t>
  </si>
  <si>
    <t>Share premium (discount)</t>
  </si>
  <si>
    <t>Changes in fair value of instruments at fair value through OCI</t>
  </si>
  <si>
    <t>Hedging reserves</t>
  </si>
  <si>
    <t>Changes in provision for post-employment benefits</t>
  </si>
  <si>
    <t>Exchange differences on translation of financial statements in foreign currency</t>
  </si>
  <si>
    <t>Changes in ownership interest in subsidiaries</t>
  </si>
  <si>
    <t>Perpetual bond</t>
  </si>
  <si>
    <t>Total other attributable to owners of the Company</t>
  </si>
  <si>
    <t>Non-controlling interests of the subsidiaries</t>
  </si>
  <si>
    <t>Non-controlling interests of the subsidiaries (Equity)</t>
  </si>
  <si>
    <t>Non-controlling interests of the subsidiaries (BS)</t>
  </si>
  <si>
    <t>Non-controlling interests currency difference</t>
  </si>
  <si>
    <t>Total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</si>
</sst>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;\(#,##0\);\-"/>
    <numFmt numFmtId="165" formatCode="&quot;£&quot;#,##0"/>
    <numFmt numFmtId="166" formatCode="#,##0;\(#,##0\)"/>
    <numFmt numFmtId="167" formatCode="_(* #,##0_);_(* \(#,##0\);_(* &quot;-&quot;_)\ \ \ \ \ ;_(@_)"/>
    <numFmt numFmtId="168" formatCode="_(* #,##0_);_(* \(#,##0\);_(* &quot;-&quot;??_);_(@_)"/>
    <numFmt numFmtId="169" formatCode="#,##0.00;\(#,##0.00\)"/>
    <numFmt numFmtId="170" formatCode="#,##0.00;\(#,##0.00\);\-"/>
    <numFmt numFmtId="171" formatCode="#,##0;\(#,##0\);_(* &quot;-&quot;???_);_(@_)"/>
    <numFmt numFmtId="172" formatCode="#,##0.00;\-#,##0.00;"/>
  </numFmts>
  <fonts count="19">
    <font>
      <sz val="14"/>
      <color rgb="FF000000"/>
      <name val="Angsan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sz val="13"/>
      <color theme="1"/>
      <name val="Browallia New"/>
      <family val="2"/>
    </font>
    <font>
      <sz val="9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Quattrocento Sans"/>
    </font>
    <font>
      <sz val="14"/>
      <color theme="1"/>
      <name val="Angsana New"/>
      <family val="1"/>
      <scheme val="minor"/>
    </font>
    <font>
      <sz val="14"/>
      <color theme="1"/>
      <name val="Angsana New"/>
      <family val="1"/>
    </font>
    <font>
      <sz val="9"/>
      <color rgb="FFFFFFFF"/>
      <name val="Quattrocento Sans"/>
    </font>
    <font>
      <sz val="9"/>
      <color rgb="FFFF0000"/>
      <name val="Quattrocento Sans"/>
    </font>
    <font>
      <b/>
      <sz val="9"/>
      <color rgb="FF000000"/>
      <name val="Quattrocento Sans"/>
    </font>
    <font>
      <sz val="14"/>
      <color rgb="FFFF0000"/>
      <name val="Angsana New"/>
      <family val="1"/>
    </font>
    <font>
      <sz val="9"/>
      <color theme="0"/>
      <name val="Arial"/>
      <family val="2"/>
    </font>
    <font>
      <u/>
      <sz val="9"/>
      <color theme="1"/>
      <name val="Arial"/>
      <family val="2"/>
    </font>
    <font>
      <b/>
      <sz val="9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E2EFD9"/>
        <bgColor rgb="FFE2EFD9"/>
      </patternFill>
    </fill>
    <fill>
      <patternFill patternType="solid">
        <fgColor rgb="FFFFFFE1"/>
        <bgColor rgb="FFFFFFE1"/>
      </patternFill>
    </fill>
    <fill>
      <patternFill patternType="solid">
        <fgColor rgb="FFF2F2F2"/>
        <bgColor rgb="FFF2F2F2"/>
      </patternFill>
    </fill>
    <fill>
      <patternFill patternType="solid">
        <fgColor rgb="FFFBE4D5"/>
        <bgColor rgb="FFFBE4D5"/>
      </patternFill>
    </fill>
    <fill>
      <patternFill patternType="solid">
        <fgColor rgb="FF6291C6"/>
        <bgColor rgb="FF6291C6"/>
      </patternFill>
    </fill>
    <fill>
      <patternFill patternType="solid">
        <fgColor rgb="FF99CCFF"/>
        <bgColor rgb="FF99CCFF"/>
      </patternFill>
    </fill>
    <fill>
      <patternFill patternType="solid">
        <fgColor rgb="FFE1EBF5"/>
        <bgColor rgb="FFE1EBF5"/>
      </patternFill>
    </fill>
    <fill>
      <patternFill patternType="solid">
        <fgColor rgb="FFFEF2CB"/>
        <bgColor rgb="FFFEF2CB"/>
      </patternFill>
    </fill>
    <fill>
      <patternFill patternType="solid">
        <fgColor rgb="FFDADADA"/>
        <bgColor rgb="FFDADADA"/>
      </patternFill>
    </fill>
    <fill>
      <patternFill patternType="solid">
        <fgColor rgb="FF00B0F0"/>
        <bgColor rgb="FF00B0F0"/>
      </patternFill>
    </fill>
    <fill>
      <patternFill patternType="solid">
        <fgColor rgb="FFDEEAF6"/>
        <bgColor rgb="FFDEEAF6"/>
      </patternFill>
    </fill>
    <fill>
      <patternFill patternType="solid">
        <fgColor rgb="FFFFE598"/>
        <bgColor rgb="FFFFE598"/>
      </patternFill>
    </fill>
    <fill>
      <patternFill patternType="solid">
        <fgColor rgb="FFD9E2F3"/>
        <bgColor rgb="FFD9E2F3"/>
      </patternFill>
    </fill>
    <fill>
      <patternFill patternType="solid">
        <fgColor rgb="FFFFC000"/>
        <bgColor rgb="FFFFC000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FF0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7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4" fontId="2" fillId="0" borderId="0" xfId="0" applyNumberFormat="1" applyFont="1"/>
    <xf numFmtId="164" fontId="2" fillId="0" borderId="3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2" borderId="1" xfId="0" applyFont="1" applyFill="1" applyBorder="1"/>
    <xf numFmtId="0" fontId="2" fillId="0" borderId="0" xfId="0" quotePrefix="1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8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/>
    <xf numFmtId="170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43" fontId="2" fillId="0" borderId="0" xfId="0" applyNumberFormat="1" applyFont="1"/>
    <xf numFmtId="166" fontId="1" fillId="2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" fontId="7" fillId="0" borderId="0" xfId="0" quotePrefix="1" applyNumberFormat="1" applyFont="1" applyAlignment="1">
      <alignment horizontal="right" vertical="center"/>
    </xf>
    <xf numFmtId="0" fontId="7" fillId="0" borderId="0" xfId="0" quotePrefix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5" borderId="1" xfId="0" applyNumberFormat="1" applyFont="1" applyFill="1" applyBorder="1" applyAlignment="1">
      <alignment horizontal="right" vertical="center"/>
    </xf>
    <xf numFmtId="164" fontId="8" fillId="6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/>
    <xf numFmtId="0" fontId="8" fillId="5" borderId="1" xfId="0" applyFont="1" applyFill="1" applyBorder="1"/>
    <xf numFmtId="164" fontId="8" fillId="4" borderId="2" xfId="0" applyNumberFormat="1" applyFont="1" applyFill="1" applyBorder="1" applyAlignment="1">
      <alignment horizontal="right" vertical="center"/>
    </xf>
    <xf numFmtId="164" fontId="8" fillId="5" borderId="2" xfId="0" applyNumberFormat="1" applyFont="1" applyFill="1" applyBorder="1" applyAlignment="1">
      <alignment horizontal="right" vertical="center"/>
    </xf>
    <xf numFmtId="164" fontId="8" fillId="6" borderId="2" xfId="0" applyNumberFormat="1" applyFont="1" applyFill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164" fontId="8" fillId="4" borderId="1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5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right" vertical="center" wrapText="1"/>
    </xf>
    <xf numFmtId="164" fontId="8" fillId="3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14" fontId="9" fillId="0" borderId="0" xfId="0" applyNumberFormat="1" applyFont="1" applyAlignment="1">
      <alignment horizontal="center"/>
    </xf>
    <xf numFmtId="14" fontId="11" fillId="0" borderId="0" xfId="0" applyNumberFormat="1" applyFont="1"/>
    <xf numFmtId="0" fontId="12" fillId="7" borderId="6" xfId="0" applyFont="1" applyFill="1" applyBorder="1" applyAlignment="1">
      <alignment horizontal="left"/>
    </xf>
    <xf numFmtId="172" fontId="12" fillId="7" borderId="1" xfId="0" applyNumberFormat="1" applyFont="1" applyFill="1" applyBorder="1" applyAlignment="1">
      <alignment horizontal="right"/>
    </xf>
    <xf numFmtId="172" fontId="12" fillId="7" borderId="7" xfId="0" applyNumberFormat="1" applyFont="1" applyFill="1" applyBorder="1" applyAlignment="1">
      <alignment horizontal="right"/>
    </xf>
    <xf numFmtId="4" fontId="11" fillId="0" borderId="0" xfId="0" applyNumberFormat="1" applyFont="1"/>
    <xf numFmtId="172" fontId="9" fillId="8" borderId="1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172" fontId="9" fillId="0" borderId="0" xfId="0" applyNumberFormat="1" applyFont="1" applyAlignment="1">
      <alignment horizontal="right"/>
    </xf>
    <xf numFmtId="172" fontId="9" fillId="8" borderId="7" xfId="0" applyNumberFormat="1" applyFont="1" applyFill="1" applyBorder="1" applyAlignment="1">
      <alignment horizontal="right"/>
    </xf>
    <xf numFmtId="172" fontId="9" fillId="9" borderId="1" xfId="0" applyNumberFormat="1" applyFont="1" applyFill="1" applyBorder="1" applyAlignment="1">
      <alignment horizontal="right"/>
    </xf>
    <xf numFmtId="172" fontId="9" fillId="9" borderId="7" xfId="0" applyNumberFormat="1" applyFont="1" applyFill="1" applyBorder="1" applyAlignment="1">
      <alignment horizontal="right"/>
    </xf>
    <xf numFmtId="172" fontId="9" fillId="10" borderId="1" xfId="0" applyNumberFormat="1" applyFont="1" applyFill="1" applyBorder="1" applyAlignment="1">
      <alignment horizontal="right"/>
    </xf>
    <xf numFmtId="4" fontId="9" fillId="0" borderId="0" xfId="0" applyNumberFormat="1" applyFont="1" applyAlignment="1">
      <alignment horizontal="right"/>
    </xf>
    <xf numFmtId="172" fontId="13" fillId="0" borderId="0" xfId="0" applyNumberFormat="1" applyFont="1" applyAlignment="1">
      <alignment horizontal="right"/>
    </xf>
    <xf numFmtId="172" fontId="9" fillId="11" borderId="1" xfId="0" applyNumberFormat="1" applyFont="1" applyFill="1" applyBorder="1" applyAlignment="1">
      <alignment horizontal="right"/>
    </xf>
    <xf numFmtId="172" fontId="9" fillId="12" borderId="1" xfId="0" applyNumberFormat="1" applyFont="1" applyFill="1" applyBorder="1" applyAlignment="1">
      <alignment horizontal="right"/>
    </xf>
    <xf numFmtId="172" fontId="9" fillId="13" borderId="8" xfId="0" applyNumberFormat="1" applyFont="1" applyFill="1" applyBorder="1" applyAlignment="1">
      <alignment horizontal="right"/>
    </xf>
    <xf numFmtId="172" fontId="9" fillId="13" borderId="9" xfId="0" applyNumberFormat="1" applyFont="1" applyFill="1" applyBorder="1" applyAlignment="1">
      <alignment horizontal="right"/>
    </xf>
    <xf numFmtId="172" fontId="9" fillId="13" borderId="10" xfId="0" applyNumberFormat="1" applyFont="1" applyFill="1" applyBorder="1" applyAlignment="1">
      <alignment horizontal="right"/>
    </xf>
    <xf numFmtId="172" fontId="9" fillId="13" borderId="11" xfId="0" applyNumberFormat="1" applyFont="1" applyFill="1" applyBorder="1" applyAlignment="1">
      <alignment horizontal="right"/>
    </xf>
    <xf numFmtId="172" fontId="9" fillId="3" borderId="1" xfId="0" applyNumberFormat="1" applyFont="1" applyFill="1" applyBorder="1" applyAlignment="1">
      <alignment horizontal="right"/>
    </xf>
    <xf numFmtId="4" fontId="9" fillId="12" borderId="1" xfId="0" applyNumberFormat="1" applyFont="1" applyFill="1" applyBorder="1" applyAlignment="1">
      <alignment horizontal="right"/>
    </xf>
    <xf numFmtId="172" fontId="9" fillId="3" borderId="9" xfId="0" applyNumberFormat="1" applyFont="1" applyFill="1" applyBorder="1" applyAlignment="1">
      <alignment horizontal="right"/>
    </xf>
    <xf numFmtId="172" fontId="9" fillId="3" borderId="11" xfId="0" applyNumberFormat="1" applyFont="1" applyFill="1" applyBorder="1" applyAlignment="1">
      <alignment horizontal="right"/>
    </xf>
    <xf numFmtId="0" fontId="14" fillId="0" borderId="12" xfId="0" applyFont="1" applyBorder="1" applyAlignment="1">
      <alignment horizontal="left"/>
    </xf>
    <xf numFmtId="172" fontId="14" fillId="0" borderId="13" xfId="0" applyNumberFormat="1" applyFont="1" applyBorder="1" applyAlignment="1">
      <alignment horizontal="right"/>
    </xf>
    <xf numFmtId="172" fontId="14" fillId="0" borderId="14" xfId="0" applyNumberFormat="1" applyFont="1" applyBorder="1" applyAlignment="1">
      <alignment horizontal="right"/>
    </xf>
    <xf numFmtId="172" fontId="14" fillId="8" borderId="15" xfId="0" applyNumberFormat="1" applyFont="1" applyFill="1" applyBorder="1" applyAlignment="1">
      <alignment horizontal="right"/>
    </xf>
    <xf numFmtId="172" fontId="14" fillId="9" borderId="15" xfId="0" applyNumberFormat="1" applyFont="1" applyFill="1" applyBorder="1" applyAlignment="1">
      <alignment horizontal="right"/>
    </xf>
    <xf numFmtId="172" fontId="9" fillId="14" borderId="1" xfId="0" applyNumberFormat="1" applyFont="1" applyFill="1" applyBorder="1" applyAlignment="1">
      <alignment horizontal="right"/>
    </xf>
    <xf numFmtId="172" fontId="9" fillId="15" borderId="1" xfId="0" applyNumberFormat="1" applyFont="1" applyFill="1" applyBorder="1" applyAlignment="1">
      <alignment horizontal="right"/>
    </xf>
    <xf numFmtId="37" fontId="11" fillId="10" borderId="1" xfId="0" applyNumberFormat="1" applyFont="1" applyFill="1" applyBorder="1"/>
    <xf numFmtId="37" fontId="15" fillId="0" borderId="0" xfId="0" applyNumberFormat="1" applyFont="1"/>
    <xf numFmtId="37" fontId="11" fillId="16" borderId="1" xfId="0" applyNumberFormat="1" applyFont="1" applyFill="1" applyBorder="1"/>
    <xf numFmtId="37" fontId="11" fillId="0" borderId="0" xfId="0" applyNumberFormat="1" applyFont="1"/>
    <xf numFmtId="3" fontId="9" fillId="12" borderId="1" xfId="0" applyNumberFormat="1" applyFont="1" applyFill="1" applyBorder="1" applyAlignment="1">
      <alignment horizontal="right"/>
    </xf>
    <xf numFmtId="39" fontId="11" fillId="0" borderId="0" xfId="0" applyNumberFormat="1" applyFont="1"/>
    <xf numFmtId="37" fontId="11" fillId="1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0" fontId="2" fillId="0" borderId="2" xfId="0" applyNumberFormat="1" applyFont="1" applyBorder="1" applyAlignment="1">
      <alignment vertical="center"/>
    </xf>
    <xf numFmtId="0" fontId="18" fillId="0" borderId="0" xfId="0" applyFont="1"/>
    <xf numFmtId="0" fontId="0" fillId="17" borderId="0" xfId="0" applyFill="1"/>
    <xf numFmtId="0" fontId="0" fillId="2" borderId="0" xfId="0" applyFill="1"/>
    <xf numFmtId="164" fontId="2" fillId="18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164" fontId="1" fillId="0" borderId="2" xfId="0" quotePrefix="1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0" fillId="0" borderId="0" xfId="0" applyAlignment="1"/>
    <xf numFmtId="164" fontId="1" fillId="2" borderId="5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2" fillId="0" borderId="2" xfId="0" applyFont="1" applyBorder="1"/>
    <xf numFmtId="167" fontId="2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/>
    <xf numFmtId="166" fontId="1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quotePrefix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4" fontId="7" fillId="0" borderId="2" xfId="0" quotePrefix="1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4" borderId="5" xfId="0" applyNumberFormat="1" applyFont="1" applyFill="1" applyBorder="1" applyAlignment="1">
      <alignment horizontal="right" vertical="center"/>
    </xf>
    <xf numFmtId="164" fontId="8" fillId="5" borderId="5" xfId="0" applyNumberFormat="1" applyFont="1" applyFill="1" applyBorder="1" applyAlignment="1">
      <alignment horizontal="right" vertical="center"/>
    </xf>
    <xf numFmtId="164" fontId="8" fillId="4" borderId="3" xfId="0" applyNumberFormat="1" applyFont="1" applyFill="1" applyBorder="1" applyAlignment="1">
      <alignment horizontal="right" vertical="center"/>
    </xf>
    <xf numFmtId="164" fontId="8" fillId="5" borderId="3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172" fontId="14" fillId="8" borderId="13" xfId="0" applyNumberFormat="1" applyFont="1" applyFill="1" applyBorder="1" applyAlignment="1">
      <alignment horizontal="right"/>
    </xf>
    <xf numFmtId="172" fontId="14" fillId="9" borderId="1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8"/>
  <sheetViews>
    <sheetView topLeftCell="A43" zoomScaleNormal="100" workbookViewId="0">
      <selection activeCell="S61" sqref="S61"/>
    </sheetView>
  </sheetViews>
  <sheetFormatPr defaultColWidth="10.1640625" defaultRowHeight="15" customHeight="1"/>
  <cols>
    <col min="1" max="2" width="1.6640625" customWidth="1"/>
    <col min="3" max="3" width="34.6640625" customWidth="1"/>
    <col min="4" max="4" width="6.6640625" customWidth="1"/>
    <col min="5" max="5" width="1" customWidth="1"/>
    <col min="6" max="6" width="15.6640625" customWidth="1"/>
    <col min="7" max="7" width="1" customWidth="1"/>
    <col min="8" max="8" width="15.6640625" customWidth="1"/>
    <col min="9" max="9" width="1" customWidth="1"/>
    <col min="10" max="10" width="15.6640625" customWidth="1"/>
    <col min="11" max="11" width="1" customWidth="1"/>
    <col min="12" max="12" width="15.6640625" customWidth="1"/>
    <col min="13" max="13" width="1" customWidth="1"/>
    <col min="14" max="14" width="15.6640625" customWidth="1"/>
    <col min="15" max="26" width="6.1640625" customWidth="1"/>
  </cols>
  <sheetData>
    <row r="1" spans="1:26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  <c r="M1" s="4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>
      <c r="A2" s="1" t="s">
        <v>1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  <c r="M2" s="4"/>
      <c r="N2" s="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4"/>
      <c r="N3" s="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175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  <c r="N4" s="17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4"/>
      <c r="B5" s="4"/>
      <c r="C5" s="4"/>
      <c r="D5" s="7"/>
      <c r="E5" s="8"/>
      <c r="F5" s="9"/>
      <c r="G5" s="9"/>
      <c r="H5" s="9"/>
      <c r="I5" s="9"/>
      <c r="J5" s="9"/>
      <c r="K5" s="9"/>
      <c r="L5" s="9"/>
      <c r="M5" s="9"/>
      <c r="N5" s="9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4"/>
      <c r="B6" s="4"/>
      <c r="C6" s="4"/>
      <c r="D6" s="7"/>
      <c r="E6" s="8"/>
      <c r="F6" s="9"/>
      <c r="G6" s="9"/>
      <c r="H6" s="9"/>
      <c r="I6" s="9"/>
      <c r="J6" s="9"/>
      <c r="K6" s="9"/>
      <c r="L6" s="9"/>
      <c r="M6" s="9"/>
      <c r="N6" s="9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>
      <c r="A7" s="6"/>
      <c r="B7" s="6"/>
      <c r="C7" s="4"/>
      <c r="D7" s="10"/>
      <c r="E7" s="11"/>
      <c r="F7" s="178" t="s">
        <v>4</v>
      </c>
      <c r="G7" s="179"/>
      <c r="H7" s="179"/>
      <c r="I7" s="179"/>
      <c r="J7" s="179"/>
      <c r="K7" s="12"/>
      <c r="L7" s="178" t="s">
        <v>5</v>
      </c>
      <c r="M7" s="179"/>
      <c r="N7" s="179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6"/>
      <c r="B8" s="6"/>
      <c r="C8" s="4"/>
      <c r="D8" s="10"/>
      <c r="E8" s="11"/>
      <c r="F8" s="3"/>
      <c r="G8" s="3"/>
      <c r="H8" s="3" t="s">
        <v>6</v>
      </c>
      <c r="I8" s="3"/>
      <c r="J8" s="3" t="s">
        <v>6</v>
      </c>
      <c r="K8" s="3"/>
      <c r="L8" s="3"/>
      <c r="M8" s="3"/>
      <c r="N8" s="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>
      <c r="A9" s="6"/>
      <c r="B9" s="6"/>
      <c r="C9" s="4"/>
      <c r="D9" s="10"/>
      <c r="E9" s="11"/>
      <c r="F9" s="13" t="s">
        <v>7</v>
      </c>
      <c r="G9" s="3"/>
      <c r="H9" s="13" t="s">
        <v>7</v>
      </c>
      <c r="I9" s="3"/>
      <c r="J9" s="13" t="s">
        <v>8</v>
      </c>
      <c r="K9" s="3"/>
      <c r="L9" s="13" t="s">
        <v>7</v>
      </c>
      <c r="M9" s="3"/>
      <c r="N9" s="13" t="s">
        <v>7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6.5" customHeight="1">
      <c r="A10" s="6"/>
      <c r="B10" s="6"/>
      <c r="C10" s="4"/>
      <c r="D10" s="10"/>
      <c r="E10" s="11"/>
      <c r="F10" s="14" t="s">
        <v>9</v>
      </c>
      <c r="G10" s="3"/>
      <c r="H10" s="14" t="s">
        <v>10</v>
      </c>
      <c r="I10" s="3"/>
      <c r="J10" s="14" t="s">
        <v>10</v>
      </c>
      <c r="K10" s="3"/>
      <c r="L10" s="14" t="s">
        <v>9</v>
      </c>
      <c r="M10" s="3"/>
      <c r="N10" s="14" t="s">
        <v>10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>
      <c r="A11" s="6"/>
      <c r="B11" s="6"/>
      <c r="C11" s="4"/>
      <c r="D11" s="180" t="s">
        <v>11</v>
      </c>
      <c r="E11" s="11"/>
      <c r="F11" s="181" t="s">
        <v>12</v>
      </c>
      <c r="G11" s="3"/>
      <c r="H11" s="181" t="s">
        <v>12</v>
      </c>
      <c r="I11" s="3"/>
      <c r="J11" s="181" t="s">
        <v>12</v>
      </c>
      <c r="K11" s="3"/>
      <c r="L11" s="181" t="s">
        <v>12</v>
      </c>
      <c r="M11" s="3"/>
      <c r="N11" s="181" t="s">
        <v>12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>
      <c r="A12" s="6"/>
      <c r="B12" s="6"/>
      <c r="C12" s="4"/>
      <c r="D12" s="10"/>
      <c r="E12" s="11"/>
      <c r="F12" s="15"/>
      <c r="G12" s="3"/>
      <c r="H12" s="3"/>
      <c r="I12" s="3"/>
      <c r="J12" s="3"/>
      <c r="K12" s="3"/>
      <c r="L12" s="15"/>
      <c r="M12" s="3"/>
      <c r="N12" s="3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>
      <c r="A13" s="6" t="s">
        <v>13</v>
      </c>
      <c r="B13" s="4"/>
      <c r="C13" s="4"/>
      <c r="D13" s="7"/>
      <c r="E13" s="8"/>
      <c r="F13" s="16"/>
      <c r="G13" s="9"/>
      <c r="H13" s="9"/>
      <c r="I13" s="9"/>
      <c r="J13" s="9"/>
      <c r="K13" s="9"/>
      <c r="L13" s="16"/>
      <c r="M13" s="9"/>
      <c r="N13" s="9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6.5" customHeight="1">
      <c r="A14" s="6"/>
      <c r="B14" s="4"/>
      <c r="C14" s="4"/>
      <c r="D14" s="7"/>
      <c r="E14" s="8"/>
      <c r="F14" s="16"/>
      <c r="G14" s="9"/>
      <c r="H14" s="9"/>
      <c r="I14" s="9"/>
      <c r="J14" s="9"/>
      <c r="K14" s="9"/>
      <c r="L14" s="16"/>
      <c r="M14" s="9"/>
      <c r="N14" s="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6.5" customHeight="1">
      <c r="A15" s="6" t="s">
        <v>14</v>
      </c>
      <c r="B15" s="4"/>
      <c r="C15" s="4"/>
      <c r="D15" s="7"/>
      <c r="E15" s="8"/>
      <c r="F15" s="16"/>
      <c r="G15" s="9"/>
      <c r="H15" s="9"/>
      <c r="I15" s="9"/>
      <c r="J15" s="9"/>
      <c r="K15" s="9"/>
      <c r="L15" s="16"/>
      <c r="M15" s="9"/>
      <c r="N15" s="9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6.5" customHeight="1">
      <c r="A16" s="6"/>
      <c r="B16" s="4"/>
      <c r="C16" s="4"/>
      <c r="D16" s="7"/>
      <c r="E16" s="8"/>
      <c r="F16" s="16"/>
      <c r="G16" s="9"/>
      <c r="H16" s="9"/>
      <c r="I16" s="9"/>
      <c r="J16" s="9"/>
      <c r="K16" s="9"/>
      <c r="L16" s="16"/>
      <c r="M16" s="9"/>
      <c r="N16" s="9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6.5" customHeight="1">
      <c r="A17" s="4" t="s">
        <v>15</v>
      </c>
      <c r="B17" s="4"/>
      <c r="C17" s="4"/>
      <c r="D17" s="7">
        <v>11</v>
      </c>
      <c r="E17" s="8"/>
      <c r="F17" s="16">
        <v>3293</v>
      </c>
      <c r="G17" s="9"/>
      <c r="H17" s="9">
        <v>21628</v>
      </c>
      <c r="I17" s="9"/>
      <c r="J17" s="9">
        <v>29681</v>
      </c>
      <c r="K17" s="9"/>
      <c r="L17" s="16">
        <v>1840</v>
      </c>
      <c r="M17" s="9"/>
      <c r="N17" s="9">
        <v>1750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6.5" customHeight="1">
      <c r="A18" s="4" t="s">
        <v>16</v>
      </c>
      <c r="B18" s="4"/>
      <c r="C18" s="4"/>
      <c r="D18" s="7" t="s">
        <v>17</v>
      </c>
      <c r="E18" s="8"/>
      <c r="F18" s="16">
        <v>1089905</v>
      </c>
      <c r="G18" s="9"/>
      <c r="H18" s="9">
        <v>2248088</v>
      </c>
      <c r="I18" s="9"/>
      <c r="J18" s="9">
        <v>1914192</v>
      </c>
      <c r="K18" s="9"/>
      <c r="L18" s="16">
        <v>1145609</v>
      </c>
      <c r="M18" s="9"/>
      <c r="N18" s="9">
        <v>1302108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6.5" customHeight="1">
      <c r="A19" s="4" t="s">
        <v>18</v>
      </c>
      <c r="B19" s="4"/>
      <c r="C19" s="4"/>
      <c r="D19" s="7">
        <v>35</v>
      </c>
      <c r="E19" s="8"/>
      <c r="F19" s="16">
        <v>555707</v>
      </c>
      <c r="G19" s="9"/>
      <c r="H19" s="9">
        <v>0</v>
      </c>
      <c r="I19" s="9"/>
      <c r="J19" s="9">
        <v>0</v>
      </c>
      <c r="K19" s="9"/>
      <c r="L19" s="16">
        <v>555707</v>
      </c>
      <c r="M19" s="9"/>
      <c r="N19" s="9">
        <v>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6.5" customHeight="1">
      <c r="A20" s="4" t="s">
        <v>19</v>
      </c>
      <c r="B20" s="4"/>
      <c r="C20" s="4"/>
      <c r="D20" s="7">
        <v>13</v>
      </c>
      <c r="E20" s="8"/>
      <c r="F20" s="16">
        <v>3844616</v>
      </c>
      <c r="G20" s="9"/>
      <c r="H20" s="9">
        <v>3706604</v>
      </c>
      <c r="I20" s="9"/>
      <c r="J20" s="9">
        <v>3214878</v>
      </c>
      <c r="K20" s="9"/>
      <c r="L20" s="16">
        <v>2970590</v>
      </c>
      <c r="M20" s="9"/>
      <c r="N20" s="9">
        <v>1797332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6.5" customHeight="1">
      <c r="A21" s="4" t="s">
        <v>20</v>
      </c>
      <c r="B21" s="4"/>
      <c r="C21" s="4"/>
      <c r="D21" s="7">
        <v>38</v>
      </c>
      <c r="E21" s="8"/>
      <c r="F21" s="16">
        <v>6521</v>
      </c>
      <c r="G21" s="9"/>
      <c r="H21" s="9">
        <v>80570</v>
      </c>
      <c r="I21" s="9"/>
      <c r="J21" s="9">
        <v>14354</v>
      </c>
      <c r="K21" s="9"/>
      <c r="L21" s="16">
        <v>6521</v>
      </c>
      <c r="M21" s="9"/>
      <c r="N21" s="9">
        <v>80570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6.5" customHeight="1">
      <c r="A22" s="4" t="s">
        <v>21</v>
      </c>
      <c r="B22" s="4"/>
      <c r="C22" s="4"/>
      <c r="D22" s="7">
        <v>14</v>
      </c>
      <c r="E22" s="8"/>
      <c r="F22" s="16">
        <v>65077</v>
      </c>
      <c r="G22" s="9"/>
      <c r="H22" s="9">
        <v>90529</v>
      </c>
      <c r="I22" s="9"/>
      <c r="J22" s="9">
        <v>59929</v>
      </c>
      <c r="K22" s="9"/>
      <c r="L22" s="16">
        <v>65077</v>
      </c>
      <c r="M22" s="9"/>
      <c r="N22" s="9">
        <v>21953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6.5" customHeight="1">
      <c r="A23" s="4" t="s">
        <v>22</v>
      </c>
      <c r="B23" s="4"/>
      <c r="C23" s="4"/>
      <c r="D23" s="7"/>
      <c r="E23" s="8"/>
      <c r="F23" s="16"/>
      <c r="G23" s="9"/>
      <c r="H23" s="9"/>
      <c r="I23" s="9"/>
      <c r="J23" s="9"/>
      <c r="K23" s="9"/>
      <c r="L23" s="16"/>
      <c r="M23" s="9"/>
      <c r="N23" s="9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6.5" customHeight="1">
      <c r="A24" s="4"/>
      <c r="B24" s="4" t="s">
        <v>23</v>
      </c>
      <c r="C24" s="4"/>
      <c r="D24" s="7"/>
      <c r="E24" s="8"/>
      <c r="F24" s="16"/>
      <c r="G24" s="9"/>
      <c r="H24" s="9"/>
      <c r="I24" s="9"/>
      <c r="J24" s="9"/>
      <c r="K24" s="9"/>
      <c r="L24" s="16"/>
      <c r="M24" s="9"/>
      <c r="N24" s="9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6.5" customHeight="1">
      <c r="A25" s="4"/>
      <c r="B25" s="4" t="s">
        <v>24</v>
      </c>
      <c r="C25" s="4"/>
      <c r="D25" s="7">
        <v>15</v>
      </c>
      <c r="E25" s="5"/>
      <c r="F25" s="17">
        <v>4894623</v>
      </c>
      <c r="G25" s="9"/>
      <c r="H25" s="168">
        <v>0</v>
      </c>
      <c r="I25" s="9"/>
      <c r="J25" s="168">
        <v>0</v>
      </c>
      <c r="K25" s="9"/>
      <c r="L25" s="17">
        <v>285592</v>
      </c>
      <c r="M25" s="9"/>
      <c r="N25" s="168"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6.5" customHeight="1">
      <c r="A26" s="5"/>
      <c r="B26" s="4"/>
      <c r="C26" s="4"/>
      <c r="D26" s="7"/>
      <c r="E26" s="5"/>
      <c r="F26" s="16"/>
      <c r="G26" s="9"/>
      <c r="H26" s="9"/>
      <c r="I26" s="9"/>
      <c r="J26" s="9"/>
      <c r="K26" s="9"/>
      <c r="L26" s="16"/>
      <c r="M26" s="9"/>
      <c r="N26" s="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6.5" customHeight="1">
      <c r="A27" s="6" t="s">
        <v>25</v>
      </c>
      <c r="B27" s="4"/>
      <c r="C27" s="4"/>
      <c r="D27" s="7"/>
      <c r="E27" s="8"/>
      <c r="F27" s="17">
        <f>SUM(F17:F26)</f>
        <v>10459742</v>
      </c>
      <c r="G27" s="9"/>
      <c r="H27" s="168">
        <f>SUM(H17:H26)</f>
        <v>6147419</v>
      </c>
      <c r="I27" s="9"/>
      <c r="J27" s="168">
        <f>SUM(J17:J26)</f>
        <v>5233034</v>
      </c>
      <c r="K27" s="9"/>
      <c r="L27" s="17">
        <f>SUM(L17:L26)</f>
        <v>5030936</v>
      </c>
      <c r="M27" s="9"/>
      <c r="N27" s="168">
        <f>SUM(N17:N26)</f>
        <v>3203713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6.5" customHeight="1">
      <c r="A28" s="6"/>
      <c r="B28" s="4"/>
      <c r="C28" s="4"/>
      <c r="D28" s="7"/>
      <c r="E28" s="8"/>
      <c r="F28" s="16"/>
      <c r="G28" s="9"/>
      <c r="H28" s="9"/>
      <c r="I28" s="9"/>
      <c r="J28" s="9"/>
      <c r="K28" s="9"/>
      <c r="L28" s="16"/>
      <c r="M28" s="9"/>
      <c r="N28" s="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5" customHeight="1">
      <c r="A29" s="6" t="s">
        <v>26</v>
      </c>
      <c r="B29" s="4"/>
      <c r="C29" s="4"/>
      <c r="D29" s="7"/>
      <c r="E29" s="8"/>
      <c r="F29" s="16"/>
      <c r="G29" s="9"/>
      <c r="H29" s="9"/>
      <c r="I29" s="9"/>
      <c r="J29" s="9"/>
      <c r="K29" s="9"/>
      <c r="L29" s="16"/>
      <c r="M29" s="9"/>
      <c r="N29" s="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6.5" customHeight="1">
      <c r="A30" s="6"/>
      <c r="B30" s="4"/>
      <c r="C30" s="4"/>
      <c r="D30" s="7"/>
      <c r="E30" s="8"/>
      <c r="F30" s="16"/>
      <c r="G30" s="9"/>
      <c r="H30" s="9"/>
      <c r="I30" s="9"/>
      <c r="J30" s="9"/>
      <c r="K30" s="9"/>
      <c r="L30" s="16"/>
      <c r="M30" s="9"/>
      <c r="N30" s="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6.5" customHeight="1">
      <c r="A31" s="4" t="s">
        <v>27</v>
      </c>
      <c r="B31" s="4"/>
      <c r="C31" s="4"/>
      <c r="D31" s="7"/>
      <c r="E31" s="8"/>
      <c r="F31" s="16"/>
      <c r="G31" s="9"/>
      <c r="H31" s="9"/>
      <c r="I31" s="9"/>
      <c r="J31" s="9"/>
      <c r="K31" s="9"/>
      <c r="L31" s="16"/>
      <c r="M31" s="9"/>
      <c r="N31" s="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>
      <c r="A32" s="4"/>
      <c r="B32" s="4" t="s">
        <v>28</v>
      </c>
      <c r="C32" s="4"/>
      <c r="D32" s="7">
        <v>16</v>
      </c>
      <c r="E32" s="8"/>
      <c r="F32" s="16">
        <v>0</v>
      </c>
      <c r="G32" s="9"/>
      <c r="H32" s="9">
        <v>0</v>
      </c>
      <c r="I32" s="9"/>
      <c r="J32" s="9">
        <v>0</v>
      </c>
      <c r="K32" s="9"/>
      <c r="L32" s="16">
        <v>169394</v>
      </c>
      <c r="M32" s="9"/>
      <c r="N32" s="9">
        <v>865594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6.5" customHeight="1">
      <c r="A33" s="4" t="s">
        <v>29</v>
      </c>
      <c r="B33" s="4"/>
      <c r="C33" s="4"/>
      <c r="D33" s="7"/>
      <c r="E33" s="8"/>
      <c r="F33" s="16"/>
      <c r="G33" s="9"/>
      <c r="H33" s="9"/>
      <c r="I33" s="9"/>
      <c r="J33" s="9"/>
      <c r="K33" s="9"/>
      <c r="L33" s="16"/>
      <c r="M33" s="9"/>
      <c r="N33" s="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>
      <c r="A34" s="4"/>
      <c r="B34" s="4" t="s">
        <v>30</v>
      </c>
      <c r="C34" s="4"/>
      <c r="D34" s="7"/>
      <c r="E34" s="8"/>
      <c r="F34" s="16"/>
      <c r="G34" s="9"/>
      <c r="H34" s="9"/>
      <c r="I34" s="9"/>
      <c r="J34" s="9"/>
      <c r="K34" s="9"/>
      <c r="L34" s="16"/>
      <c r="M34" s="9"/>
      <c r="N34" s="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>
      <c r="A35" s="4"/>
      <c r="B35" s="4" t="s">
        <v>31</v>
      </c>
      <c r="C35" s="4"/>
      <c r="D35" s="7"/>
      <c r="E35" s="8"/>
      <c r="F35" s="16">
        <v>0</v>
      </c>
      <c r="G35" s="9"/>
      <c r="H35" s="9">
        <v>63</v>
      </c>
      <c r="I35" s="9"/>
      <c r="J35" s="9">
        <v>71</v>
      </c>
      <c r="K35" s="9"/>
      <c r="L35" s="16">
        <v>0</v>
      </c>
      <c r="M35" s="9"/>
      <c r="N35" s="9"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>
      <c r="A36" s="4" t="s">
        <v>32</v>
      </c>
      <c r="B36" s="4"/>
      <c r="C36" s="4"/>
      <c r="D36" s="7">
        <v>17</v>
      </c>
      <c r="E36" s="8"/>
      <c r="F36" s="16">
        <v>4171417</v>
      </c>
      <c r="G36" s="9"/>
      <c r="H36" s="9">
        <v>3855046</v>
      </c>
      <c r="I36" s="9"/>
      <c r="J36" s="9">
        <v>3816193</v>
      </c>
      <c r="K36" s="9"/>
      <c r="L36" s="16">
        <v>4171417</v>
      </c>
      <c r="M36" s="9"/>
      <c r="N36" s="9">
        <v>1608022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>
      <c r="A37" s="4" t="s">
        <v>33</v>
      </c>
      <c r="B37" s="4"/>
      <c r="C37" s="4"/>
      <c r="D37" s="7">
        <v>18</v>
      </c>
      <c r="E37" s="8"/>
      <c r="F37" s="16">
        <v>31731</v>
      </c>
      <c r="G37" s="9"/>
      <c r="H37" s="9">
        <v>157512</v>
      </c>
      <c r="I37" s="9"/>
      <c r="J37" s="9">
        <v>205807</v>
      </c>
      <c r="K37" s="9"/>
      <c r="L37" s="16">
        <v>31731</v>
      </c>
      <c r="M37" s="9"/>
      <c r="N37" s="9">
        <v>18642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>
      <c r="A38" s="4" t="s">
        <v>34</v>
      </c>
      <c r="B38" s="4"/>
      <c r="C38" s="4"/>
      <c r="D38" s="7">
        <v>19</v>
      </c>
      <c r="E38" s="8"/>
      <c r="F38" s="16">
        <v>8819</v>
      </c>
      <c r="G38" s="9"/>
      <c r="H38" s="9">
        <v>20088</v>
      </c>
      <c r="I38" s="9"/>
      <c r="J38" s="9">
        <v>28249</v>
      </c>
      <c r="K38" s="9"/>
      <c r="L38" s="16">
        <v>8819</v>
      </c>
      <c r="M38" s="9"/>
      <c r="N38" s="9">
        <v>8505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>
      <c r="A39" s="4" t="s">
        <v>35</v>
      </c>
      <c r="B39" s="4"/>
      <c r="C39" s="4"/>
      <c r="D39" s="7">
        <v>38</v>
      </c>
      <c r="E39" s="8"/>
      <c r="F39" s="16">
        <v>1978</v>
      </c>
      <c r="G39" s="9"/>
      <c r="H39" s="9">
        <v>0</v>
      </c>
      <c r="I39" s="9"/>
      <c r="J39" s="9">
        <v>0</v>
      </c>
      <c r="K39" s="9"/>
      <c r="L39" s="16">
        <v>1978</v>
      </c>
      <c r="M39" s="9"/>
      <c r="N39" s="9">
        <v>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4" t="s">
        <v>36</v>
      </c>
      <c r="B40" s="6"/>
      <c r="C40" s="4"/>
      <c r="D40" s="7">
        <v>20</v>
      </c>
      <c r="E40" s="8"/>
      <c r="F40" s="16">
        <v>36959</v>
      </c>
      <c r="G40" s="9"/>
      <c r="H40" s="9">
        <v>27815</v>
      </c>
      <c r="I40" s="9"/>
      <c r="J40" s="9">
        <v>22322</v>
      </c>
      <c r="K40" s="9"/>
      <c r="L40" s="16">
        <v>36471</v>
      </c>
      <c r="M40" s="9"/>
      <c r="N40" s="9">
        <v>5871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>
      <c r="A41" s="4" t="s">
        <v>37</v>
      </c>
      <c r="B41" s="4"/>
      <c r="C41" s="4"/>
      <c r="D41" s="7">
        <v>21</v>
      </c>
      <c r="E41" s="8"/>
      <c r="F41" s="17">
        <v>223147</v>
      </c>
      <c r="G41" s="9"/>
      <c r="H41" s="168">
        <v>156848</v>
      </c>
      <c r="I41" s="9"/>
      <c r="J41" s="168">
        <v>190412</v>
      </c>
      <c r="K41" s="9"/>
      <c r="L41" s="17">
        <v>223147</v>
      </c>
      <c r="M41" s="9"/>
      <c r="N41" s="168">
        <v>40159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>
      <c r="A42" s="4"/>
      <c r="B42" s="4"/>
      <c r="C42" s="4"/>
      <c r="D42" s="7"/>
      <c r="E42" s="8"/>
      <c r="F42" s="16"/>
      <c r="G42" s="9"/>
      <c r="H42" s="9"/>
      <c r="I42" s="9"/>
      <c r="J42" s="9"/>
      <c r="K42" s="9"/>
      <c r="L42" s="16"/>
      <c r="M42" s="9"/>
      <c r="N42" s="9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6" t="s">
        <v>38</v>
      </c>
      <c r="B43" s="4"/>
      <c r="C43" s="4"/>
      <c r="D43" s="7"/>
      <c r="E43" s="8"/>
      <c r="F43" s="17">
        <f>SUM(F32:F42)</f>
        <v>4474051</v>
      </c>
      <c r="G43" s="9"/>
      <c r="H43" s="168">
        <f>SUM(H32:H42)</f>
        <v>4217372</v>
      </c>
      <c r="I43" s="9"/>
      <c r="J43" s="168">
        <f>SUM(J32:J42)</f>
        <v>4263054</v>
      </c>
      <c r="K43" s="9"/>
      <c r="L43" s="17">
        <f>SUM(L32:L42)</f>
        <v>4642957</v>
      </c>
      <c r="M43" s="9"/>
      <c r="N43" s="168">
        <f>SUM(N32:N42)</f>
        <v>2546793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>
      <c r="A44" s="6"/>
      <c r="B44" s="4"/>
      <c r="C44" s="4"/>
      <c r="D44" s="7"/>
      <c r="E44" s="8"/>
      <c r="F44" s="16"/>
      <c r="G44" s="9"/>
      <c r="H44" s="9"/>
      <c r="I44" s="9"/>
      <c r="J44" s="9"/>
      <c r="K44" s="9"/>
      <c r="L44" s="16"/>
      <c r="M44" s="9"/>
      <c r="N44" s="9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>
      <c r="A45" s="6" t="s">
        <v>39</v>
      </c>
      <c r="B45" s="4"/>
      <c r="C45" s="4"/>
      <c r="D45" s="7"/>
      <c r="E45" s="8"/>
      <c r="F45" s="182">
        <f>SUM(F43,F27)</f>
        <v>14933793</v>
      </c>
      <c r="G45" s="9"/>
      <c r="H45" s="18">
        <f>SUM(H43,H27)</f>
        <v>10364791</v>
      </c>
      <c r="I45" s="9"/>
      <c r="J45" s="18">
        <f>SUM(J43,J27)</f>
        <v>9496088</v>
      </c>
      <c r="K45" s="9"/>
      <c r="L45" s="182">
        <f>SUM(L43,L27)</f>
        <v>9673893</v>
      </c>
      <c r="M45" s="9"/>
      <c r="N45" s="18">
        <f>SUM(N43,N27)</f>
        <v>5750506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>
      <c r="A46" s="6"/>
      <c r="B46" s="4"/>
      <c r="C46" s="4"/>
      <c r="D46" s="7"/>
      <c r="E46" s="8"/>
      <c r="F46" s="9"/>
      <c r="G46" s="9"/>
      <c r="H46" s="9"/>
      <c r="I46" s="9"/>
      <c r="J46" s="9"/>
      <c r="K46" s="9"/>
      <c r="L46" s="9"/>
      <c r="M46" s="9"/>
      <c r="N46" s="9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>
      <c r="A47" s="6"/>
      <c r="B47" s="4"/>
      <c r="C47" s="4"/>
      <c r="D47" s="7"/>
      <c r="E47" s="8"/>
      <c r="F47" s="9"/>
      <c r="G47" s="9"/>
      <c r="H47" s="9"/>
      <c r="I47" s="9"/>
      <c r="J47" s="9"/>
      <c r="K47" s="9"/>
      <c r="L47" s="9"/>
      <c r="M47" s="9"/>
      <c r="N47" s="9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>
      <c r="A48" s="4"/>
      <c r="B48" s="4"/>
      <c r="C48" s="4"/>
      <c r="D48" s="7"/>
      <c r="E48" s="8"/>
      <c r="F48" s="9"/>
      <c r="G48" s="9"/>
      <c r="H48" s="9"/>
      <c r="I48" s="9"/>
      <c r="J48" s="9"/>
      <c r="K48" s="9"/>
      <c r="L48" s="9"/>
      <c r="M48" s="9"/>
      <c r="N48" s="9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>
      <c r="A49" s="4"/>
      <c r="B49" s="4"/>
      <c r="C49" s="4"/>
      <c r="D49" s="7"/>
      <c r="E49" s="8"/>
      <c r="F49" s="9"/>
      <c r="G49" s="9"/>
      <c r="H49" s="9"/>
      <c r="I49" s="9"/>
      <c r="J49" s="9"/>
      <c r="K49" s="9"/>
      <c r="L49" s="9"/>
      <c r="M49" s="9"/>
      <c r="N49" s="9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>
      <c r="A50" s="4"/>
      <c r="B50" s="4"/>
      <c r="C50" s="4"/>
      <c r="D50" s="7"/>
      <c r="E50" s="8"/>
      <c r="F50" s="9"/>
      <c r="G50" s="9"/>
      <c r="H50" s="9"/>
      <c r="I50" s="9"/>
      <c r="J50" s="9"/>
      <c r="K50" s="9"/>
      <c r="L50" s="9"/>
      <c r="M50" s="9"/>
      <c r="N50" s="9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4"/>
      <c r="B51" s="4"/>
      <c r="C51" s="4"/>
      <c r="D51" s="7"/>
      <c r="E51" s="8"/>
      <c r="F51" s="9"/>
      <c r="G51" s="9"/>
      <c r="H51" s="9"/>
      <c r="I51" s="9"/>
      <c r="J51" s="9"/>
      <c r="K51" s="9"/>
      <c r="L51" s="9"/>
      <c r="M51" s="9"/>
      <c r="N51" s="9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>
      <c r="A52" s="4"/>
      <c r="B52" s="4"/>
      <c r="C52" s="4"/>
      <c r="D52" s="7"/>
      <c r="E52" s="8"/>
      <c r="F52" s="9"/>
      <c r="G52" s="9"/>
      <c r="H52" s="9"/>
      <c r="I52" s="9"/>
      <c r="J52" s="9"/>
      <c r="K52" s="9"/>
      <c r="L52" s="9"/>
      <c r="M52" s="9"/>
      <c r="N52" s="9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>
      <c r="A53" s="170" t="s">
        <v>40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>
      <c r="A54" s="4"/>
      <c r="B54" s="4"/>
      <c r="C54" s="4"/>
      <c r="D54" s="7"/>
      <c r="E54" s="8"/>
      <c r="F54" s="9"/>
      <c r="G54" s="9"/>
      <c r="H54" s="9"/>
      <c r="I54" s="9"/>
      <c r="J54" s="9"/>
      <c r="K54" s="9"/>
      <c r="L54" s="9"/>
      <c r="M54" s="9"/>
      <c r="N54" s="9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.75" customHeight="1">
      <c r="A55" s="4"/>
      <c r="B55" s="4"/>
      <c r="C55" s="4"/>
      <c r="D55" s="7"/>
      <c r="E55" s="8"/>
      <c r="F55" s="9"/>
      <c r="G55" s="9"/>
      <c r="H55" s="9"/>
      <c r="I55" s="9"/>
      <c r="J55" s="9"/>
      <c r="K55" s="9"/>
      <c r="L55" s="9"/>
      <c r="M55" s="9"/>
      <c r="N55" s="9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8" customHeight="1">
      <c r="A56" s="4"/>
      <c r="B56" s="4"/>
      <c r="C56" s="4"/>
      <c r="D56" s="7"/>
      <c r="E56" s="8"/>
      <c r="F56" s="9"/>
      <c r="G56" s="9"/>
      <c r="H56" s="9"/>
      <c r="I56" s="9"/>
      <c r="J56" s="9"/>
      <c r="K56" s="9"/>
      <c r="L56" s="9"/>
      <c r="M56" s="9"/>
      <c r="N56" s="9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75" customHeight="1">
      <c r="A57" s="177" t="s">
        <v>41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>
      <c r="A58" s="1" t="str">
        <f>A1</f>
        <v>i-Tail Corporation Public Company Limited</v>
      </c>
      <c r="B58" s="19"/>
      <c r="C58" s="19"/>
      <c r="D58" s="10"/>
      <c r="E58" s="11"/>
      <c r="F58" s="3"/>
      <c r="G58" s="3"/>
      <c r="H58" s="3"/>
      <c r="I58" s="3"/>
      <c r="J58" s="3"/>
      <c r="K58" s="3"/>
      <c r="L58" s="3"/>
      <c r="M58" s="3"/>
      <c r="N58" s="3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1" t="s">
        <v>1</v>
      </c>
      <c r="B59" s="1"/>
      <c r="C59" s="1"/>
      <c r="D59" s="2"/>
      <c r="E59" s="2"/>
      <c r="F59" s="2"/>
      <c r="G59" s="2"/>
      <c r="H59" s="2"/>
      <c r="I59" s="2"/>
      <c r="J59" s="2"/>
      <c r="K59" s="2"/>
      <c r="L59" s="3"/>
      <c r="M59" s="4"/>
      <c r="N59" s="3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1" t="s">
        <v>42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"/>
      <c r="N60" s="1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176" t="str">
        <f>A4</f>
        <v>As at 31 December 2021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7"/>
      <c r="N61" s="176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4"/>
      <c r="B62" s="4"/>
      <c r="C62" s="4"/>
      <c r="D62" s="7"/>
      <c r="E62" s="8"/>
      <c r="F62" s="9"/>
      <c r="G62" s="9"/>
      <c r="H62" s="9"/>
      <c r="I62" s="9"/>
      <c r="J62" s="9"/>
      <c r="K62" s="9"/>
      <c r="L62" s="9"/>
      <c r="M62" s="9"/>
      <c r="N62" s="9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6"/>
      <c r="B63" s="4"/>
      <c r="C63" s="4"/>
      <c r="D63" s="7"/>
      <c r="E63" s="8"/>
      <c r="F63" s="9"/>
      <c r="G63" s="9"/>
      <c r="H63" s="9"/>
      <c r="I63" s="9"/>
      <c r="J63" s="9"/>
      <c r="K63" s="9"/>
      <c r="L63" s="9"/>
      <c r="M63" s="9"/>
      <c r="N63" s="9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6"/>
      <c r="B64" s="6"/>
      <c r="C64" s="6"/>
      <c r="D64" s="10"/>
      <c r="E64" s="11"/>
      <c r="F64" s="178" t="s">
        <v>4</v>
      </c>
      <c r="G64" s="179"/>
      <c r="H64" s="179"/>
      <c r="I64" s="179"/>
      <c r="J64" s="179"/>
      <c r="K64" s="12"/>
      <c r="L64" s="178" t="s">
        <v>5</v>
      </c>
      <c r="M64" s="179"/>
      <c r="N64" s="179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6"/>
      <c r="B65" s="6"/>
      <c r="C65" s="6"/>
      <c r="D65" s="10"/>
      <c r="E65" s="11"/>
      <c r="F65" s="3"/>
      <c r="G65" s="3"/>
      <c r="H65" s="3" t="s">
        <v>6</v>
      </c>
      <c r="I65" s="3"/>
      <c r="J65" s="3" t="s">
        <v>6</v>
      </c>
      <c r="K65" s="3"/>
      <c r="L65" s="3"/>
      <c r="M65" s="3"/>
      <c r="N65" s="3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6"/>
      <c r="B66" s="6"/>
      <c r="C66" s="4"/>
      <c r="D66" s="10"/>
      <c r="E66" s="11"/>
      <c r="F66" s="13" t="s">
        <v>7</v>
      </c>
      <c r="G66" s="3"/>
      <c r="H66" s="13" t="s">
        <v>7</v>
      </c>
      <c r="I66" s="3"/>
      <c r="J66" s="13" t="s">
        <v>8</v>
      </c>
      <c r="K66" s="3"/>
      <c r="L66" s="13" t="s">
        <v>7</v>
      </c>
      <c r="M66" s="3"/>
      <c r="N66" s="13" t="s">
        <v>7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6"/>
      <c r="B67" s="6"/>
      <c r="C67" s="4"/>
      <c r="D67" s="10"/>
      <c r="E67" s="11"/>
      <c r="F67" s="14" t="s">
        <v>9</v>
      </c>
      <c r="G67" s="3"/>
      <c r="H67" s="14" t="s">
        <v>10</v>
      </c>
      <c r="I67" s="3"/>
      <c r="J67" s="14" t="s">
        <v>10</v>
      </c>
      <c r="K67" s="3"/>
      <c r="L67" s="14" t="s">
        <v>9</v>
      </c>
      <c r="M67" s="3"/>
      <c r="N67" s="14" t="s">
        <v>10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6"/>
      <c r="B68" s="6"/>
      <c r="C68" s="4"/>
      <c r="D68" s="180" t="s">
        <v>11</v>
      </c>
      <c r="E68" s="11"/>
      <c r="F68" s="181" t="s">
        <v>12</v>
      </c>
      <c r="G68" s="3"/>
      <c r="H68" s="181" t="s">
        <v>12</v>
      </c>
      <c r="I68" s="3"/>
      <c r="J68" s="181" t="s">
        <v>12</v>
      </c>
      <c r="K68" s="3"/>
      <c r="L68" s="181" t="s">
        <v>12</v>
      </c>
      <c r="M68" s="3"/>
      <c r="N68" s="181" t="s">
        <v>12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6"/>
      <c r="B69" s="6"/>
      <c r="C69" s="4"/>
      <c r="D69" s="10"/>
      <c r="E69" s="11"/>
      <c r="F69" s="184"/>
      <c r="G69" s="3"/>
      <c r="H69" s="3"/>
      <c r="I69" s="3"/>
      <c r="J69" s="3"/>
      <c r="K69" s="3"/>
      <c r="L69" s="184"/>
      <c r="M69" s="3"/>
      <c r="N69" s="3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6" t="s">
        <v>43</v>
      </c>
      <c r="B70" s="6"/>
      <c r="C70" s="4"/>
      <c r="D70" s="10"/>
      <c r="E70" s="11"/>
      <c r="F70" s="15"/>
      <c r="G70" s="3"/>
      <c r="H70" s="3"/>
      <c r="I70" s="3"/>
      <c r="J70" s="3"/>
      <c r="K70" s="3"/>
      <c r="L70" s="15"/>
      <c r="M70" s="3"/>
      <c r="N70" s="3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6"/>
      <c r="B71" s="4"/>
      <c r="C71" s="4"/>
      <c r="D71" s="7"/>
      <c r="E71" s="8"/>
      <c r="F71" s="16"/>
      <c r="G71" s="9"/>
      <c r="H71" s="9"/>
      <c r="I71" s="9"/>
      <c r="J71" s="9"/>
      <c r="K71" s="9"/>
      <c r="L71" s="16"/>
      <c r="M71" s="9"/>
      <c r="N71" s="9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6" t="s">
        <v>44</v>
      </c>
      <c r="B72" s="4"/>
      <c r="C72" s="4"/>
      <c r="D72" s="7"/>
      <c r="E72" s="8"/>
      <c r="F72" s="16"/>
      <c r="G72" s="9"/>
      <c r="H72" s="9"/>
      <c r="I72" s="9"/>
      <c r="J72" s="9"/>
      <c r="K72" s="9"/>
      <c r="L72" s="16"/>
      <c r="M72" s="9"/>
      <c r="N72" s="9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4" t="s">
        <v>45</v>
      </c>
      <c r="B73" s="4"/>
      <c r="C73" s="4"/>
      <c r="D73" s="7"/>
      <c r="E73" s="8"/>
      <c r="F73" s="16"/>
      <c r="G73" s="9"/>
      <c r="H73" s="9"/>
      <c r="I73" s="9"/>
      <c r="J73" s="9"/>
      <c r="K73" s="9"/>
      <c r="L73" s="16"/>
      <c r="M73" s="9"/>
      <c r="N73" s="9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4"/>
      <c r="B74" s="4" t="s">
        <v>46</v>
      </c>
      <c r="C74" s="4"/>
      <c r="D74" s="7">
        <v>22</v>
      </c>
      <c r="E74" s="8"/>
      <c r="F74" s="16">
        <v>0</v>
      </c>
      <c r="G74" s="9"/>
      <c r="H74" s="9">
        <v>2310238</v>
      </c>
      <c r="I74" s="9"/>
      <c r="J74" s="9">
        <v>2229841</v>
      </c>
      <c r="K74" s="9"/>
      <c r="L74" s="16">
        <v>0</v>
      </c>
      <c r="M74" s="9"/>
      <c r="N74" s="9">
        <v>1159130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4" t="s">
        <v>47</v>
      </c>
      <c r="B75" s="4"/>
      <c r="C75" s="4"/>
      <c r="D75" s="7" t="s">
        <v>48</v>
      </c>
      <c r="E75" s="8"/>
      <c r="F75" s="16">
        <v>4356238</v>
      </c>
      <c r="G75" s="20"/>
      <c r="H75" s="9">
        <v>1429171</v>
      </c>
      <c r="I75" s="20"/>
      <c r="J75" s="9">
        <v>1146989</v>
      </c>
      <c r="K75" s="20"/>
      <c r="L75" s="21">
        <v>4091295</v>
      </c>
      <c r="M75" s="20"/>
      <c r="N75" s="20">
        <v>891509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4" t="s">
        <v>49</v>
      </c>
      <c r="B76" s="4"/>
      <c r="C76" s="4"/>
      <c r="D76" s="7">
        <v>35</v>
      </c>
      <c r="E76" s="8"/>
      <c r="F76" s="21">
        <v>672319</v>
      </c>
      <c r="G76" s="20"/>
      <c r="H76" s="20">
        <v>1011863</v>
      </c>
      <c r="I76" s="20"/>
      <c r="J76" s="20">
        <v>1180619</v>
      </c>
      <c r="K76" s="20"/>
      <c r="L76" s="21">
        <v>0</v>
      </c>
      <c r="M76" s="20"/>
      <c r="N76" s="20"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4" t="s">
        <v>50</v>
      </c>
      <c r="B77" s="4"/>
      <c r="C77" s="4"/>
      <c r="D77" s="4"/>
      <c r="E77" s="4"/>
      <c r="F77" s="21"/>
      <c r="G77" s="20"/>
      <c r="H77" s="20"/>
      <c r="I77" s="20"/>
      <c r="J77" s="20"/>
      <c r="K77" s="20"/>
      <c r="L77" s="21"/>
      <c r="M77" s="20"/>
      <c r="N77" s="20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4"/>
      <c r="B78" s="4" t="s">
        <v>51</v>
      </c>
      <c r="C78" s="4"/>
      <c r="D78" s="7">
        <v>24</v>
      </c>
      <c r="E78" s="8"/>
      <c r="F78" s="16">
        <v>0</v>
      </c>
      <c r="G78" s="20"/>
      <c r="H78" s="9">
        <v>60359</v>
      </c>
      <c r="I78" s="20"/>
      <c r="J78" s="9">
        <v>64326</v>
      </c>
      <c r="K78" s="20"/>
      <c r="L78" s="21">
        <v>0</v>
      </c>
      <c r="M78" s="20"/>
      <c r="N78" s="20">
        <v>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4" t="s">
        <v>52</v>
      </c>
      <c r="B79" s="4"/>
      <c r="C79" s="4"/>
      <c r="D79" s="7">
        <v>18</v>
      </c>
      <c r="E79" s="8"/>
      <c r="F79" s="16">
        <v>9629</v>
      </c>
      <c r="G79" s="9"/>
      <c r="H79" s="9">
        <v>16992</v>
      </c>
      <c r="I79" s="9"/>
      <c r="J79" s="9">
        <v>21131</v>
      </c>
      <c r="K79" s="9"/>
      <c r="L79" s="16">
        <v>9629</v>
      </c>
      <c r="M79" s="9"/>
      <c r="N79" s="9">
        <v>8542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4" t="s">
        <v>53</v>
      </c>
      <c r="B80" s="4"/>
      <c r="C80" s="4"/>
      <c r="D80" s="7"/>
      <c r="E80" s="8"/>
      <c r="F80" s="16">
        <v>0</v>
      </c>
      <c r="G80" s="9"/>
      <c r="H80" s="9">
        <v>117907</v>
      </c>
      <c r="I80" s="9"/>
      <c r="J80" s="9">
        <v>75704</v>
      </c>
      <c r="K80" s="9"/>
      <c r="L80" s="21">
        <v>0</v>
      </c>
      <c r="M80" s="9"/>
      <c r="N80" s="20">
        <v>6297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4" t="s">
        <v>54</v>
      </c>
      <c r="B81" s="4"/>
      <c r="C81" s="4"/>
      <c r="D81" s="7">
        <v>38</v>
      </c>
      <c r="E81" s="8"/>
      <c r="F81" s="16">
        <v>123796</v>
      </c>
      <c r="G81" s="9"/>
      <c r="H81" s="9">
        <v>7617</v>
      </c>
      <c r="I81" s="9"/>
      <c r="J81" s="9">
        <v>69</v>
      </c>
      <c r="K81" s="9"/>
      <c r="L81" s="21">
        <v>123796</v>
      </c>
      <c r="M81" s="9"/>
      <c r="N81" s="20">
        <v>7617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4" t="s">
        <v>55</v>
      </c>
      <c r="B82" s="4"/>
      <c r="C82" s="4"/>
      <c r="D82" s="7"/>
      <c r="E82" s="8"/>
      <c r="F82" s="16">
        <v>8110</v>
      </c>
      <c r="G82" s="9"/>
      <c r="H82" s="9">
        <v>20209</v>
      </c>
      <c r="I82" s="9"/>
      <c r="J82" s="9">
        <v>43252</v>
      </c>
      <c r="K82" s="9"/>
      <c r="L82" s="21">
        <v>8111</v>
      </c>
      <c r="M82" s="9"/>
      <c r="N82" s="9">
        <v>6350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4" t="s">
        <v>56</v>
      </c>
      <c r="B83" s="4"/>
      <c r="C83" s="4"/>
      <c r="D83" s="7"/>
      <c r="E83" s="8"/>
      <c r="F83" s="16"/>
      <c r="G83" s="9"/>
      <c r="H83" s="9"/>
      <c r="I83" s="9"/>
      <c r="J83" s="9"/>
      <c r="K83" s="9"/>
      <c r="L83" s="21"/>
      <c r="M83" s="9"/>
      <c r="N83" s="9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4"/>
      <c r="B84" s="4" t="s">
        <v>57</v>
      </c>
      <c r="C84" s="4"/>
      <c r="D84" s="7"/>
      <c r="E84" s="8"/>
      <c r="F84" s="16"/>
      <c r="G84" s="9"/>
      <c r="H84" s="9"/>
      <c r="I84" s="9"/>
      <c r="J84" s="9"/>
      <c r="K84" s="9"/>
      <c r="L84" s="21"/>
      <c r="M84" s="9"/>
      <c r="N84" s="9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4"/>
      <c r="B85" s="4" t="s">
        <v>24</v>
      </c>
      <c r="C85" s="5"/>
      <c r="D85" s="7">
        <v>15</v>
      </c>
      <c r="E85" s="8"/>
      <c r="F85" s="17">
        <v>4705515</v>
      </c>
      <c r="G85" s="9"/>
      <c r="H85" s="168">
        <v>0</v>
      </c>
      <c r="I85" s="9"/>
      <c r="J85" s="168">
        <v>0</v>
      </c>
      <c r="K85" s="9"/>
      <c r="L85" s="17">
        <v>0</v>
      </c>
      <c r="M85" s="9"/>
      <c r="N85" s="168"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4"/>
      <c r="B86" s="4"/>
      <c r="C86" s="4"/>
      <c r="D86" s="7"/>
      <c r="E86" s="8"/>
      <c r="F86" s="16"/>
      <c r="G86" s="9"/>
      <c r="H86" s="9"/>
      <c r="I86" s="9"/>
      <c r="J86" s="9"/>
      <c r="K86" s="9"/>
      <c r="L86" s="16"/>
      <c r="M86" s="9"/>
      <c r="N86" s="9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6" t="s">
        <v>58</v>
      </c>
      <c r="B87" s="4"/>
      <c r="C87" s="4"/>
      <c r="D87" s="7"/>
      <c r="E87" s="8"/>
      <c r="F87" s="17">
        <f>SUM(F74:F86)</f>
        <v>9875607</v>
      </c>
      <c r="G87" s="9"/>
      <c r="H87" s="168">
        <f>SUM(H74:H86)</f>
        <v>4974356</v>
      </c>
      <c r="I87" s="9"/>
      <c r="J87" s="168">
        <f>SUM(J74:J86)</f>
        <v>4761931</v>
      </c>
      <c r="K87" s="9"/>
      <c r="L87" s="17">
        <f>SUM(L74:L86)</f>
        <v>4232831</v>
      </c>
      <c r="M87" s="9"/>
      <c r="N87" s="168">
        <f>SUM(N74:N86)</f>
        <v>2079445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6"/>
      <c r="B88" s="4"/>
      <c r="C88" s="4"/>
      <c r="D88" s="7"/>
      <c r="E88" s="8"/>
      <c r="F88" s="16"/>
      <c r="G88" s="9"/>
      <c r="H88" s="9"/>
      <c r="I88" s="9"/>
      <c r="J88" s="9"/>
      <c r="K88" s="9"/>
      <c r="L88" s="16"/>
      <c r="M88" s="9"/>
      <c r="N88" s="9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6" t="s">
        <v>59</v>
      </c>
      <c r="B89" s="4"/>
      <c r="C89" s="4"/>
      <c r="D89" s="7"/>
      <c r="E89" s="8"/>
      <c r="F89" s="16"/>
      <c r="G89" s="9"/>
      <c r="H89" s="9"/>
      <c r="I89" s="9"/>
      <c r="J89" s="9"/>
      <c r="K89" s="9"/>
      <c r="L89" s="16"/>
      <c r="M89" s="9"/>
      <c r="N89" s="9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4" t="s">
        <v>60</v>
      </c>
      <c r="B90" s="4"/>
      <c r="C90" s="4"/>
      <c r="D90" s="7">
        <v>35</v>
      </c>
      <c r="E90" s="8"/>
      <c r="F90" s="9">
        <v>100260</v>
      </c>
      <c r="G90" s="9"/>
      <c r="H90" s="9">
        <v>560111</v>
      </c>
      <c r="I90" s="9"/>
      <c r="J90" s="9">
        <v>861848</v>
      </c>
      <c r="K90" s="9"/>
      <c r="L90" s="16">
        <v>0</v>
      </c>
      <c r="M90" s="9"/>
      <c r="N90" s="9"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4" t="s">
        <v>61</v>
      </c>
      <c r="B91" s="4"/>
      <c r="C91" s="4"/>
      <c r="D91" s="7">
        <v>24</v>
      </c>
      <c r="E91" s="8"/>
      <c r="F91" s="9">
        <v>0</v>
      </c>
      <c r="G91" s="9"/>
      <c r="H91" s="9">
        <v>30180</v>
      </c>
      <c r="I91" s="9"/>
      <c r="J91" s="9">
        <v>90558</v>
      </c>
      <c r="K91" s="9"/>
      <c r="L91" s="16">
        <v>0</v>
      </c>
      <c r="M91" s="9"/>
      <c r="N91" s="9">
        <v>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4" t="s">
        <v>62</v>
      </c>
      <c r="B92" s="4"/>
      <c r="C92" s="4"/>
      <c r="D92" s="7">
        <v>18</v>
      </c>
      <c r="E92" s="8"/>
      <c r="F92" s="9">
        <v>22476</v>
      </c>
      <c r="G92" s="9"/>
      <c r="H92" s="9">
        <v>22720</v>
      </c>
      <c r="I92" s="9"/>
      <c r="J92" s="9">
        <v>37121</v>
      </c>
      <c r="K92" s="9"/>
      <c r="L92" s="16">
        <v>22476</v>
      </c>
      <c r="M92" s="9"/>
      <c r="N92" s="9">
        <v>10332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4" t="s">
        <v>63</v>
      </c>
      <c r="B93" s="4"/>
      <c r="C93" s="4"/>
      <c r="D93" s="7">
        <v>25</v>
      </c>
      <c r="E93" s="8"/>
      <c r="F93" s="9">
        <v>578299</v>
      </c>
      <c r="G93" s="9"/>
      <c r="H93" s="9">
        <v>442807</v>
      </c>
      <c r="I93" s="9"/>
      <c r="J93" s="9">
        <v>421226</v>
      </c>
      <c r="K93" s="9"/>
      <c r="L93" s="16">
        <v>578299</v>
      </c>
      <c r="M93" s="9"/>
      <c r="N93" s="9">
        <v>335878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4" t="s">
        <v>64</v>
      </c>
      <c r="B94" s="4"/>
      <c r="C94" s="4"/>
      <c r="D94" s="7">
        <v>38</v>
      </c>
      <c r="E94" s="8"/>
      <c r="F94" s="9">
        <v>1925</v>
      </c>
      <c r="G94" s="9"/>
      <c r="H94" s="9">
        <v>0</v>
      </c>
      <c r="I94" s="9"/>
      <c r="J94" s="9">
        <v>0</v>
      </c>
      <c r="K94" s="9"/>
      <c r="L94" s="16">
        <v>1925</v>
      </c>
      <c r="M94" s="9"/>
      <c r="N94" s="9">
        <v>0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4" t="s">
        <v>65</v>
      </c>
      <c r="B95" s="4"/>
      <c r="C95" s="4"/>
      <c r="D95" s="7"/>
      <c r="E95" s="8"/>
      <c r="F95" s="168">
        <v>23753</v>
      </c>
      <c r="G95" s="9"/>
      <c r="H95" s="168">
        <v>10673</v>
      </c>
      <c r="I95" s="9"/>
      <c r="J95" s="168">
        <v>13572</v>
      </c>
      <c r="K95" s="9"/>
      <c r="L95" s="17">
        <v>23753</v>
      </c>
      <c r="M95" s="9"/>
      <c r="N95" s="168">
        <v>10673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4"/>
      <c r="B96" s="4"/>
      <c r="C96" s="4"/>
      <c r="D96" s="7"/>
      <c r="E96" s="8"/>
      <c r="F96" s="22"/>
      <c r="G96" s="23"/>
      <c r="H96" s="23"/>
      <c r="I96" s="23"/>
      <c r="J96" s="23"/>
      <c r="K96" s="23"/>
      <c r="L96" s="22"/>
      <c r="M96" s="23"/>
      <c r="N96" s="23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6" t="s">
        <v>66</v>
      </c>
      <c r="B97" s="4"/>
      <c r="C97" s="4"/>
      <c r="D97" s="7"/>
      <c r="E97" s="8"/>
      <c r="F97" s="17">
        <f>SUM(F90:F96)</f>
        <v>726713</v>
      </c>
      <c r="G97" s="9"/>
      <c r="H97" s="168">
        <f>SUM(H90:H96)</f>
        <v>1066491</v>
      </c>
      <c r="I97" s="9"/>
      <c r="J97" s="168">
        <f>SUM(J90:J96)</f>
        <v>1424325</v>
      </c>
      <c r="K97" s="9"/>
      <c r="L97" s="17">
        <f>SUM(L90:L96)</f>
        <v>626453</v>
      </c>
      <c r="M97" s="9"/>
      <c r="N97" s="168">
        <f>SUM(N90:N96)</f>
        <v>356883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4"/>
      <c r="B98" s="4"/>
      <c r="C98" s="4"/>
      <c r="D98" s="7"/>
      <c r="E98" s="8"/>
      <c r="F98" s="16"/>
      <c r="G98" s="9"/>
      <c r="H98" s="9"/>
      <c r="I98" s="9"/>
      <c r="J98" s="9"/>
      <c r="K98" s="9"/>
      <c r="L98" s="16"/>
      <c r="M98" s="9"/>
      <c r="N98" s="9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6" t="s">
        <v>67</v>
      </c>
      <c r="B99" s="4"/>
      <c r="C99" s="4"/>
      <c r="D99" s="7"/>
      <c r="E99" s="8"/>
      <c r="F99" s="17">
        <f>SUM(F97,F87)</f>
        <v>10602320</v>
      </c>
      <c r="G99" s="9"/>
      <c r="H99" s="168">
        <f>SUM(H97,H87)</f>
        <v>6040847</v>
      </c>
      <c r="I99" s="9"/>
      <c r="J99" s="168">
        <f>SUM(J97,J87)</f>
        <v>6186256</v>
      </c>
      <c r="K99" s="9"/>
      <c r="L99" s="17">
        <f>SUM(L97,L87)</f>
        <v>4859284</v>
      </c>
      <c r="M99" s="9"/>
      <c r="N99" s="168">
        <f>SUM(N97,N87)</f>
        <v>2436328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6"/>
      <c r="B100" s="4"/>
      <c r="C100" s="4"/>
      <c r="D100" s="7"/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6"/>
      <c r="B101" s="4"/>
      <c r="C101" s="4"/>
      <c r="D101" s="7"/>
      <c r="E101" s="8"/>
      <c r="F101" s="9"/>
      <c r="G101" s="9"/>
      <c r="H101" s="9"/>
      <c r="I101" s="9"/>
      <c r="J101" s="9"/>
      <c r="K101" s="9"/>
      <c r="L101" s="9"/>
      <c r="M101" s="9"/>
      <c r="N101" s="9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6"/>
      <c r="B102" s="4"/>
      <c r="C102" s="4"/>
      <c r="D102" s="7"/>
      <c r="E102" s="8"/>
      <c r="F102" s="9"/>
      <c r="G102" s="9"/>
      <c r="H102" s="9"/>
      <c r="I102" s="9"/>
      <c r="J102" s="9"/>
      <c r="K102" s="9"/>
      <c r="L102" s="9"/>
      <c r="M102" s="9"/>
      <c r="N102" s="9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6"/>
      <c r="B103" s="4"/>
      <c r="C103" s="4"/>
      <c r="D103" s="7"/>
      <c r="E103" s="8"/>
      <c r="F103" s="9"/>
      <c r="G103" s="9"/>
      <c r="H103" s="9"/>
      <c r="I103" s="9"/>
      <c r="J103" s="9"/>
      <c r="K103" s="9"/>
      <c r="L103" s="9"/>
      <c r="M103" s="9"/>
      <c r="N103" s="9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6"/>
      <c r="B104" s="4"/>
      <c r="C104" s="4"/>
      <c r="D104" s="7"/>
      <c r="E104" s="8"/>
      <c r="F104" s="9"/>
      <c r="G104" s="9"/>
      <c r="H104" s="9"/>
      <c r="I104" s="9"/>
      <c r="J104" s="9"/>
      <c r="K104" s="9"/>
      <c r="L104" s="9"/>
      <c r="M104" s="9"/>
      <c r="N104" s="9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6"/>
      <c r="B105" s="4"/>
      <c r="C105" s="4"/>
      <c r="D105" s="7"/>
      <c r="E105" s="8"/>
      <c r="F105" s="9"/>
      <c r="G105" s="9"/>
      <c r="H105" s="9"/>
      <c r="I105" s="9"/>
      <c r="J105" s="9"/>
      <c r="K105" s="9"/>
      <c r="L105" s="9"/>
      <c r="M105" s="9"/>
      <c r="N105" s="9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6"/>
      <c r="B106" s="4"/>
      <c r="C106" s="4"/>
      <c r="D106" s="7"/>
      <c r="E106" s="8"/>
      <c r="F106" s="9"/>
      <c r="G106" s="9"/>
      <c r="H106" s="9"/>
      <c r="I106" s="9"/>
      <c r="J106" s="9"/>
      <c r="K106" s="9"/>
      <c r="L106" s="9"/>
      <c r="M106" s="9"/>
      <c r="N106" s="9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6"/>
      <c r="B107" s="4"/>
      <c r="C107" s="4"/>
      <c r="D107" s="7"/>
      <c r="E107" s="8"/>
      <c r="F107" s="9"/>
      <c r="G107" s="9"/>
      <c r="H107" s="9"/>
      <c r="I107" s="9"/>
      <c r="J107" s="9"/>
      <c r="K107" s="9"/>
      <c r="L107" s="9"/>
      <c r="M107" s="9"/>
      <c r="N107" s="9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6"/>
      <c r="B108" s="4"/>
      <c r="C108" s="4"/>
      <c r="D108" s="7"/>
      <c r="E108" s="8"/>
      <c r="F108" s="9"/>
      <c r="G108" s="9"/>
      <c r="H108" s="9"/>
      <c r="I108" s="9"/>
      <c r="J108" s="9"/>
      <c r="K108" s="9"/>
      <c r="L108" s="9"/>
      <c r="M108" s="9"/>
      <c r="N108" s="9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6"/>
      <c r="B109" s="4"/>
      <c r="C109" s="4"/>
      <c r="D109" s="7"/>
      <c r="E109" s="8"/>
      <c r="F109" s="9"/>
      <c r="G109" s="9"/>
      <c r="H109" s="9"/>
      <c r="I109" s="9"/>
      <c r="J109" s="9"/>
      <c r="K109" s="9"/>
      <c r="L109" s="9"/>
      <c r="M109" s="9"/>
      <c r="N109" s="9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6"/>
      <c r="B110" s="4"/>
      <c r="C110" s="4"/>
      <c r="D110" s="7"/>
      <c r="E110" s="8"/>
      <c r="F110" s="9"/>
      <c r="G110" s="9"/>
      <c r="H110" s="9"/>
      <c r="I110" s="9"/>
      <c r="J110" s="9"/>
      <c r="K110" s="9"/>
      <c r="L110" s="9"/>
      <c r="M110" s="9"/>
      <c r="N110" s="9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6"/>
      <c r="B111" s="4"/>
      <c r="C111" s="4"/>
      <c r="D111" s="7"/>
      <c r="E111" s="8"/>
      <c r="F111" s="9"/>
      <c r="G111" s="9"/>
      <c r="H111" s="9"/>
      <c r="I111" s="9"/>
      <c r="J111" s="9"/>
      <c r="K111" s="9"/>
      <c r="L111" s="9"/>
      <c r="M111" s="9"/>
      <c r="N111" s="9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>
      <c r="A112" s="6"/>
      <c r="B112" s="4"/>
      <c r="C112" s="4"/>
      <c r="D112" s="7"/>
      <c r="E112" s="8"/>
      <c r="F112" s="9"/>
      <c r="G112" s="9"/>
      <c r="H112" s="9"/>
      <c r="I112" s="9"/>
      <c r="J112" s="9"/>
      <c r="K112" s="9"/>
      <c r="L112" s="9"/>
      <c r="M112" s="9"/>
      <c r="N112" s="9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6"/>
      <c r="B113" s="4"/>
      <c r="C113" s="4"/>
      <c r="D113" s="7"/>
      <c r="E113" s="8"/>
      <c r="F113" s="9"/>
      <c r="G113" s="9"/>
      <c r="H113" s="9"/>
      <c r="I113" s="9"/>
      <c r="J113" s="9"/>
      <c r="K113" s="9"/>
      <c r="L113" s="9"/>
      <c r="M113" s="9"/>
      <c r="N113" s="9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1.75" customHeight="1">
      <c r="A114" s="177" t="str">
        <f t="shared" ref="A114:A115" si="0">A57</f>
        <v>The accompanying notes are an integral part of these consolidated and separate financial statements.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1" t="str">
        <f t="shared" si="0"/>
        <v>i-Tail Corporation Public Company Limited</v>
      </c>
      <c r="B115" s="19"/>
      <c r="C115" s="19"/>
      <c r="D115" s="10"/>
      <c r="E115" s="11"/>
      <c r="F115" s="3"/>
      <c r="G115" s="3"/>
      <c r="H115" s="3"/>
      <c r="I115" s="3"/>
      <c r="J115" s="3"/>
      <c r="K115" s="3"/>
      <c r="L115" s="3"/>
      <c r="M115" s="3"/>
      <c r="N115" s="3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1" t="s">
        <v>1</v>
      </c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3"/>
      <c r="M116" s="4"/>
      <c r="N116" s="3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1" t="s">
        <v>42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3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185" t="str">
        <f>A4</f>
        <v>As at 31 December 2021</v>
      </c>
      <c r="B118" s="185"/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  <c r="M118" s="186"/>
      <c r="N118" s="18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24"/>
      <c r="B119" s="24"/>
      <c r="C119" s="24"/>
      <c r="D119" s="24"/>
      <c r="E119" s="24"/>
      <c r="F119" s="25"/>
      <c r="G119" s="25"/>
      <c r="H119" s="25"/>
      <c r="I119" s="25"/>
      <c r="J119" s="25"/>
      <c r="K119" s="25"/>
      <c r="L119" s="25"/>
      <c r="M119" s="25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6"/>
      <c r="B120" s="6"/>
      <c r="C120" s="6"/>
      <c r="D120" s="7"/>
      <c r="E120" s="8"/>
      <c r="F120" s="9"/>
      <c r="G120" s="9"/>
      <c r="H120" s="9"/>
      <c r="I120" s="9"/>
      <c r="J120" s="9"/>
      <c r="K120" s="9"/>
      <c r="L120" s="9"/>
      <c r="M120" s="9"/>
      <c r="N120" s="9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4"/>
      <c r="B121" s="4"/>
      <c r="C121" s="4"/>
      <c r="D121" s="10"/>
      <c r="E121" s="11"/>
      <c r="F121" s="178" t="s">
        <v>4</v>
      </c>
      <c r="G121" s="179"/>
      <c r="H121" s="179"/>
      <c r="I121" s="179"/>
      <c r="J121" s="179"/>
      <c r="K121" s="12"/>
      <c r="L121" s="178" t="s">
        <v>5</v>
      </c>
      <c r="M121" s="179"/>
      <c r="N121" s="179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4"/>
      <c r="B122" s="4"/>
      <c r="C122" s="4"/>
      <c r="D122" s="10"/>
      <c r="E122" s="11"/>
      <c r="F122" s="26"/>
      <c r="G122" s="26"/>
      <c r="H122" s="3" t="s">
        <v>6</v>
      </c>
      <c r="I122" s="3"/>
      <c r="J122" s="3" t="s">
        <v>6</v>
      </c>
      <c r="K122" s="3"/>
      <c r="L122" s="3"/>
      <c r="M122" s="3"/>
      <c r="N122" s="3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6"/>
      <c r="B123" s="6"/>
      <c r="C123" s="4"/>
      <c r="D123" s="10"/>
      <c r="E123" s="11"/>
      <c r="F123" s="13" t="s">
        <v>7</v>
      </c>
      <c r="G123" s="3"/>
      <c r="H123" s="13" t="s">
        <v>7</v>
      </c>
      <c r="I123" s="3"/>
      <c r="J123" s="13" t="s">
        <v>8</v>
      </c>
      <c r="K123" s="3"/>
      <c r="L123" s="13" t="s">
        <v>7</v>
      </c>
      <c r="M123" s="3"/>
      <c r="N123" s="13" t="s">
        <v>7</v>
      </c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6"/>
      <c r="B124" s="6"/>
      <c r="C124" s="4"/>
      <c r="D124" s="10"/>
      <c r="E124" s="11"/>
      <c r="F124" s="14" t="s">
        <v>9</v>
      </c>
      <c r="G124" s="3"/>
      <c r="H124" s="14" t="s">
        <v>10</v>
      </c>
      <c r="I124" s="3"/>
      <c r="J124" s="14" t="s">
        <v>10</v>
      </c>
      <c r="K124" s="3"/>
      <c r="L124" s="14" t="s">
        <v>9</v>
      </c>
      <c r="M124" s="3"/>
      <c r="N124" s="14" t="s">
        <v>10</v>
      </c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6"/>
      <c r="B125" s="6"/>
      <c r="C125" s="4"/>
      <c r="D125" s="180" t="s">
        <v>11</v>
      </c>
      <c r="E125" s="8"/>
      <c r="F125" s="181" t="s">
        <v>12</v>
      </c>
      <c r="G125" s="3"/>
      <c r="H125" s="181" t="s">
        <v>12</v>
      </c>
      <c r="I125" s="3"/>
      <c r="J125" s="181" t="s">
        <v>12</v>
      </c>
      <c r="K125" s="3"/>
      <c r="L125" s="181" t="s">
        <v>12</v>
      </c>
      <c r="M125" s="3"/>
      <c r="N125" s="181" t="s">
        <v>12</v>
      </c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4"/>
      <c r="B126" s="4"/>
      <c r="C126" s="4"/>
      <c r="D126" s="10"/>
      <c r="E126" s="11"/>
      <c r="F126" s="15"/>
      <c r="G126" s="3"/>
      <c r="H126" s="3"/>
      <c r="I126" s="3"/>
      <c r="J126" s="3"/>
      <c r="K126" s="3"/>
      <c r="L126" s="15"/>
      <c r="M126" s="3"/>
      <c r="N126" s="3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6" t="s">
        <v>68</v>
      </c>
      <c r="B127" s="4"/>
      <c r="C127" s="4"/>
      <c r="D127" s="10"/>
      <c r="E127" s="11"/>
      <c r="F127" s="15"/>
      <c r="G127" s="3"/>
      <c r="H127" s="3"/>
      <c r="I127" s="3"/>
      <c r="J127" s="3"/>
      <c r="K127" s="3"/>
      <c r="L127" s="15"/>
      <c r="M127" s="3"/>
      <c r="N127" s="3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6"/>
      <c r="B128" s="6"/>
      <c r="C128" s="4"/>
      <c r="D128" s="10"/>
      <c r="E128" s="11"/>
      <c r="F128" s="15"/>
      <c r="G128" s="3"/>
      <c r="H128" s="3"/>
      <c r="I128" s="3"/>
      <c r="J128" s="3"/>
      <c r="K128" s="3"/>
      <c r="L128" s="15"/>
      <c r="M128" s="3"/>
      <c r="N128" s="3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6" t="s">
        <v>69</v>
      </c>
      <c r="B129" s="4"/>
      <c r="C129" s="4"/>
      <c r="D129" s="7"/>
      <c r="E129" s="8"/>
      <c r="F129" s="16"/>
      <c r="G129" s="9"/>
      <c r="H129" s="9"/>
      <c r="I129" s="9"/>
      <c r="J129" s="9"/>
      <c r="K129" s="9"/>
      <c r="L129" s="16"/>
      <c r="M129" s="9"/>
      <c r="N129" s="9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6"/>
      <c r="B130" s="4"/>
      <c r="C130" s="4"/>
      <c r="D130" s="7"/>
      <c r="E130" s="8"/>
      <c r="F130" s="16"/>
      <c r="G130" s="9"/>
      <c r="H130" s="9"/>
      <c r="I130" s="9"/>
      <c r="J130" s="9"/>
      <c r="K130" s="9"/>
      <c r="L130" s="16"/>
      <c r="M130" s="9"/>
      <c r="N130" s="9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27" t="s">
        <v>70</v>
      </c>
      <c r="B131" s="4"/>
      <c r="C131" s="4"/>
      <c r="D131" s="7">
        <v>26</v>
      </c>
      <c r="E131" s="8"/>
      <c r="F131" s="16"/>
      <c r="G131" s="9"/>
      <c r="H131" s="9"/>
      <c r="I131" s="9"/>
      <c r="J131" s="9"/>
      <c r="K131" s="9"/>
      <c r="L131" s="16"/>
      <c r="M131" s="9"/>
      <c r="N131" s="9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4"/>
      <c r="B132" s="27" t="s">
        <v>71</v>
      </c>
      <c r="C132" s="4"/>
      <c r="D132" s="7"/>
      <c r="E132" s="8"/>
      <c r="F132" s="16"/>
      <c r="G132" s="9"/>
      <c r="H132" s="9"/>
      <c r="I132" s="9"/>
      <c r="J132" s="9"/>
      <c r="K132" s="9"/>
      <c r="L132" s="16"/>
      <c r="M132" s="9"/>
      <c r="N132" s="9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4"/>
      <c r="B133" s="27"/>
      <c r="C133" s="4" t="s">
        <v>72</v>
      </c>
      <c r="D133" s="7"/>
      <c r="E133" s="8"/>
      <c r="F133" s="16"/>
      <c r="G133" s="9"/>
      <c r="H133" s="9"/>
      <c r="I133" s="9"/>
      <c r="J133" s="9"/>
      <c r="K133" s="9"/>
      <c r="L133" s="16"/>
      <c r="M133" s="9"/>
      <c r="N133" s="9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4"/>
      <c r="B134" s="27"/>
      <c r="C134" s="4" t="s">
        <v>73</v>
      </c>
      <c r="D134" s="7"/>
      <c r="E134" s="8"/>
      <c r="F134" s="182">
        <v>360000</v>
      </c>
      <c r="G134" s="9"/>
      <c r="H134" s="18">
        <v>360000</v>
      </c>
      <c r="I134" s="9"/>
      <c r="J134" s="18">
        <v>360000</v>
      </c>
      <c r="K134" s="9"/>
      <c r="L134" s="182">
        <v>360000</v>
      </c>
      <c r="M134" s="9"/>
      <c r="N134" s="18">
        <v>360000</v>
      </c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27"/>
      <c r="B135" s="4"/>
      <c r="C135" s="4"/>
      <c r="D135" s="7"/>
      <c r="E135" s="8"/>
      <c r="F135" s="16"/>
      <c r="G135" s="9"/>
      <c r="H135" s="9"/>
      <c r="I135" s="9"/>
      <c r="J135" s="9"/>
      <c r="K135" s="9"/>
      <c r="L135" s="16"/>
      <c r="M135" s="9"/>
      <c r="N135" s="9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27"/>
      <c r="B136" s="27" t="s">
        <v>74</v>
      </c>
      <c r="C136" s="4"/>
      <c r="D136" s="7"/>
      <c r="E136" s="8"/>
      <c r="F136" s="16"/>
      <c r="G136" s="9"/>
      <c r="H136" s="9"/>
      <c r="I136" s="9"/>
      <c r="J136" s="9"/>
      <c r="K136" s="9"/>
      <c r="L136" s="16"/>
      <c r="M136" s="9"/>
      <c r="N136" s="9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27"/>
      <c r="B137" s="27"/>
      <c r="C137" s="4" t="s">
        <v>75</v>
      </c>
      <c r="D137" s="7"/>
      <c r="E137" s="8"/>
      <c r="F137" s="16"/>
      <c r="G137" s="9"/>
      <c r="H137" s="9"/>
      <c r="I137" s="9"/>
      <c r="J137" s="9"/>
      <c r="K137" s="9"/>
      <c r="L137" s="16"/>
      <c r="M137" s="9"/>
      <c r="N137" s="9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27"/>
      <c r="B138" s="4"/>
      <c r="C138" s="4" t="s">
        <v>73</v>
      </c>
      <c r="D138" s="7"/>
      <c r="E138" s="8"/>
      <c r="F138" s="21">
        <v>360000</v>
      </c>
      <c r="G138" s="9"/>
      <c r="H138" s="20">
        <v>360000</v>
      </c>
      <c r="I138" s="9"/>
      <c r="J138" s="20">
        <v>360000</v>
      </c>
      <c r="K138" s="9"/>
      <c r="L138" s="21">
        <v>360000</v>
      </c>
      <c r="M138" s="9"/>
      <c r="N138" s="20">
        <v>360000</v>
      </c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4" t="s">
        <v>76</v>
      </c>
      <c r="B139" s="27"/>
      <c r="C139" s="4"/>
      <c r="D139" s="7"/>
      <c r="E139" s="8"/>
      <c r="F139" s="16">
        <v>240000</v>
      </c>
      <c r="G139" s="9"/>
      <c r="H139" s="9">
        <v>240000</v>
      </c>
      <c r="I139" s="9"/>
      <c r="J139" s="9">
        <v>240000</v>
      </c>
      <c r="K139" s="9"/>
      <c r="L139" s="16">
        <v>240000</v>
      </c>
      <c r="M139" s="9"/>
      <c r="N139" s="9">
        <v>240000</v>
      </c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4" t="s">
        <v>77</v>
      </c>
      <c r="B140" s="4"/>
      <c r="C140" s="4"/>
      <c r="D140" s="7"/>
      <c r="E140" s="8"/>
      <c r="F140" s="16"/>
      <c r="G140" s="9"/>
      <c r="H140" s="9"/>
      <c r="I140" s="9"/>
      <c r="J140" s="9"/>
      <c r="K140" s="9"/>
      <c r="L140" s="16"/>
      <c r="M140" s="9"/>
      <c r="N140" s="9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4"/>
      <c r="B141" s="4" t="s">
        <v>78</v>
      </c>
      <c r="C141" s="4"/>
      <c r="D141" s="7">
        <v>28</v>
      </c>
      <c r="E141" s="8"/>
      <c r="F141" s="16">
        <v>36000</v>
      </c>
      <c r="G141" s="9"/>
      <c r="H141" s="9">
        <v>36000</v>
      </c>
      <c r="I141" s="9"/>
      <c r="J141" s="9">
        <v>36000</v>
      </c>
      <c r="K141" s="9"/>
      <c r="L141" s="16">
        <v>36000</v>
      </c>
      <c r="M141" s="9"/>
      <c r="N141" s="9">
        <v>36000</v>
      </c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4"/>
      <c r="B142" s="4" t="s">
        <v>79</v>
      </c>
      <c r="C142" s="4"/>
      <c r="D142" s="7"/>
      <c r="E142" s="8"/>
      <c r="F142" s="16">
        <v>44</v>
      </c>
      <c r="G142" s="9"/>
      <c r="H142" s="9">
        <v>44</v>
      </c>
      <c r="I142" s="9"/>
      <c r="J142" s="9">
        <v>44</v>
      </c>
      <c r="K142" s="9"/>
      <c r="L142" s="16">
        <v>44</v>
      </c>
      <c r="M142" s="9"/>
      <c r="N142" s="9">
        <v>44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4"/>
      <c r="B143" s="4" t="s">
        <v>80</v>
      </c>
      <c r="C143" s="4"/>
      <c r="D143" s="7"/>
      <c r="E143" s="8"/>
      <c r="F143" s="16">
        <v>4258330</v>
      </c>
      <c r="G143" s="9"/>
      <c r="H143" s="9">
        <v>4147163</v>
      </c>
      <c r="I143" s="9"/>
      <c r="J143" s="9">
        <f>3267320-1</f>
        <v>3267319</v>
      </c>
      <c r="K143" s="9"/>
      <c r="L143" s="16">
        <v>4288219</v>
      </c>
      <c r="M143" s="9"/>
      <c r="N143" s="9">
        <v>2603890</v>
      </c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4" t="s">
        <v>81</v>
      </c>
      <c r="B144" s="4"/>
      <c r="C144" s="4"/>
      <c r="D144" s="7"/>
      <c r="E144" s="8"/>
      <c r="F144" s="17">
        <v>-565752</v>
      </c>
      <c r="G144" s="9"/>
      <c r="H144" s="168">
        <v>-260994</v>
      </c>
      <c r="I144" s="9"/>
      <c r="J144" s="168">
        <v>-329998</v>
      </c>
      <c r="K144" s="9"/>
      <c r="L144" s="17">
        <v>-109654</v>
      </c>
      <c r="M144" s="9"/>
      <c r="N144" s="168">
        <v>74244</v>
      </c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4"/>
      <c r="B145" s="4"/>
      <c r="C145" s="4"/>
      <c r="D145" s="7"/>
      <c r="E145" s="8"/>
      <c r="F145" s="16"/>
      <c r="G145" s="9"/>
      <c r="H145" s="9"/>
      <c r="I145" s="9"/>
      <c r="J145" s="9"/>
      <c r="K145" s="9"/>
      <c r="L145" s="16"/>
      <c r="M145" s="9"/>
      <c r="N145" s="9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6" t="s">
        <v>82</v>
      </c>
      <c r="B146" s="6"/>
      <c r="C146" s="6"/>
      <c r="D146" s="7"/>
      <c r="E146" s="8"/>
      <c r="F146" s="16"/>
      <c r="G146" s="9"/>
      <c r="H146" s="9"/>
      <c r="I146" s="9"/>
      <c r="J146" s="9"/>
      <c r="K146" s="9"/>
      <c r="L146" s="16"/>
      <c r="M146" s="9"/>
      <c r="N146" s="9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6" t="s">
        <v>83</v>
      </c>
      <c r="B147" s="6"/>
      <c r="C147" s="4"/>
      <c r="D147" s="7"/>
      <c r="E147" s="8"/>
      <c r="F147" s="16">
        <f>SUM(F138:F144)</f>
        <v>4328622</v>
      </c>
      <c r="G147" s="9"/>
      <c r="H147" s="9">
        <f>SUM(H138:H144)</f>
        <v>4522213</v>
      </c>
      <c r="I147" s="9"/>
      <c r="J147" s="9">
        <f>SUM(J138:J144)</f>
        <v>3573365</v>
      </c>
      <c r="K147" s="9"/>
      <c r="L147" s="16">
        <f>SUM(L138:L144)</f>
        <v>4814609</v>
      </c>
      <c r="M147" s="9"/>
      <c r="N147" s="9">
        <f>SUM(N138:N144)</f>
        <v>3314178</v>
      </c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4" t="s">
        <v>84</v>
      </c>
      <c r="B148" s="4"/>
      <c r="C148" s="4"/>
      <c r="D148" s="7"/>
      <c r="E148" s="8"/>
      <c r="F148" s="17">
        <v>2851</v>
      </c>
      <c r="G148" s="9"/>
      <c r="H148" s="168">
        <v>-198269</v>
      </c>
      <c r="I148" s="9"/>
      <c r="J148" s="168">
        <v>-263533</v>
      </c>
      <c r="K148" s="9"/>
      <c r="L148" s="17">
        <v>0</v>
      </c>
      <c r="M148" s="9"/>
      <c r="N148" s="168">
        <v>0</v>
      </c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4"/>
      <c r="B149" s="4"/>
      <c r="C149" s="4"/>
      <c r="D149" s="7"/>
      <c r="E149" s="8"/>
      <c r="F149" s="16"/>
      <c r="G149" s="9"/>
      <c r="H149" s="9"/>
      <c r="I149" s="9"/>
      <c r="J149" s="9"/>
      <c r="K149" s="9"/>
      <c r="L149" s="16"/>
      <c r="M149" s="9"/>
      <c r="N149" s="9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6" t="s">
        <v>85</v>
      </c>
      <c r="B150" s="4"/>
      <c r="C150" s="4"/>
      <c r="D150" s="7"/>
      <c r="E150" s="8"/>
      <c r="F150" s="17">
        <f>SUM(F147:F149)</f>
        <v>4331473</v>
      </c>
      <c r="G150" s="9"/>
      <c r="H150" s="168">
        <f>SUM(H147:H149)</f>
        <v>4323944</v>
      </c>
      <c r="I150" s="9"/>
      <c r="J150" s="168">
        <f>SUM(J147:J149)</f>
        <v>3309832</v>
      </c>
      <c r="K150" s="9"/>
      <c r="L150" s="17">
        <f>SUM(L147:L149)</f>
        <v>4814609</v>
      </c>
      <c r="M150" s="9"/>
      <c r="N150" s="168">
        <f>SUM(N147:N149)</f>
        <v>3314178</v>
      </c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6"/>
      <c r="B151" s="6"/>
      <c r="C151" s="4"/>
      <c r="D151" s="7"/>
      <c r="E151" s="8"/>
      <c r="F151" s="16"/>
      <c r="G151" s="9"/>
      <c r="H151" s="9"/>
      <c r="I151" s="9"/>
      <c r="J151" s="9"/>
      <c r="K151" s="9"/>
      <c r="L151" s="16"/>
      <c r="M151" s="9"/>
      <c r="N151" s="9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6" t="s">
        <v>86</v>
      </c>
      <c r="B152" s="6"/>
      <c r="C152" s="4"/>
      <c r="D152" s="7"/>
      <c r="E152" s="8"/>
      <c r="F152" s="182">
        <f>F150+F99</f>
        <v>14933793</v>
      </c>
      <c r="G152" s="9"/>
      <c r="H152" s="18">
        <f>H150+H99</f>
        <v>10364791</v>
      </c>
      <c r="I152" s="9"/>
      <c r="J152" s="18">
        <f>J150+J99</f>
        <v>9496088</v>
      </c>
      <c r="K152" s="9"/>
      <c r="L152" s="182">
        <f>L150+L99</f>
        <v>9673893</v>
      </c>
      <c r="M152" s="9"/>
      <c r="N152" s="18">
        <f>N150+N99</f>
        <v>5750506</v>
      </c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6"/>
      <c r="B153" s="6"/>
      <c r="C153" s="4"/>
      <c r="D153" s="7"/>
      <c r="E153" s="8"/>
      <c r="F153" s="28"/>
      <c r="G153" s="9"/>
      <c r="H153" s="28"/>
      <c r="I153" s="9"/>
      <c r="J153" s="28"/>
      <c r="K153" s="9"/>
      <c r="L153" s="28"/>
      <c r="M153" s="9"/>
      <c r="N153" s="28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6"/>
      <c r="B154" s="6"/>
      <c r="C154" s="4"/>
      <c r="D154" s="7"/>
      <c r="E154" s="8"/>
      <c r="F154" s="9"/>
      <c r="G154" s="9"/>
      <c r="H154" s="9"/>
      <c r="I154" s="9"/>
      <c r="J154" s="9"/>
      <c r="K154" s="9"/>
      <c r="L154" s="9"/>
      <c r="M154" s="9"/>
      <c r="N154" s="9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4"/>
      <c r="B155" s="4"/>
      <c r="C155" s="4"/>
      <c r="D155" s="7"/>
      <c r="E155" s="8"/>
      <c r="F155" s="9"/>
      <c r="G155" s="9"/>
      <c r="H155" s="9"/>
      <c r="I155" s="9"/>
      <c r="J155" s="9"/>
      <c r="K155" s="9"/>
      <c r="L155" s="9"/>
      <c r="M155" s="9"/>
      <c r="N155" s="9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4"/>
      <c r="B156" s="4"/>
      <c r="C156" s="4"/>
      <c r="D156" s="7"/>
      <c r="E156" s="8"/>
      <c r="F156" s="9"/>
      <c r="G156" s="9"/>
      <c r="H156" s="9"/>
      <c r="I156" s="9"/>
      <c r="J156" s="9"/>
      <c r="K156" s="9"/>
      <c r="L156" s="9"/>
      <c r="M156" s="9"/>
      <c r="N156" s="9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4"/>
      <c r="B157" s="4"/>
      <c r="C157" s="4"/>
      <c r="D157" s="7"/>
      <c r="E157" s="8"/>
      <c r="F157" s="9"/>
      <c r="G157" s="9"/>
      <c r="H157" s="9"/>
      <c r="I157" s="9"/>
      <c r="J157" s="9"/>
      <c r="K157" s="9"/>
      <c r="L157" s="9"/>
      <c r="M157" s="9"/>
      <c r="N157" s="9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4"/>
      <c r="B158" s="4"/>
      <c r="C158" s="4"/>
      <c r="D158" s="7"/>
      <c r="E158" s="8"/>
      <c r="F158" s="9"/>
      <c r="G158" s="9"/>
      <c r="H158" s="9"/>
      <c r="I158" s="9"/>
      <c r="J158" s="9"/>
      <c r="K158" s="9"/>
      <c r="L158" s="9"/>
      <c r="M158" s="9"/>
      <c r="N158" s="9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4"/>
      <c r="B159" s="4"/>
      <c r="C159" s="4"/>
      <c r="D159" s="7"/>
      <c r="E159" s="8"/>
      <c r="F159" s="9"/>
      <c r="G159" s="9"/>
      <c r="H159" s="9"/>
      <c r="I159" s="9"/>
      <c r="J159" s="9"/>
      <c r="K159" s="9"/>
      <c r="L159" s="9"/>
      <c r="M159" s="9"/>
      <c r="N159" s="9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4"/>
      <c r="B160" s="4"/>
      <c r="C160" s="4"/>
      <c r="D160" s="7"/>
      <c r="E160" s="8"/>
      <c r="F160" s="9"/>
      <c r="G160" s="9"/>
      <c r="H160" s="9"/>
      <c r="I160" s="9"/>
      <c r="J160" s="9"/>
      <c r="K160" s="9"/>
      <c r="L160" s="9"/>
      <c r="M160" s="9"/>
      <c r="N160" s="9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4"/>
      <c r="B161" s="4"/>
      <c r="C161" s="4"/>
      <c r="D161" s="7"/>
      <c r="E161" s="8"/>
      <c r="F161" s="9"/>
      <c r="G161" s="9"/>
      <c r="H161" s="9"/>
      <c r="I161" s="9"/>
      <c r="J161" s="9"/>
      <c r="K161" s="9"/>
      <c r="L161" s="9"/>
      <c r="M161" s="9"/>
      <c r="N161" s="9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4"/>
      <c r="B162" s="4"/>
      <c r="C162" s="4"/>
      <c r="D162" s="7"/>
      <c r="E162" s="8"/>
      <c r="F162" s="9"/>
      <c r="G162" s="9"/>
      <c r="H162" s="9"/>
      <c r="I162" s="9"/>
      <c r="J162" s="9"/>
      <c r="K162" s="9"/>
      <c r="L162" s="9"/>
      <c r="M162" s="9"/>
      <c r="N162" s="9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4"/>
      <c r="B163" s="4"/>
      <c r="C163" s="4"/>
      <c r="D163" s="7"/>
      <c r="E163" s="8"/>
      <c r="F163" s="9"/>
      <c r="G163" s="9"/>
      <c r="H163" s="9"/>
      <c r="I163" s="9"/>
      <c r="J163" s="9"/>
      <c r="K163" s="9"/>
      <c r="L163" s="9"/>
      <c r="M163" s="9"/>
      <c r="N163" s="9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4"/>
      <c r="B164" s="4"/>
      <c r="C164" s="4"/>
      <c r="D164" s="7"/>
      <c r="E164" s="8"/>
      <c r="F164" s="9"/>
      <c r="G164" s="9"/>
      <c r="H164" s="9"/>
      <c r="I164" s="9"/>
      <c r="J164" s="9"/>
      <c r="K164" s="9"/>
      <c r="L164" s="9"/>
      <c r="M164" s="9"/>
      <c r="N164" s="9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4"/>
      <c r="B165" s="4"/>
      <c r="C165" s="4"/>
      <c r="D165" s="7"/>
      <c r="E165" s="8"/>
      <c r="F165" s="9"/>
      <c r="G165" s="9"/>
      <c r="H165" s="9"/>
      <c r="I165" s="9"/>
      <c r="J165" s="9"/>
      <c r="K165" s="9"/>
      <c r="L165" s="9"/>
      <c r="M165" s="9"/>
      <c r="N165" s="9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4"/>
      <c r="B166" s="4"/>
      <c r="C166" s="4"/>
      <c r="D166" s="7"/>
      <c r="E166" s="8"/>
      <c r="F166" s="9"/>
      <c r="G166" s="9"/>
      <c r="H166" s="9"/>
      <c r="I166" s="9"/>
      <c r="J166" s="9"/>
      <c r="K166" s="9"/>
      <c r="L166" s="9"/>
      <c r="M166" s="9"/>
      <c r="N166" s="9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4"/>
      <c r="B167" s="4"/>
      <c r="C167" s="4"/>
      <c r="D167" s="7"/>
      <c r="E167" s="8"/>
      <c r="F167" s="9"/>
      <c r="G167" s="9"/>
      <c r="H167" s="9"/>
      <c r="I167" s="9"/>
      <c r="J167" s="9"/>
      <c r="K167" s="9"/>
      <c r="L167" s="9"/>
      <c r="M167" s="9"/>
      <c r="N167" s="9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4"/>
      <c r="B168" s="4"/>
      <c r="C168" s="4"/>
      <c r="D168" s="7"/>
      <c r="E168" s="8"/>
      <c r="F168" s="9"/>
      <c r="G168" s="9"/>
      <c r="H168" s="9"/>
      <c r="I168" s="9"/>
      <c r="J168" s="9"/>
      <c r="K168" s="9"/>
      <c r="L168" s="9"/>
      <c r="M168" s="9"/>
      <c r="N168" s="9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1" customHeight="1">
      <c r="A169" s="4"/>
      <c r="B169" s="4"/>
      <c r="C169" s="4"/>
      <c r="D169" s="7"/>
      <c r="E169" s="8"/>
      <c r="F169" s="9"/>
      <c r="G169" s="9"/>
      <c r="H169" s="9"/>
      <c r="I169" s="9"/>
      <c r="J169" s="9"/>
      <c r="K169" s="9"/>
      <c r="L169" s="9"/>
      <c r="M169" s="9"/>
      <c r="N169" s="9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4"/>
      <c r="B170" s="4"/>
      <c r="C170" s="4"/>
      <c r="D170" s="7"/>
      <c r="E170" s="8"/>
      <c r="F170" s="9"/>
      <c r="G170" s="9"/>
      <c r="H170" s="9"/>
      <c r="I170" s="9"/>
      <c r="J170" s="9"/>
      <c r="K170" s="9"/>
      <c r="L170" s="9"/>
      <c r="M170" s="9"/>
      <c r="N170" s="9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1.75" customHeight="1">
      <c r="A171" s="177" t="str">
        <f>A57</f>
        <v>The accompanying notes are an integral part of these consolidated and separate financial statements.</v>
      </c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>
      <c r="A174" s="5"/>
      <c r="B174" s="5"/>
      <c r="C174" s="5"/>
      <c r="D174" s="5"/>
      <c r="E174" s="5"/>
      <c r="F174" s="29"/>
      <c r="G174" s="5"/>
      <c r="H174" s="29"/>
      <c r="I174" s="5"/>
      <c r="J174" s="29"/>
      <c r="K174" s="5"/>
      <c r="L174" s="29"/>
      <c r="M174" s="5"/>
      <c r="N174" s="29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</sheetData>
  <mergeCells count="7">
    <mergeCell ref="F121:J121"/>
    <mergeCell ref="L121:N121"/>
    <mergeCell ref="F7:J7"/>
    <mergeCell ref="L7:N7"/>
    <mergeCell ref="A53:N53"/>
    <mergeCell ref="F64:J64"/>
    <mergeCell ref="L64:N64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1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zoomScaleNormal="100" workbookViewId="0">
      <selection activeCell="S61" sqref="S61"/>
    </sheetView>
  </sheetViews>
  <sheetFormatPr defaultColWidth="10.1640625" defaultRowHeight="15" customHeight="1"/>
  <cols>
    <col min="1" max="4" width="1.1640625" customWidth="1"/>
    <col min="5" max="5" width="50.5" customWidth="1"/>
    <col min="6" max="6" width="7.6640625" customWidth="1"/>
    <col min="7" max="7" width="0.6640625" customWidth="1"/>
    <col min="8" max="8" width="16.1640625" customWidth="1"/>
    <col min="9" max="9" width="0.6640625" customWidth="1"/>
    <col min="10" max="10" width="16.1640625" customWidth="1"/>
    <col min="11" max="11" width="0.6640625" customWidth="1"/>
    <col min="12" max="12" width="16.1640625" customWidth="1"/>
    <col min="13" max="13" width="0.6640625" customWidth="1"/>
    <col min="14" max="14" width="16.1640625" customWidth="1"/>
    <col min="15" max="16" width="6.1640625" customWidth="1"/>
    <col min="17" max="17" width="15" customWidth="1"/>
    <col min="18" max="18" width="14.33203125" customWidth="1"/>
    <col min="19" max="19" width="15" customWidth="1"/>
    <col min="20" max="26" width="6.1640625" customWidth="1"/>
  </cols>
  <sheetData>
    <row r="1" spans="1:26" ht="16.5" customHeight="1">
      <c r="A1" s="1" t="str">
        <f>'BS 3-5'!A1</f>
        <v>i-Tail Corporation Public Company Limited</v>
      </c>
      <c r="B1" s="4"/>
      <c r="C1" s="4"/>
      <c r="D1" s="4"/>
      <c r="E1" s="4"/>
      <c r="F1" s="7"/>
      <c r="G1" s="4"/>
      <c r="H1" s="30"/>
      <c r="I1" s="30"/>
      <c r="J1" s="30"/>
      <c r="K1" s="30"/>
      <c r="L1" s="30"/>
      <c r="M1" s="30"/>
      <c r="N1" s="30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>
      <c r="A2" s="1" t="s">
        <v>1</v>
      </c>
      <c r="B2" s="4"/>
      <c r="C2" s="4"/>
      <c r="D2" s="4"/>
      <c r="E2" s="4"/>
      <c r="F2" s="7"/>
      <c r="G2" s="4"/>
      <c r="H2" s="30"/>
      <c r="I2" s="30"/>
      <c r="J2" s="30"/>
      <c r="K2" s="30"/>
      <c r="L2" s="30"/>
      <c r="M2" s="30"/>
      <c r="N2" s="30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>
      <c r="A3" s="6" t="s">
        <v>87</v>
      </c>
      <c r="B3" s="6"/>
      <c r="C3" s="6"/>
      <c r="D3" s="6"/>
      <c r="E3" s="6"/>
      <c r="F3" s="7"/>
      <c r="G3" s="4"/>
      <c r="H3" s="30"/>
      <c r="I3" s="30"/>
      <c r="J3" s="30"/>
      <c r="K3" s="30"/>
      <c r="L3" s="30"/>
      <c r="M3" s="30"/>
      <c r="N3" s="30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176" t="s">
        <v>88</v>
      </c>
      <c r="B4" s="177"/>
      <c r="C4" s="177"/>
      <c r="D4" s="177"/>
      <c r="E4" s="177"/>
      <c r="F4" s="187"/>
      <c r="G4" s="177"/>
      <c r="H4" s="188"/>
      <c r="I4" s="188"/>
      <c r="J4" s="188"/>
      <c r="K4" s="188"/>
      <c r="L4" s="188"/>
      <c r="M4" s="188"/>
      <c r="N4" s="18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>
      <c r="A5" s="6"/>
      <c r="B5" s="4"/>
      <c r="C5" s="4"/>
      <c r="D5" s="4"/>
      <c r="E5" s="4"/>
      <c r="F5" s="7"/>
      <c r="G5" s="4"/>
      <c r="H5" s="30"/>
      <c r="I5" s="30"/>
      <c r="J5" s="30"/>
      <c r="K5" s="30"/>
      <c r="L5" s="30"/>
      <c r="M5" s="30"/>
      <c r="N5" s="30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" customHeight="1">
      <c r="A6" s="6"/>
      <c r="B6" s="4"/>
      <c r="C6" s="4"/>
      <c r="D6" s="4"/>
      <c r="E6" s="4"/>
      <c r="F6" s="7"/>
      <c r="G6" s="4"/>
      <c r="H6" s="30"/>
      <c r="I6" s="30"/>
      <c r="J6" s="30"/>
      <c r="K6" s="30"/>
      <c r="L6" s="30"/>
      <c r="M6" s="30"/>
      <c r="N6" s="30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>
      <c r="A7" s="6"/>
      <c r="B7" s="4"/>
      <c r="C7" s="4"/>
      <c r="D7" s="4"/>
      <c r="E7" s="4"/>
      <c r="F7" s="7"/>
      <c r="G7" s="4"/>
      <c r="H7" s="171" t="s">
        <v>89</v>
      </c>
      <c r="I7" s="183"/>
      <c r="J7" s="183"/>
      <c r="K7" s="12"/>
      <c r="L7" s="171" t="s">
        <v>90</v>
      </c>
      <c r="M7" s="183"/>
      <c r="N7" s="18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>
      <c r="A8" s="8"/>
      <c r="B8" s="8"/>
      <c r="C8" s="8"/>
      <c r="D8" s="8"/>
      <c r="E8" s="8"/>
      <c r="F8" s="8"/>
      <c r="G8" s="8"/>
      <c r="H8" s="178" t="s">
        <v>91</v>
      </c>
      <c r="I8" s="179"/>
      <c r="J8" s="179"/>
      <c r="K8" s="12"/>
      <c r="L8" s="178" t="s">
        <v>91</v>
      </c>
      <c r="M8" s="179"/>
      <c r="N8" s="179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" customHeight="1">
      <c r="A9" s="8"/>
      <c r="B9" s="8"/>
      <c r="C9" s="8"/>
      <c r="D9" s="8"/>
      <c r="E9" s="8"/>
      <c r="F9" s="8"/>
      <c r="G9" s="8"/>
      <c r="H9" s="26"/>
      <c r="I9" s="26"/>
      <c r="J9" s="3" t="s">
        <v>6</v>
      </c>
      <c r="K9" s="12"/>
      <c r="L9" s="26"/>
      <c r="M9" s="26"/>
      <c r="N9" s="2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" customHeight="1">
      <c r="A10" s="8"/>
      <c r="B10" s="8"/>
      <c r="C10" s="8"/>
      <c r="D10" s="8"/>
      <c r="E10" s="8"/>
      <c r="F10" s="8"/>
      <c r="G10" s="8"/>
      <c r="H10" s="14" t="s">
        <v>7</v>
      </c>
      <c r="I10" s="3"/>
      <c r="J10" s="14" t="s">
        <v>7</v>
      </c>
      <c r="K10" s="3"/>
      <c r="L10" s="14" t="s">
        <v>7</v>
      </c>
      <c r="M10" s="3"/>
      <c r="N10" s="14" t="s">
        <v>7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" customHeight="1">
      <c r="A11" s="8"/>
      <c r="B11" s="8"/>
      <c r="C11" s="8"/>
      <c r="D11" s="8"/>
      <c r="E11" s="8"/>
      <c r="F11" s="8"/>
      <c r="G11" s="8"/>
      <c r="H11" s="14" t="s">
        <v>9</v>
      </c>
      <c r="I11" s="3"/>
      <c r="J11" s="14" t="s">
        <v>10</v>
      </c>
      <c r="K11" s="3"/>
      <c r="L11" s="14" t="s">
        <v>9</v>
      </c>
      <c r="M11" s="3"/>
      <c r="N11" s="14" t="s">
        <v>10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" customHeight="1">
      <c r="A12" s="8"/>
      <c r="B12" s="8"/>
      <c r="C12" s="8"/>
      <c r="D12" s="8"/>
      <c r="E12" s="8"/>
      <c r="F12" s="180" t="s">
        <v>11</v>
      </c>
      <c r="G12" s="11"/>
      <c r="H12" s="189" t="s">
        <v>12</v>
      </c>
      <c r="I12" s="31"/>
      <c r="J12" s="189" t="s">
        <v>12</v>
      </c>
      <c r="K12" s="31"/>
      <c r="L12" s="189" t="s">
        <v>12</v>
      </c>
      <c r="M12" s="31"/>
      <c r="N12" s="189" t="s">
        <v>12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>
      <c r="A13" s="6"/>
      <c r="B13" s="4"/>
      <c r="C13" s="4"/>
      <c r="D13" s="4"/>
      <c r="E13" s="4"/>
      <c r="F13" s="7"/>
      <c r="G13" s="4"/>
      <c r="H13" s="32"/>
      <c r="I13" s="27"/>
      <c r="J13" s="27"/>
      <c r="K13" s="27"/>
      <c r="L13" s="32"/>
      <c r="M13" s="27"/>
      <c r="N13" s="2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" customHeight="1">
      <c r="A14" s="4" t="s">
        <v>92</v>
      </c>
      <c r="B14" s="4"/>
      <c r="C14" s="4"/>
      <c r="D14" s="4"/>
      <c r="E14" s="4"/>
      <c r="F14" s="7">
        <v>35</v>
      </c>
      <c r="G14" s="4"/>
      <c r="H14" s="16">
        <v>7107870</v>
      </c>
      <c r="I14" s="9"/>
      <c r="J14" s="9">
        <v>6956611</v>
      </c>
      <c r="K14" s="9"/>
      <c r="L14" s="16">
        <v>6790341</v>
      </c>
      <c r="M14" s="9"/>
      <c r="N14" s="9">
        <v>6799273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customHeight="1">
      <c r="A15" s="4" t="s">
        <v>93</v>
      </c>
      <c r="B15" s="8"/>
      <c r="C15" s="8"/>
      <c r="D15" s="8"/>
      <c r="E15" s="8"/>
      <c r="F15" s="7">
        <v>35</v>
      </c>
      <c r="G15" s="8"/>
      <c r="H15" s="17">
        <v>-6043089</v>
      </c>
      <c r="I15" s="9"/>
      <c r="J15" s="168">
        <v>-5377856</v>
      </c>
      <c r="K15" s="9"/>
      <c r="L15" s="17">
        <v>-5760679</v>
      </c>
      <c r="M15" s="9"/>
      <c r="N15" s="168">
        <v>-5413418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4.5" customHeight="1">
      <c r="A16" s="6"/>
      <c r="B16" s="8"/>
      <c r="C16" s="8"/>
      <c r="D16" s="8"/>
      <c r="E16" s="8"/>
      <c r="F16" s="7"/>
      <c r="G16" s="8"/>
      <c r="H16" s="33"/>
      <c r="I16" s="34"/>
      <c r="J16" s="34"/>
      <c r="K16" s="34"/>
      <c r="L16" s="33"/>
      <c r="M16" s="34"/>
      <c r="N16" s="34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>
      <c r="A17" s="6" t="s">
        <v>94</v>
      </c>
      <c r="B17" s="1"/>
      <c r="C17" s="1"/>
      <c r="D17" s="11"/>
      <c r="E17" s="11"/>
      <c r="F17" s="7"/>
      <c r="G17" s="4"/>
      <c r="H17" s="16">
        <f>H14+H15</f>
        <v>1064781</v>
      </c>
      <c r="I17" s="27"/>
      <c r="J17" s="9">
        <f>J14+J15</f>
        <v>1578755</v>
      </c>
      <c r="K17" s="27"/>
      <c r="L17" s="16">
        <f>L14+L15</f>
        <v>1029662</v>
      </c>
      <c r="M17" s="34"/>
      <c r="N17" s="9">
        <f>N14+N15</f>
        <v>1385855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" customHeight="1">
      <c r="A18" s="4" t="s">
        <v>95</v>
      </c>
      <c r="B18" s="1"/>
      <c r="C18" s="1"/>
      <c r="D18" s="11"/>
      <c r="E18" s="11"/>
      <c r="F18" s="7"/>
      <c r="G18" s="4"/>
      <c r="H18" s="16">
        <v>0</v>
      </c>
      <c r="I18" s="27"/>
      <c r="J18" s="9">
        <v>0</v>
      </c>
      <c r="K18" s="27"/>
      <c r="L18" s="16">
        <v>2261543</v>
      </c>
      <c r="M18" s="34"/>
      <c r="N18" s="9">
        <v>0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" customHeight="1">
      <c r="A19" s="35" t="s">
        <v>96</v>
      </c>
      <c r="B19" s="1"/>
      <c r="C19" s="1"/>
      <c r="D19" s="11"/>
      <c r="E19" s="11"/>
      <c r="F19" s="7">
        <v>30</v>
      </c>
      <c r="G19" s="4"/>
      <c r="H19" s="17">
        <v>84265</v>
      </c>
      <c r="I19" s="9"/>
      <c r="J19" s="168">
        <v>75940</v>
      </c>
      <c r="K19" s="9"/>
      <c r="L19" s="17">
        <v>97043</v>
      </c>
      <c r="M19" s="12"/>
      <c r="N19" s="168">
        <v>85199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4.5" customHeight="1">
      <c r="A20" s="6"/>
      <c r="B20" s="8"/>
      <c r="C20" s="8"/>
      <c r="D20" s="8"/>
      <c r="E20" s="8"/>
      <c r="F20" s="7"/>
      <c r="G20" s="8"/>
      <c r="H20" s="33"/>
      <c r="I20" s="34"/>
      <c r="J20" s="34"/>
      <c r="K20" s="34"/>
      <c r="L20" s="33"/>
      <c r="M20" s="34"/>
      <c r="N20" s="34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customHeight="1">
      <c r="A21" s="36" t="s">
        <v>97</v>
      </c>
      <c r="B21" s="1"/>
      <c r="C21" s="1"/>
      <c r="D21" s="11"/>
      <c r="E21" s="11"/>
      <c r="F21" s="7"/>
      <c r="G21" s="4"/>
      <c r="H21" s="16">
        <f>SUM(H17:H19)</f>
        <v>1149046</v>
      </c>
      <c r="I21" s="9"/>
      <c r="J21" s="9">
        <f>SUM(J17:J19)</f>
        <v>1654695</v>
      </c>
      <c r="K21" s="9"/>
      <c r="L21" s="16">
        <f>SUM(L17:L19)</f>
        <v>3388248</v>
      </c>
      <c r="M21" s="12"/>
      <c r="N21" s="9">
        <f>SUM(N17:N19)</f>
        <v>1471054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customHeight="1">
      <c r="A22" s="27" t="s">
        <v>98</v>
      </c>
      <c r="B22" s="1"/>
      <c r="C22" s="1"/>
      <c r="D22" s="11"/>
      <c r="E22" s="11"/>
      <c r="F22" s="7"/>
      <c r="G22" s="4"/>
      <c r="H22" s="16">
        <v>-210145</v>
      </c>
      <c r="I22" s="9"/>
      <c r="J22" s="9">
        <v>-173101</v>
      </c>
      <c r="K22" s="9"/>
      <c r="L22" s="16">
        <v>-172254</v>
      </c>
      <c r="M22" s="12"/>
      <c r="N22" s="9">
        <v>-102857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" customHeight="1">
      <c r="A23" s="27" t="s">
        <v>99</v>
      </c>
      <c r="B23" s="1"/>
      <c r="C23" s="1"/>
      <c r="D23" s="11"/>
      <c r="E23" s="11"/>
      <c r="F23" s="7"/>
      <c r="G23" s="4"/>
      <c r="H23" s="16">
        <v>-370076</v>
      </c>
      <c r="I23" s="9"/>
      <c r="J23" s="9">
        <v>-403899</v>
      </c>
      <c r="K23" s="9"/>
      <c r="L23" s="16">
        <v>-294670</v>
      </c>
      <c r="M23" s="12"/>
      <c r="N23" s="9">
        <v>-337621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" customHeight="1">
      <c r="A24" s="27" t="s">
        <v>100</v>
      </c>
      <c r="B24" s="1"/>
      <c r="C24" s="1"/>
      <c r="D24" s="11"/>
      <c r="E24" s="11"/>
      <c r="F24" s="7"/>
      <c r="G24" s="4"/>
      <c r="H24" s="16">
        <v>-12139</v>
      </c>
      <c r="I24" s="9"/>
      <c r="J24" s="9">
        <v>22832</v>
      </c>
      <c r="K24" s="9"/>
      <c r="L24" s="16">
        <v>0</v>
      </c>
      <c r="M24" s="12"/>
      <c r="N24" s="9"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" customHeight="1">
      <c r="A25" s="27" t="s">
        <v>101</v>
      </c>
      <c r="B25" s="1"/>
      <c r="C25" s="1"/>
      <c r="D25" s="11"/>
      <c r="E25" s="11"/>
      <c r="F25" s="7">
        <v>38</v>
      </c>
      <c r="G25" s="4"/>
      <c r="H25" s="16">
        <v>142169</v>
      </c>
      <c r="I25" s="9"/>
      <c r="J25" s="9">
        <v>14901</v>
      </c>
      <c r="K25" s="9"/>
      <c r="L25" s="16">
        <v>142169</v>
      </c>
      <c r="M25" s="12"/>
      <c r="N25" s="9">
        <v>14901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" customHeight="1">
      <c r="A26" s="5" t="s">
        <v>102</v>
      </c>
      <c r="B26" s="1"/>
      <c r="C26" s="1"/>
      <c r="D26" s="11"/>
      <c r="E26" s="11"/>
      <c r="F26" s="162">
        <v>16</v>
      </c>
      <c r="G26" s="4"/>
      <c r="H26" s="17">
        <v>0</v>
      </c>
      <c r="I26" s="9"/>
      <c r="J26" s="168">
        <v>0</v>
      </c>
      <c r="K26" s="9"/>
      <c r="L26" s="17">
        <v>-76676</v>
      </c>
      <c r="M26" s="12"/>
      <c r="N26" s="168">
        <v>0</v>
      </c>
      <c r="O26" s="5"/>
      <c r="P26" s="5"/>
      <c r="Q26" s="37"/>
      <c r="R26" s="37"/>
      <c r="S26" s="37"/>
      <c r="T26" s="5"/>
      <c r="U26" s="5"/>
      <c r="V26" s="5"/>
      <c r="W26" s="5"/>
      <c r="X26" s="5"/>
      <c r="Y26" s="5"/>
      <c r="Z26" s="5"/>
    </row>
    <row r="27" spans="1:26" ht="4.5" customHeight="1">
      <c r="A27" s="27"/>
      <c r="B27" s="1"/>
      <c r="C27" s="1"/>
      <c r="D27" s="11"/>
      <c r="E27" s="11"/>
      <c r="F27" s="7"/>
      <c r="G27" s="4"/>
      <c r="H27" s="16"/>
      <c r="I27" s="9"/>
      <c r="J27" s="9"/>
      <c r="K27" s="9"/>
      <c r="L27" s="16"/>
      <c r="M27" s="12"/>
      <c r="N27" s="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" customHeight="1">
      <c r="A28" s="6" t="s">
        <v>103</v>
      </c>
      <c r="B28" s="4"/>
      <c r="C28" s="4"/>
      <c r="D28" s="4"/>
      <c r="E28" s="4"/>
      <c r="F28" s="7"/>
      <c r="G28" s="4"/>
      <c r="H28" s="16">
        <f>SUM(H21:H27)</f>
        <v>698855</v>
      </c>
      <c r="I28" s="9"/>
      <c r="J28" s="9">
        <f>SUM(J21:J27)</f>
        <v>1115428</v>
      </c>
      <c r="K28" s="9"/>
      <c r="L28" s="16">
        <f>SUM(L21:L27)</f>
        <v>2986817</v>
      </c>
      <c r="M28" s="12"/>
      <c r="N28" s="9">
        <f>SUM(N21:N27)</f>
        <v>1045477</v>
      </c>
      <c r="O28" s="5"/>
      <c r="P28" s="5"/>
      <c r="Q28" s="37"/>
      <c r="R28" s="37"/>
      <c r="S28" s="37"/>
      <c r="T28" s="5"/>
      <c r="U28" s="5"/>
      <c r="V28" s="5"/>
      <c r="W28" s="5"/>
      <c r="X28" s="5"/>
      <c r="Y28" s="5"/>
      <c r="Z28" s="5"/>
    </row>
    <row r="29" spans="1:26" ht="15" customHeight="1">
      <c r="A29" s="4" t="s">
        <v>104</v>
      </c>
      <c r="B29" s="4"/>
      <c r="C29" s="4"/>
      <c r="D29" s="4"/>
      <c r="E29" s="4"/>
      <c r="F29" s="7">
        <v>31</v>
      </c>
      <c r="G29" s="4"/>
      <c r="H29" s="17">
        <v>-24675</v>
      </c>
      <c r="I29" s="9"/>
      <c r="J29" s="168">
        <v>-26276</v>
      </c>
      <c r="K29" s="9"/>
      <c r="L29" s="17">
        <v>-11453</v>
      </c>
      <c r="M29" s="12"/>
      <c r="N29" s="168">
        <v>-11013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4.5" customHeight="1">
      <c r="A30" s="1"/>
      <c r="B30" s="1"/>
      <c r="C30" s="1"/>
      <c r="D30" s="11"/>
      <c r="E30" s="11"/>
      <c r="F30" s="7"/>
      <c r="G30" s="4"/>
      <c r="H30" s="16"/>
      <c r="I30" s="20"/>
      <c r="J30" s="9"/>
      <c r="K30" s="20"/>
      <c r="L30" s="16"/>
      <c r="M30" s="9"/>
      <c r="N30" s="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" customHeight="1">
      <c r="A31" s="6" t="s">
        <v>105</v>
      </c>
      <c r="B31" s="4"/>
      <c r="C31" s="4"/>
      <c r="D31" s="4"/>
      <c r="E31" s="4"/>
      <c r="F31" s="7"/>
      <c r="G31" s="4"/>
      <c r="H31" s="16">
        <f>SUM(H28:H29)</f>
        <v>674180</v>
      </c>
      <c r="I31" s="9"/>
      <c r="J31" s="9">
        <f>SUM(J28:J29)</f>
        <v>1089152</v>
      </c>
      <c r="K31" s="9"/>
      <c r="L31" s="16">
        <f>SUM(L28:L29)</f>
        <v>2975364</v>
      </c>
      <c r="M31" s="12"/>
      <c r="N31" s="9">
        <f>SUM(N28:N29)</f>
        <v>1034464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customHeight="1">
      <c r="A32" s="4" t="s">
        <v>106</v>
      </c>
      <c r="B32" s="4"/>
      <c r="C32" s="4"/>
      <c r="D32" s="4"/>
      <c r="E32" s="4"/>
      <c r="F32" s="7">
        <v>33</v>
      </c>
      <c r="G32" s="4"/>
      <c r="H32" s="17">
        <v>19737</v>
      </c>
      <c r="I32" s="9"/>
      <c r="J32" s="168">
        <v>-10182</v>
      </c>
      <c r="K32" s="9"/>
      <c r="L32" s="17">
        <v>19249</v>
      </c>
      <c r="M32" s="12"/>
      <c r="N32" s="168">
        <v>-10182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4.5" customHeight="1">
      <c r="A33" s="4"/>
      <c r="B33" s="4"/>
      <c r="C33" s="4"/>
      <c r="D33" s="4"/>
      <c r="E33" s="4"/>
      <c r="F33" s="7"/>
      <c r="G33" s="4"/>
      <c r="H33" s="16"/>
      <c r="I33" s="20"/>
      <c r="J33" s="9"/>
      <c r="K33" s="20"/>
      <c r="L33" s="16"/>
      <c r="M33" s="20"/>
      <c r="N33" s="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" customHeight="1">
      <c r="A34" s="1" t="s">
        <v>107</v>
      </c>
      <c r="B34" s="11"/>
      <c r="C34" s="11"/>
      <c r="D34" s="11"/>
      <c r="E34" s="11"/>
      <c r="F34" s="7"/>
      <c r="G34" s="4"/>
      <c r="H34" s="16">
        <f>SUM(H31:H32)</f>
        <v>693917</v>
      </c>
      <c r="I34" s="9"/>
      <c r="J34" s="9">
        <f>SUM(J31:J32)</f>
        <v>1078970</v>
      </c>
      <c r="K34" s="9"/>
      <c r="L34" s="16">
        <f>SUM(L31:L32)</f>
        <v>2994613</v>
      </c>
      <c r="M34" s="12"/>
      <c r="N34" s="9">
        <f>SUM(N31:N32)</f>
        <v>1024282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" customHeight="1">
      <c r="A35" s="35" t="s">
        <v>108</v>
      </c>
      <c r="B35" s="11"/>
      <c r="C35" s="11"/>
      <c r="D35" s="11"/>
      <c r="E35" s="11"/>
      <c r="F35" s="162">
        <v>15</v>
      </c>
      <c r="G35" s="4"/>
      <c r="H35" s="17">
        <v>881928</v>
      </c>
      <c r="I35" s="9"/>
      <c r="J35" s="168">
        <v>766003</v>
      </c>
      <c r="K35" s="9"/>
      <c r="L35" s="17">
        <v>0</v>
      </c>
      <c r="M35" s="12"/>
      <c r="N35" s="168"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4.5" customHeight="1">
      <c r="A36" s="35"/>
      <c r="B36" s="11"/>
      <c r="C36" s="11"/>
      <c r="D36" s="11"/>
      <c r="E36" s="11"/>
      <c r="F36" s="4"/>
      <c r="G36" s="4"/>
      <c r="H36" s="16"/>
      <c r="I36" s="20"/>
      <c r="J36" s="9"/>
      <c r="K36" s="20"/>
      <c r="L36" s="16"/>
      <c r="M36" s="20"/>
      <c r="N36" s="9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" customHeight="1">
      <c r="A37" s="1" t="s">
        <v>109</v>
      </c>
      <c r="B37" s="11"/>
      <c r="C37" s="11"/>
      <c r="D37" s="11"/>
      <c r="E37" s="11"/>
      <c r="F37" s="7"/>
      <c r="G37" s="4"/>
      <c r="H37" s="190">
        <f>SUM(H34:H35)</f>
        <v>1575845</v>
      </c>
      <c r="I37" s="9"/>
      <c r="J37" s="38">
        <f>SUM(J34:J35)</f>
        <v>1844973</v>
      </c>
      <c r="K37" s="9"/>
      <c r="L37" s="190">
        <f>SUM(L34:L35)</f>
        <v>2994613</v>
      </c>
      <c r="M37" s="9"/>
      <c r="N37" s="38">
        <f>SUM(N34:N35)</f>
        <v>1024282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4.5" customHeight="1">
      <c r="A38" s="35"/>
      <c r="B38" s="11"/>
      <c r="C38" s="11"/>
      <c r="D38" s="11"/>
      <c r="E38" s="11"/>
      <c r="F38" s="4"/>
      <c r="G38" s="4"/>
      <c r="H38" s="16"/>
      <c r="I38" s="20"/>
      <c r="J38" s="9"/>
      <c r="K38" s="20"/>
      <c r="L38" s="16"/>
      <c r="M38" s="20"/>
      <c r="N38" s="9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" customHeight="1">
      <c r="A39" s="1" t="s">
        <v>110</v>
      </c>
      <c r="B39" s="6"/>
      <c r="C39" s="6"/>
      <c r="D39" s="6"/>
      <c r="E39" s="39"/>
      <c r="F39" s="39"/>
      <c r="G39" s="9"/>
      <c r="H39" s="16"/>
      <c r="I39" s="9"/>
      <c r="J39" s="9"/>
      <c r="K39" s="9"/>
      <c r="L39" s="16"/>
      <c r="M39" s="9"/>
      <c r="N39" s="9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" customHeight="1">
      <c r="A40" s="35" t="s">
        <v>111</v>
      </c>
      <c r="B40" s="4"/>
      <c r="C40" s="4"/>
      <c r="D40" s="4"/>
      <c r="E40" s="39"/>
      <c r="F40" s="39"/>
      <c r="G40" s="9"/>
      <c r="H40" s="16"/>
      <c r="I40" s="9"/>
      <c r="J40" s="9"/>
      <c r="K40" s="9"/>
      <c r="L40" s="16"/>
      <c r="M40" s="9"/>
      <c r="N40" s="9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" customHeight="1">
      <c r="A41" s="35"/>
      <c r="B41" s="4" t="s">
        <v>112</v>
      </c>
      <c r="C41" s="4"/>
      <c r="D41" s="4"/>
      <c r="E41" s="39"/>
      <c r="F41" s="39"/>
      <c r="G41" s="9"/>
      <c r="H41" s="16"/>
      <c r="I41" s="9"/>
      <c r="J41" s="9"/>
      <c r="K41" s="9"/>
      <c r="L41" s="16"/>
      <c r="M41" s="9"/>
      <c r="N41" s="9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" customHeight="1">
      <c r="A42" s="157"/>
      <c r="B42" s="158" t="s">
        <v>113</v>
      </c>
      <c r="C42" s="157"/>
      <c r="D42" s="159"/>
      <c r="E42" s="159"/>
      <c r="F42" s="4"/>
      <c r="G42" s="20"/>
      <c r="H42" s="16"/>
      <c r="I42" s="5"/>
      <c r="J42" s="9"/>
      <c r="K42" s="5"/>
      <c r="L42" s="40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" customHeight="1">
      <c r="A43" s="160"/>
      <c r="B43" s="161"/>
      <c r="C43" s="159"/>
      <c r="D43" s="161" t="s">
        <v>114</v>
      </c>
      <c r="E43" s="159"/>
      <c r="F43" s="7">
        <v>25</v>
      </c>
      <c r="G43" s="9"/>
      <c r="H43" s="17">
        <v>-50284</v>
      </c>
      <c r="I43" s="9"/>
      <c r="J43" s="168">
        <v>0</v>
      </c>
      <c r="K43" s="9"/>
      <c r="L43" s="17">
        <v>-50284</v>
      </c>
      <c r="M43" s="9"/>
      <c r="N43" s="168"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" customHeight="1">
      <c r="A44" s="35"/>
      <c r="B44" s="4" t="s">
        <v>115</v>
      </c>
      <c r="C44" s="4"/>
      <c r="D44" s="5"/>
      <c r="E44" s="5"/>
      <c r="F44" s="4"/>
      <c r="G44" s="9"/>
      <c r="H44" s="16"/>
      <c r="I44" s="9"/>
      <c r="J44" s="9"/>
      <c r="K44" s="9"/>
      <c r="L44" s="16"/>
      <c r="M44" s="9"/>
      <c r="N44" s="9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" customHeight="1">
      <c r="A45" s="35"/>
      <c r="B45" s="4"/>
      <c r="C45" s="5"/>
      <c r="D45" s="4" t="s">
        <v>116</v>
      </c>
      <c r="E45" s="5"/>
      <c r="F45" s="4"/>
      <c r="G45" s="9"/>
      <c r="H45" s="17">
        <f>SUM(H43)</f>
        <v>-50284</v>
      </c>
      <c r="I45" s="9"/>
      <c r="J45" s="168">
        <f>SUM(J43)</f>
        <v>0</v>
      </c>
      <c r="K45" s="9"/>
      <c r="L45" s="17">
        <f>SUM(L43)</f>
        <v>-50284</v>
      </c>
      <c r="M45" s="9"/>
      <c r="N45" s="168">
        <f>SUM(N43)</f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4.5" customHeight="1">
      <c r="A46" s="35"/>
      <c r="B46" s="11"/>
      <c r="C46" s="11"/>
      <c r="D46" s="11"/>
      <c r="E46" s="11"/>
      <c r="F46" s="4"/>
      <c r="G46" s="4"/>
      <c r="H46" s="16"/>
      <c r="I46" s="20"/>
      <c r="J46" s="9"/>
      <c r="K46" s="20"/>
      <c r="L46" s="16"/>
      <c r="M46" s="20"/>
      <c r="N46" s="9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" customHeight="1">
      <c r="A47" s="35" t="s">
        <v>117</v>
      </c>
      <c r="B47" s="4"/>
      <c r="C47" s="4"/>
      <c r="D47" s="4"/>
      <c r="E47" s="39"/>
      <c r="F47" s="39"/>
      <c r="G47" s="9"/>
      <c r="H47" s="16"/>
      <c r="I47" s="9"/>
      <c r="J47" s="9"/>
      <c r="K47" s="9"/>
      <c r="L47" s="16"/>
      <c r="M47" s="9"/>
      <c r="N47" s="9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" customHeight="1">
      <c r="A48" s="35"/>
      <c r="B48" s="41" t="s">
        <v>118</v>
      </c>
      <c r="C48" s="5"/>
      <c r="D48" s="4"/>
      <c r="E48" s="5"/>
      <c r="F48" s="39"/>
      <c r="G48" s="9"/>
      <c r="H48" s="16">
        <v>-13460</v>
      </c>
      <c r="I48" s="9"/>
      <c r="J48" s="9">
        <v>135</v>
      </c>
      <c r="K48" s="9"/>
      <c r="L48" s="16" t="s">
        <v>119</v>
      </c>
      <c r="M48" s="9"/>
      <c r="N48" s="9" t="s">
        <v>119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" customHeight="1">
      <c r="A49" s="35"/>
      <c r="B49" s="41" t="s">
        <v>120</v>
      </c>
      <c r="C49" s="4"/>
      <c r="D49" s="4"/>
      <c r="E49" s="4"/>
      <c r="F49" s="39"/>
      <c r="G49" s="9"/>
      <c r="H49" s="16"/>
      <c r="I49" s="9"/>
      <c r="J49" s="9"/>
      <c r="K49" s="9"/>
      <c r="L49" s="16"/>
      <c r="M49" s="9"/>
      <c r="N49" s="9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" customHeight="1">
      <c r="A50" s="35"/>
      <c r="B50" s="4"/>
      <c r="C50" s="5"/>
      <c r="D50" s="4" t="s">
        <v>114</v>
      </c>
      <c r="E50" s="4"/>
      <c r="F50" s="7">
        <v>29</v>
      </c>
      <c r="G50" s="9"/>
      <c r="H50" s="16">
        <v>146766</v>
      </c>
      <c r="I50" s="9"/>
      <c r="J50" s="9">
        <v>29769</v>
      </c>
      <c r="K50" s="9"/>
      <c r="L50" s="16">
        <v>146766</v>
      </c>
      <c r="M50" s="9"/>
      <c r="N50" s="9">
        <v>29769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35"/>
      <c r="B51" s="41" t="s">
        <v>121</v>
      </c>
      <c r="C51" s="4"/>
      <c r="D51" s="4"/>
      <c r="E51" s="4"/>
      <c r="F51" s="39"/>
      <c r="G51" s="9"/>
      <c r="H51" s="16"/>
      <c r="I51" s="9"/>
      <c r="J51" s="9"/>
      <c r="K51" s="9"/>
      <c r="L51" s="16"/>
      <c r="M51" s="9"/>
      <c r="N51" s="9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>
      <c r="A52" s="35"/>
      <c r="B52" s="4"/>
      <c r="C52" s="5"/>
      <c r="D52" s="4" t="s">
        <v>114</v>
      </c>
      <c r="E52" s="4"/>
      <c r="F52" s="162">
        <v>29</v>
      </c>
      <c r="G52" s="9"/>
      <c r="H52" s="17">
        <v>-330664</v>
      </c>
      <c r="I52" s="9"/>
      <c r="J52" s="168">
        <v>40031</v>
      </c>
      <c r="K52" s="9"/>
      <c r="L52" s="17">
        <v>-330664</v>
      </c>
      <c r="M52" s="9"/>
      <c r="N52" s="168">
        <v>40031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4.5" customHeight="1">
      <c r="A53" s="35"/>
      <c r="B53" s="11"/>
      <c r="C53" s="11"/>
      <c r="D53" s="11"/>
      <c r="E53" s="11"/>
      <c r="F53" s="4"/>
      <c r="G53" s="4"/>
      <c r="H53" s="16"/>
      <c r="I53" s="20"/>
      <c r="J53" s="9"/>
      <c r="K53" s="20"/>
      <c r="L53" s="16"/>
      <c r="M53" s="20"/>
      <c r="N53" s="9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" customHeight="1">
      <c r="A54" s="35"/>
      <c r="B54" s="4" t="s">
        <v>122</v>
      </c>
      <c r="C54" s="5"/>
      <c r="D54" s="4"/>
      <c r="E54" s="5"/>
      <c r="F54" s="4"/>
      <c r="G54" s="9"/>
      <c r="H54" s="16"/>
      <c r="I54" s="9"/>
      <c r="J54" s="9"/>
      <c r="K54" s="9"/>
      <c r="L54" s="16"/>
      <c r="M54" s="9"/>
      <c r="N54" s="9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" customHeight="1">
      <c r="A55" s="35"/>
      <c r="B55" s="4"/>
      <c r="C55" s="4" t="s">
        <v>123</v>
      </c>
      <c r="D55" s="4"/>
      <c r="E55" s="5"/>
      <c r="F55" s="4"/>
      <c r="G55" s="9"/>
      <c r="H55" s="17">
        <f>SUM(H48:H52)</f>
        <v>-197358</v>
      </c>
      <c r="I55" s="9"/>
      <c r="J55" s="168">
        <f>SUM(J48:J52)</f>
        <v>69935</v>
      </c>
      <c r="K55" s="9"/>
      <c r="L55" s="17">
        <f>SUM(L48:L52)</f>
        <v>-183898</v>
      </c>
      <c r="M55" s="9"/>
      <c r="N55" s="168">
        <f>SUM(N48:N52)</f>
        <v>69800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4.5" customHeight="1">
      <c r="A56" s="35"/>
      <c r="B56" s="11"/>
      <c r="C56" s="11"/>
      <c r="D56" s="11"/>
      <c r="E56" s="11"/>
      <c r="F56" s="4"/>
      <c r="G56" s="4"/>
      <c r="H56" s="16"/>
      <c r="I56" s="20"/>
      <c r="J56" s="9"/>
      <c r="K56" s="20"/>
      <c r="L56" s="16"/>
      <c r="M56" s="20"/>
      <c r="N56" s="9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" customHeight="1">
      <c r="A57" s="1" t="s">
        <v>124</v>
      </c>
      <c r="B57" s="4"/>
      <c r="C57" s="4"/>
      <c r="D57" s="4"/>
      <c r="E57" s="39"/>
      <c r="F57" s="39"/>
      <c r="G57" s="9"/>
      <c r="H57" s="16"/>
      <c r="I57" s="9"/>
      <c r="J57" s="9"/>
      <c r="K57" s="9"/>
      <c r="L57" s="16"/>
      <c r="M57" s="9"/>
      <c r="N57" s="9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" customHeight="1">
      <c r="A58" s="1"/>
      <c r="B58" s="6" t="s">
        <v>114</v>
      </c>
      <c r="C58" s="4"/>
      <c r="D58" s="4"/>
      <c r="E58" s="39"/>
      <c r="F58" s="39"/>
      <c r="G58" s="9"/>
      <c r="H58" s="16"/>
      <c r="I58" s="9"/>
      <c r="J58" s="9"/>
      <c r="K58" s="9"/>
      <c r="L58" s="16"/>
      <c r="M58" s="9"/>
      <c r="N58" s="9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>
      <c r="A59" s="1"/>
      <c r="B59" s="4" t="s">
        <v>125</v>
      </c>
      <c r="C59" s="6"/>
      <c r="D59" s="6"/>
      <c r="E59" s="5"/>
      <c r="F59" s="4"/>
      <c r="G59" s="20"/>
      <c r="H59" s="16">
        <v>-247642</v>
      </c>
      <c r="I59" s="9"/>
      <c r="J59" s="9">
        <v>69935</v>
      </c>
      <c r="K59" s="9">
        <v>0</v>
      </c>
      <c r="L59" s="16">
        <v>-234182</v>
      </c>
      <c r="M59" s="9"/>
      <c r="N59" s="9">
        <v>69800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" customHeight="1">
      <c r="A60" s="1"/>
      <c r="B60" s="4" t="s">
        <v>126</v>
      </c>
      <c r="C60" s="6"/>
      <c r="D60" s="6"/>
      <c r="E60" s="5"/>
      <c r="F60" s="162">
        <v>15</v>
      </c>
      <c r="G60" s="20"/>
      <c r="H60" s="42">
        <v>112189</v>
      </c>
      <c r="I60" s="20"/>
      <c r="J60" s="191">
        <v>-796</v>
      </c>
      <c r="K60" s="20"/>
      <c r="L60" s="42">
        <v>0</v>
      </c>
      <c r="M60" s="191"/>
      <c r="N60" s="191">
        <v>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4.5" customHeight="1">
      <c r="A61" s="35"/>
      <c r="B61" s="11"/>
      <c r="C61" s="11"/>
      <c r="D61" s="11"/>
      <c r="E61" s="11"/>
      <c r="F61" s="4"/>
      <c r="G61" s="4"/>
      <c r="H61" s="16"/>
      <c r="I61" s="20"/>
      <c r="J61" s="9"/>
      <c r="K61" s="20"/>
      <c r="L61" s="16"/>
      <c r="M61" s="20"/>
      <c r="N61" s="9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" customHeight="1">
      <c r="A62" s="1" t="s">
        <v>124</v>
      </c>
      <c r="B62" s="4"/>
      <c r="C62" s="6"/>
      <c r="D62" s="6"/>
      <c r="E62" s="5"/>
      <c r="F62" s="4"/>
      <c r="G62" s="20"/>
      <c r="H62" s="21"/>
      <c r="I62" s="20"/>
      <c r="J62" s="20"/>
      <c r="K62" s="20"/>
      <c r="L62" s="21"/>
      <c r="M62" s="20"/>
      <c r="N62" s="20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" customHeight="1">
      <c r="A63" s="1"/>
      <c r="B63" s="6" t="s">
        <v>114</v>
      </c>
      <c r="C63" s="6"/>
      <c r="D63" s="6"/>
      <c r="E63" s="5"/>
      <c r="F63" s="4"/>
      <c r="G63" s="20"/>
      <c r="H63" s="42">
        <f>SUM(H59:H60)</f>
        <v>-135453</v>
      </c>
      <c r="I63" s="20"/>
      <c r="J63" s="191">
        <f>SUM(J59:J60)</f>
        <v>69139</v>
      </c>
      <c r="K63" s="20"/>
      <c r="L63" s="42">
        <f>SUM(L59:L60)</f>
        <v>-234182</v>
      </c>
      <c r="M63" s="191"/>
      <c r="N63" s="191">
        <f>SUM(N59:N60)</f>
        <v>69800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4.5" customHeight="1">
      <c r="A64" s="35"/>
      <c r="B64" s="11"/>
      <c r="C64" s="11"/>
      <c r="D64" s="11"/>
      <c r="E64" s="11"/>
      <c r="F64" s="4"/>
      <c r="G64" s="4"/>
      <c r="H64" s="16"/>
      <c r="I64" s="20"/>
      <c r="J64" s="9"/>
      <c r="K64" s="20"/>
      <c r="L64" s="16"/>
      <c r="M64" s="20"/>
      <c r="N64" s="9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" customHeight="1">
      <c r="A65" s="1" t="s">
        <v>127</v>
      </c>
      <c r="B65" s="35"/>
      <c r="C65" s="35"/>
      <c r="D65" s="35"/>
      <c r="E65" s="4"/>
      <c r="F65" s="4"/>
      <c r="G65" s="20"/>
      <c r="H65" s="21"/>
      <c r="I65" s="20"/>
      <c r="J65" s="20"/>
      <c r="K65" s="20"/>
      <c r="L65" s="21"/>
      <c r="M65" s="20"/>
      <c r="N65" s="20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" customHeight="1">
      <c r="A66" s="1"/>
      <c r="B66" s="4" t="s">
        <v>125</v>
      </c>
      <c r="C66" s="35"/>
      <c r="D66" s="35"/>
      <c r="E66" s="4"/>
      <c r="F66" s="4"/>
      <c r="G66" s="20"/>
      <c r="H66" s="21">
        <v>446275</v>
      </c>
      <c r="I66" s="20"/>
      <c r="J66" s="20">
        <v>1148905</v>
      </c>
      <c r="K66" s="20"/>
      <c r="L66" s="21">
        <v>2760431</v>
      </c>
      <c r="M66" s="20"/>
      <c r="N66" s="20">
        <v>1094082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" customHeight="1">
      <c r="A67" s="1"/>
      <c r="B67" s="4" t="s">
        <v>126</v>
      </c>
      <c r="C67" s="35"/>
      <c r="D67" s="35"/>
      <c r="E67" s="4"/>
      <c r="F67" s="162">
        <v>15</v>
      </c>
      <c r="G67" s="20"/>
      <c r="H67" s="42">
        <v>994117</v>
      </c>
      <c r="I67" s="20"/>
      <c r="J67" s="191">
        <v>765207</v>
      </c>
      <c r="K67" s="20"/>
      <c r="L67" s="42">
        <v>0</v>
      </c>
      <c r="M67" s="191"/>
      <c r="N67" s="191">
        <v>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4.5" customHeight="1">
      <c r="A68" s="35"/>
      <c r="B68" s="11"/>
      <c r="C68" s="11"/>
      <c r="D68" s="11"/>
      <c r="E68" s="11"/>
      <c r="F68" s="4"/>
      <c r="G68" s="4"/>
      <c r="H68" s="16"/>
      <c r="I68" s="20"/>
      <c r="J68" s="9"/>
      <c r="K68" s="20"/>
      <c r="L68" s="16"/>
      <c r="M68" s="20"/>
      <c r="N68" s="9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" customHeight="1">
      <c r="A69" s="1" t="s">
        <v>127</v>
      </c>
      <c r="B69" s="1"/>
      <c r="C69" s="1"/>
      <c r="D69" s="1"/>
      <c r="E69" s="4"/>
      <c r="F69" s="4"/>
      <c r="G69" s="20"/>
      <c r="H69" s="190">
        <f>SUM(H66:H67)</f>
        <v>1440392</v>
      </c>
      <c r="I69" s="20"/>
      <c r="J69" s="38">
        <f>SUM(J66:J67)</f>
        <v>1914112</v>
      </c>
      <c r="K69" s="20"/>
      <c r="L69" s="190">
        <f>SUM(L66:L67)</f>
        <v>2760431</v>
      </c>
      <c r="M69" s="20"/>
      <c r="N69" s="38">
        <f>SUM(N66:N67)</f>
        <v>1094082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" customHeight="1">
      <c r="A70" s="35"/>
      <c r="B70" s="35"/>
      <c r="C70" s="35"/>
      <c r="D70" s="35"/>
      <c r="E70" s="4"/>
      <c r="F70" s="4"/>
      <c r="G70" s="9"/>
      <c r="H70" s="4"/>
      <c r="I70" s="4"/>
      <c r="J70" s="4"/>
      <c r="K70" s="4"/>
      <c r="L70" s="4"/>
      <c r="M70" s="9"/>
      <c r="N70" s="9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4.25" customHeight="1">
      <c r="A71" s="35"/>
      <c r="B71" s="35"/>
      <c r="C71" s="35"/>
      <c r="D71" s="35"/>
      <c r="E71" s="4"/>
      <c r="F71" s="4"/>
      <c r="G71" s="9"/>
      <c r="H71" s="4"/>
      <c r="I71" s="4"/>
      <c r="J71" s="4"/>
      <c r="K71" s="4"/>
      <c r="L71" s="4"/>
      <c r="M71" s="9"/>
      <c r="N71" s="9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0.5" customHeight="1">
      <c r="A72" s="35"/>
      <c r="B72" s="35"/>
      <c r="C72" s="35"/>
      <c r="D72" s="35"/>
      <c r="E72" s="4"/>
      <c r="F72" s="4"/>
      <c r="G72" s="9"/>
      <c r="H72" s="4"/>
      <c r="I72" s="4"/>
      <c r="J72" s="4"/>
      <c r="K72" s="4"/>
      <c r="L72" s="4"/>
      <c r="M72" s="9"/>
      <c r="N72" s="9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>
      <c r="A73" s="192" t="str">
        <f>'BS 3-5'!A57</f>
        <v>The accompanying notes are an integral part of these consolidated and separate financial statements.</v>
      </c>
      <c r="B73" s="192"/>
      <c r="C73" s="192"/>
      <c r="D73" s="192"/>
      <c r="E73" s="193"/>
      <c r="F73" s="194"/>
      <c r="G73" s="195"/>
      <c r="H73" s="196"/>
      <c r="I73" s="196"/>
      <c r="J73" s="196"/>
      <c r="K73" s="196"/>
      <c r="L73" s="196"/>
      <c r="M73" s="196"/>
      <c r="N73" s="196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1" t="str">
        <f>A1</f>
        <v>i-Tail Corporation Public Company Limited</v>
      </c>
      <c r="B74" s="4"/>
      <c r="C74" s="4"/>
      <c r="D74" s="4"/>
      <c r="E74" s="4"/>
      <c r="F74" s="7"/>
      <c r="G74" s="4"/>
      <c r="H74" s="30"/>
      <c r="I74" s="30"/>
      <c r="J74" s="30"/>
      <c r="K74" s="30"/>
      <c r="L74" s="30"/>
      <c r="M74" s="30"/>
      <c r="N74" s="30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1" t="s">
        <v>1</v>
      </c>
      <c r="B75" s="4"/>
      <c r="C75" s="4"/>
      <c r="D75" s="4"/>
      <c r="E75" s="4"/>
      <c r="F75" s="7"/>
      <c r="G75" s="4"/>
      <c r="H75" s="30"/>
      <c r="I75" s="30"/>
      <c r="J75" s="30"/>
      <c r="K75" s="30"/>
      <c r="L75" s="30"/>
      <c r="M75" s="30"/>
      <c r="N75" s="30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6" t="s">
        <v>87</v>
      </c>
      <c r="B76" s="6"/>
      <c r="C76" s="6"/>
      <c r="D76" s="6"/>
      <c r="E76" s="6"/>
      <c r="F76" s="7"/>
      <c r="G76" s="4"/>
      <c r="H76" s="30"/>
      <c r="I76" s="30"/>
      <c r="J76" s="30"/>
      <c r="K76" s="30"/>
      <c r="L76" s="30"/>
      <c r="M76" s="30"/>
      <c r="N76" s="30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176" t="s">
        <v>88</v>
      </c>
      <c r="B77" s="177"/>
      <c r="C77" s="177"/>
      <c r="D77" s="177"/>
      <c r="E77" s="177"/>
      <c r="F77" s="187"/>
      <c r="G77" s="177"/>
      <c r="H77" s="188"/>
      <c r="I77" s="188"/>
      <c r="J77" s="188"/>
      <c r="K77" s="188"/>
      <c r="L77" s="188"/>
      <c r="M77" s="188"/>
      <c r="N77" s="188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>
      <c r="A78" s="6"/>
      <c r="B78" s="4"/>
      <c r="C78" s="4"/>
      <c r="D78" s="4"/>
      <c r="E78" s="4"/>
      <c r="F78" s="7"/>
      <c r="G78" s="4"/>
      <c r="H78" s="30"/>
      <c r="I78" s="30"/>
      <c r="J78" s="30"/>
      <c r="K78" s="30"/>
      <c r="L78" s="30"/>
      <c r="M78" s="30"/>
      <c r="N78" s="30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>
      <c r="A79" s="6"/>
      <c r="B79" s="4"/>
      <c r="C79" s="4"/>
      <c r="D79" s="4"/>
      <c r="E79" s="4"/>
      <c r="F79" s="7"/>
      <c r="G79" s="4"/>
      <c r="H79" s="30"/>
      <c r="I79" s="30"/>
      <c r="J79" s="30"/>
      <c r="K79" s="30"/>
      <c r="L79" s="30"/>
      <c r="M79" s="30"/>
      <c r="N79" s="30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>
      <c r="A80" s="6"/>
      <c r="B80" s="4"/>
      <c r="C80" s="4"/>
      <c r="D80" s="4"/>
      <c r="E80" s="4"/>
      <c r="F80" s="7"/>
      <c r="G80" s="4"/>
      <c r="H80" s="171" t="s">
        <v>89</v>
      </c>
      <c r="I80" s="183"/>
      <c r="J80" s="183"/>
      <c r="K80" s="12"/>
      <c r="L80" s="171" t="s">
        <v>90</v>
      </c>
      <c r="M80" s="183"/>
      <c r="N80" s="183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>
      <c r="A81" s="8"/>
      <c r="B81" s="8"/>
      <c r="C81" s="8"/>
      <c r="D81" s="8"/>
      <c r="E81" s="8"/>
      <c r="F81" s="8"/>
      <c r="G81" s="8"/>
      <c r="H81" s="178" t="s">
        <v>91</v>
      </c>
      <c r="I81" s="179"/>
      <c r="J81" s="179"/>
      <c r="K81" s="12"/>
      <c r="L81" s="178" t="s">
        <v>91</v>
      </c>
      <c r="M81" s="179"/>
      <c r="N81" s="179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>
      <c r="A82" s="8"/>
      <c r="B82" s="8"/>
      <c r="C82" s="8"/>
      <c r="D82" s="8"/>
      <c r="E82" s="8"/>
      <c r="F82" s="8"/>
      <c r="G82" s="8"/>
      <c r="H82" s="26"/>
      <c r="I82" s="26"/>
      <c r="J82" s="3" t="s">
        <v>6</v>
      </c>
      <c r="K82" s="12"/>
      <c r="L82" s="26"/>
      <c r="M82" s="26"/>
      <c r="N82" s="3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>
      <c r="A83" s="8"/>
      <c r="B83" s="8"/>
      <c r="C83" s="8"/>
      <c r="D83" s="8"/>
      <c r="E83" s="8"/>
      <c r="F83" s="8"/>
      <c r="G83" s="8"/>
      <c r="H83" s="14" t="s">
        <v>7</v>
      </c>
      <c r="I83" s="3"/>
      <c r="J83" s="14" t="s">
        <v>7</v>
      </c>
      <c r="K83" s="3"/>
      <c r="L83" s="14" t="s">
        <v>7</v>
      </c>
      <c r="M83" s="3"/>
      <c r="N83" s="14" t="s">
        <v>7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>
      <c r="A84" s="8"/>
      <c r="B84" s="8"/>
      <c r="C84" s="8"/>
      <c r="D84" s="8"/>
      <c r="E84" s="8"/>
      <c r="F84" s="8"/>
      <c r="G84" s="8"/>
      <c r="H84" s="14" t="s">
        <v>9</v>
      </c>
      <c r="I84" s="3"/>
      <c r="J84" s="14" t="s">
        <v>10</v>
      </c>
      <c r="K84" s="3"/>
      <c r="L84" s="14" t="s">
        <v>9</v>
      </c>
      <c r="M84" s="3"/>
      <c r="N84" s="14" t="s">
        <v>10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>
      <c r="A85" s="8"/>
      <c r="B85" s="8"/>
      <c r="C85" s="8"/>
      <c r="D85" s="8"/>
      <c r="E85" s="8"/>
      <c r="F85" s="180" t="s">
        <v>128</v>
      </c>
      <c r="G85" s="11"/>
      <c r="H85" s="189" t="s">
        <v>12</v>
      </c>
      <c r="I85" s="31"/>
      <c r="J85" s="189" t="s">
        <v>12</v>
      </c>
      <c r="K85" s="31"/>
      <c r="L85" s="189" t="s">
        <v>12</v>
      </c>
      <c r="M85" s="31"/>
      <c r="N85" s="189" t="s">
        <v>12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" customHeight="1">
      <c r="A86" s="6"/>
      <c r="B86" s="4"/>
      <c r="C86" s="4"/>
      <c r="D86" s="4"/>
      <c r="E86" s="4"/>
      <c r="F86" s="7"/>
      <c r="G86" s="4"/>
      <c r="H86" s="27"/>
      <c r="I86" s="27"/>
      <c r="J86" s="27"/>
      <c r="K86" s="27"/>
      <c r="L86" s="27"/>
      <c r="M86" s="27"/>
      <c r="N86" s="27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>
      <c r="A87" s="6" t="s">
        <v>129</v>
      </c>
      <c r="B87" s="11"/>
      <c r="C87" s="11"/>
      <c r="D87" s="11"/>
      <c r="E87" s="11"/>
      <c r="F87" s="5"/>
      <c r="G87" s="4"/>
      <c r="H87" s="9"/>
      <c r="I87" s="4"/>
      <c r="J87" s="9"/>
      <c r="K87" s="4"/>
      <c r="L87" s="9"/>
      <c r="M87" s="4"/>
      <c r="N87" s="9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>
      <c r="A88" s="35"/>
      <c r="B88" s="35" t="s">
        <v>130</v>
      </c>
      <c r="C88" s="11"/>
      <c r="D88" s="11"/>
      <c r="E88" s="11"/>
      <c r="F88" s="5"/>
      <c r="G88" s="4"/>
      <c r="H88" s="9"/>
      <c r="I88" s="4"/>
      <c r="J88" s="9"/>
      <c r="K88" s="4"/>
      <c r="L88" s="9"/>
      <c r="M88" s="4"/>
      <c r="N88" s="9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>
      <c r="A89" s="35"/>
      <c r="B89" s="35"/>
      <c r="C89" s="35" t="s">
        <v>125</v>
      </c>
      <c r="D89" s="35"/>
      <c r="E89" s="35"/>
      <c r="F89" s="5"/>
      <c r="G89" s="4"/>
      <c r="H89" s="9">
        <v>726450</v>
      </c>
      <c r="I89" s="4"/>
      <c r="J89" s="9">
        <v>1021051</v>
      </c>
      <c r="K89" s="4"/>
      <c r="L89" s="9">
        <v>2994613</v>
      </c>
      <c r="M89" s="4"/>
      <c r="N89" s="9">
        <v>1024282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" customHeight="1">
      <c r="A90" s="35"/>
      <c r="B90" s="35"/>
      <c r="C90" s="35" t="s">
        <v>126</v>
      </c>
      <c r="D90" s="35"/>
      <c r="E90" s="35"/>
      <c r="F90" s="5"/>
      <c r="G90" s="4"/>
      <c r="H90" s="168">
        <v>872231</v>
      </c>
      <c r="I90" s="4"/>
      <c r="J90" s="168">
        <v>758793</v>
      </c>
      <c r="K90" s="4"/>
      <c r="L90" s="168">
        <v>0</v>
      </c>
      <c r="M90" s="4"/>
      <c r="N90" s="168"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4.5" customHeight="1">
      <c r="A91" s="35"/>
      <c r="B91" s="11"/>
      <c r="C91" s="11"/>
      <c r="D91" s="11"/>
      <c r="E91" s="11"/>
      <c r="F91" s="4"/>
      <c r="G91" s="4"/>
      <c r="H91" s="9"/>
      <c r="I91" s="20"/>
      <c r="J91" s="9"/>
      <c r="K91" s="20"/>
      <c r="L91" s="9"/>
      <c r="M91" s="20"/>
      <c r="N91" s="9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" customHeight="1">
      <c r="A92" s="35"/>
      <c r="B92" s="35" t="s">
        <v>131</v>
      </c>
      <c r="C92" s="35"/>
      <c r="D92" s="35"/>
      <c r="E92" s="35"/>
      <c r="F92" s="5"/>
      <c r="G92" s="4"/>
      <c r="H92" s="168">
        <f>SUM(H89:H90)</f>
        <v>1598681</v>
      </c>
      <c r="I92" s="5"/>
      <c r="J92" s="168">
        <f>SUM(J89:J90)</f>
        <v>1779844</v>
      </c>
      <c r="K92" s="5"/>
      <c r="L92" s="168">
        <f>SUM(L89:L90)</f>
        <v>2994613</v>
      </c>
      <c r="M92" s="5"/>
      <c r="N92" s="168">
        <f>SUM(N89:N90)</f>
        <v>1024282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4.5" customHeight="1">
      <c r="A93" s="35"/>
      <c r="B93" s="11"/>
      <c r="C93" s="11"/>
      <c r="D93" s="11"/>
      <c r="E93" s="11"/>
      <c r="F93" s="4"/>
      <c r="G93" s="4"/>
      <c r="H93" s="9"/>
      <c r="I93" s="20"/>
      <c r="J93" s="9"/>
      <c r="K93" s="20"/>
      <c r="L93" s="9"/>
      <c r="M93" s="20"/>
      <c r="N93" s="9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" customHeight="1">
      <c r="A94" s="35"/>
      <c r="B94" s="35" t="s">
        <v>84</v>
      </c>
      <c r="C94" s="11"/>
      <c r="D94" s="35"/>
      <c r="E94" s="35"/>
      <c r="F94" s="5"/>
      <c r="G94" s="4"/>
      <c r="H94" s="9"/>
      <c r="I94" s="4"/>
      <c r="J94" s="9"/>
      <c r="K94" s="4"/>
      <c r="L94" s="9"/>
      <c r="M94" s="4"/>
      <c r="N94" s="9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" customHeight="1">
      <c r="A95" s="35"/>
      <c r="B95" s="35"/>
      <c r="C95" s="35" t="s">
        <v>125</v>
      </c>
      <c r="D95" s="35"/>
      <c r="E95" s="35"/>
      <c r="F95" s="5"/>
      <c r="G95" s="4"/>
      <c r="H95" s="9">
        <v>-32533</v>
      </c>
      <c r="I95" s="4"/>
      <c r="J95" s="9">
        <v>57919</v>
      </c>
      <c r="K95" s="4"/>
      <c r="L95" s="9">
        <v>0</v>
      </c>
      <c r="M95" s="4"/>
      <c r="N95" s="9">
        <v>0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" customHeight="1">
      <c r="A96" s="4"/>
      <c r="B96" s="4"/>
      <c r="C96" s="35" t="s">
        <v>126</v>
      </c>
      <c r="D96" s="35"/>
      <c r="E96" s="11"/>
      <c r="F96" s="5"/>
      <c r="G96" s="4"/>
      <c r="H96" s="168">
        <v>9697</v>
      </c>
      <c r="I96" s="4"/>
      <c r="J96" s="168">
        <v>7210</v>
      </c>
      <c r="K96" s="4"/>
      <c r="L96" s="168">
        <v>0</v>
      </c>
      <c r="M96" s="4"/>
      <c r="N96" s="168">
        <v>0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4.5" customHeight="1">
      <c r="A97" s="35"/>
      <c r="B97" s="11"/>
      <c r="C97" s="11"/>
      <c r="D97" s="11"/>
      <c r="E97" s="11"/>
      <c r="F97" s="4"/>
      <c r="G97" s="4"/>
      <c r="H97" s="9"/>
      <c r="I97" s="20"/>
      <c r="J97" s="9"/>
      <c r="K97" s="20"/>
      <c r="L97" s="9"/>
      <c r="M97" s="20"/>
      <c r="N97" s="9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" customHeight="1">
      <c r="A98" s="4"/>
      <c r="B98" s="35" t="s">
        <v>131</v>
      </c>
      <c r="C98" s="35"/>
      <c r="D98" s="35"/>
      <c r="E98" s="11"/>
      <c r="F98" s="5"/>
      <c r="G98" s="4"/>
      <c r="H98" s="168">
        <f>SUM(H95:H96)</f>
        <v>-22836</v>
      </c>
      <c r="I98" s="5"/>
      <c r="J98" s="168">
        <f>SUM(J95:J96)</f>
        <v>65129</v>
      </c>
      <c r="K98" s="5"/>
      <c r="L98" s="168">
        <f>SUM(L95:L96)</f>
        <v>0</v>
      </c>
      <c r="M98" s="5"/>
      <c r="N98" s="168">
        <f>SUM(N95:N96)</f>
        <v>0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4.5" customHeight="1">
      <c r="A99" s="35"/>
      <c r="B99" s="11"/>
      <c r="C99" s="11"/>
      <c r="D99" s="11"/>
      <c r="E99" s="11"/>
      <c r="F99" s="4"/>
      <c r="G99" s="4"/>
      <c r="H99" s="9"/>
      <c r="I99" s="20"/>
      <c r="J99" s="9"/>
      <c r="K99" s="20"/>
      <c r="L99" s="9"/>
      <c r="M99" s="20"/>
      <c r="N99" s="9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" customHeight="1">
      <c r="A100" s="1" t="s">
        <v>109</v>
      </c>
      <c r="B100" s="11"/>
      <c r="C100" s="11"/>
      <c r="D100" s="11"/>
      <c r="E100" s="11"/>
      <c r="F100" s="5"/>
      <c r="G100" s="4"/>
      <c r="H100" s="38">
        <f>H92+H98</f>
        <v>1575845</v>
      </c>
      <c r="I100" s="5"/>
      <c r="J100" s="38">
        <f>J92+J98</f>
        <v>1844973</v>
      </c>
      <c r="K100" s="5"/>
      <c r="L100" s="38">
        <f>L92+L98</f>
        <v>2994613</v>
      </c>
      <c r="M100" s="5"/>
      <c r="N100" s="38">
        <f>N92+N98</f>
        <v>1024282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" customHeight="1">
      <c r="A101" s="4"/>
      <c r="B101" s="4"/>
      <c r="C101" s="4"/>
      <c r="D101" s="4"/>
      <c r="E101" s="4"/>
      <c r="F101" s="5"/>
      <c r="G101" s="4"/>
      <c r="H101" s="9"/>
      <c r="I101" s="4"/>
      <c r="J101" s="9"/>
      <c r="K101" s="4"/>
      <c r="L101" s="9"/>
      <c r="M101" s="4"/>
      <c r="N101" s="9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" customHeight="1">
      <c r="A102" s="1" t="s">
        <v>132</v>
      </c>
      <c r="B102" s="43"/>
      <c r="C102" s="43"/>
      <c r="D102" s="43"/>
      <c r="E102" s="43"/>
      <c r="F102" s="5"/>
      <c r="G102" s="4"/>
      <c r="H102" s="9"/>
      <c r="I102" s="4"/>
      <c r="J102" s="9"/>
      <c r="K102" s="4"/>
      <c r="L102" s="9"/>
      <c r="M102" s="4"/>
      <c r="N102" s="9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" customHeight="1">
      <c r="A103" s="4"/>
      <c r="B103" s="35" t="s">
        <v>133</v>
      </c>
      <c r="C103" s="43"/>
      <c r="D103" s="43"/>
      <c r="E103" s="43"/>
      <c r="F103" s="5"/>
      <c r="G103" s="4"/>
      <c r="H103" s="9"/>
      <c r="I103" s="4"/>
      <c r="J103" s="9"/>
      <c r="K103" s="4"/>
      <c r="L103" s="9"/>
      <c r="M103" s="4"/>
      <c r="N103" s="9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" customHeight="1">
      <c r="A104" s="4"/>
      <c r="B104" s="35"/>
      <c r="C104" s="35" t="s">
        <v>125</v>
      </c>
      <c r="D104" s="35"/>
      <c r="E104" s="35"/>
      <c r="F104" s="5"/>
      <c r="G104" s="4"/>
      <c r="H104" s="9">
        <v>498000</v>
      </c>
      <c r="I104" s="4"/>
      <c r="J104" s="9">
        <v>1090851</v>
      </c>
      <c r="K104" s="4"/>
      <c r="L104" s="9">
        <v>2760431</v>
      </c>
      <c r="M104" s="4"/>
      <c r="N104" s="9">
        <v>1094082</v>
      </c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" customHeight="1">
      <c r="A105" s="4"/>
      <c r="B105" s="35"/>
      <c r="C105" s="35" t="s">
        <v>126</v>
      </c>
      <c r="D105" s="35"/>
      <c r="E105" s="35"/>
      <c r="F105" s="5"/>
      <c r="G105" s="4"/>
      <c r="H105" s="168">
        <v>984761</v>
      </c>
      <c r="I105" s="4"/>
      <c r="J105" s="168">
        <v>757997</v>
      </c>
      <c r="K105" s="4"/>
      <c r="L105" s="168">
        <v>0</v>
      </c>
      <c r="M105" s="4"/>
      <c r="N105" s="168">
        <v>0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4.5" customHeight="1">
      <c r="A106" s="35"/>
      <c r="B106" s="11"/>
      <c r="C106" s="11"/>
      <c r="D106" s="11"/>
      <c r="E106" s="11"/>
      <c r="F106" s="4"/>
      <c r="G106" s="4"/>
      <c r="H106" s="9"/>
      <c r="I106" s="20"/>
      <c r="J106" s="9"/>
      <c r="K106" s="20"/>
      <c r="L106" s="9"/>
      <c r="M106" s="20"/>
      <c r="N106" s="9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" customHeight="1">
      <c r="A107" s="4"/>
      <c r="B107" s="35" t="s">
        <v>131</v>
      </c>
      <c r="C107" s="35"/>
      <c r="D107" s="35"/>
      <c r="E107" s="35"/>
      <c r="F107" s="5"/>
      <c r="G107" s="4"/>
      <c r="H107" s="168">
        <f>SUM(H104:H105)</f>
        <v>1482761</v>
      </c>
      <c r="I107" s="5"/>
      <c r="J107" s="168">
        <f>SUM(J104:J105)</f>
        <v>1848848</v>
      </c>
      <c r="K107" s="5"/>
      <c r="L107" s="168">
        <f>SUM(L104:L105)</f>
        <v>2760431</v>
      </c>
      <c r="M107" s="5"/>
      <c r="N107" s="168">
        <f>SUM(N104:N105)</f>
        <v>1094082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" customHeight="1">
      <c r="A108" s="35"/>
      <c r="B108" s="35"/>
      <c r="C108" s="35"/>
      <c r="D108" s="35"/>
      <c r="E108" s="35"/>
      <c r="F108" s="5"/>
      <c r="G108" s="4"/>
      <c r="H108" s="9"/>
      <c r="I108" s="4"/>
      <c r="J108" s="9"/>
      <c r="K108" s="4"/>
      <c r="L108" s="9"/>
      <c r="M108" s="4"/>
      <c r="N108" s="9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" customHeight="1">
      <c r="A109" s="4"/>
      <c r="B109" s="35" t="s">
        <v>84</v>
      </c>
      <c r="C109" s="43"/>
      <c r="D109" s="43"/>
      <c r="E109" s="43"/>
      <c r="F109" s="5"/>
      <c r="G109" s="4"/>
      <c r="H109" s="9"/>
      <c r="I109" s="4"/>
      <c r="J109" s="9"/>
      <c r="K109" s="4"/>
      <c r="L109" s="9"/>
      <c r="M109" s="4"/>
      <c r="N109" s="9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" customHeight="1">
      <c r="A110" s="4"/>
      <c r="B110" s="35"/>
      <c r="C110" s="35" t="s">
        <v>125</v>
      </c>
      <c r="D110" s="35"/>
      <c r="E110" s="35"/>
      <c r="F110" s="5"/>
      <c r="G110" s="4"/>
      <c r="H110" s="20">
        <v>-51725</v>
      </c>
      <c r="I110" s="4"/>
      <c r="J110" s="20">
        <v>58054</v>
      </c>
      <c r="K110" s="4"/>
      <c r="L110" s="20">
        <v>0</v>
      </c>
      <c r="M110" s="4"/>
      <c r="N110" s="20">
        <v>0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" customHeight="1">
      <c r="A111" s="4"/>
      <c r="B111" s="35"/>
      <c r="C111" s="35" t="s">
        <v>126</v>
      </c>
      <c r="D111" s="35"/>
      <c r="E111" s="35"/>
      <c r="F111" s="5"/>
      <c r="G111" s="4"/>
      <c r="H111" s="191">
        <v>9356</v>
      </c>
      <c r="I111" s="4"/>
      <c r="J111" s="191">
        <v>7210</v>
      </c>
      <c r="K111" s="4"/>
      <c r="L111" s="191">
        <v>0</v>
      </c>
      <c r="M111" s="4"/>
      <c r="N111" s="191">
        <v>0</v>
      </c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4.5" customHeight="1">
      <c r="A112" s="35"/>
      <c r="B112" s="11"/>
      <c r="C112" s="11"/>
      <c r="D112" s="11"/>
      <c r="E112" s="11"/>
      <c r="F112" s="4"/>
      <c r="G112" s="4"/>
      <c r="H112" s="9"/>
      <c r="I112" s="20"/>
      <c r="J112" s="9"/>
      <c r="K112" s="20"/>
      <c r="L112" s="9"/>
      <c r="M112" s="20"/>
      <c r="N112" s="9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" customHeight="1">
      <c r="A113" s="4"/>
      <c r="B113" s="35" t="s">
        <v>131</v>
      </c>
      <c r="C113" s="35"/>
      <c r="D113" s="35"/>
      <c r="E113" s="35"/>
      <c r="F113" s="5"/>
      <c r="G113" s="4"/>
      <c r="H113" s="168">
        <f>SUM(H110:H111)</f>
        <v>-42369</v>
      </c>
      <c r="I113" s="5"/>
      <c r="J113" s="168">
        <f>SUM(J110:J111)</f>
        <v>65264</v>
      </c>
      <c r="K113" s="5"/>
      <c r="L113" s="168">
        <f>SUM(L110:L111)</f>
        <v>0</v>
      </c>
      <c r="M113" s="5"/>
      <c r="N113" s="168">
        <f>SUM(N110:N111)</f>
        <v>0</v>
      </c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4.5" customHeight="1">
      <c r="A114" s="35"/>
      <c r="B114" s="11"/>
      <c r="C114" s="11"/>
      <c r="D114" s="11"/>
      <c r="E114" s="11"/>
      <c r="F114" s="4"/>
      <c r="G114" s="4"/>
      <c r="H114" s="9"/>
      <c r="I114" s="20"/>
      <c r="J114" s="9"/>
      <c r="K114" s="20"/>
      <c r="L114" s="9"/>
      <c r="M114" s="20"/>
      <c r="N114" s="9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" customHeight="1">
      <c r="A115" s="1" t="s">
        <v>127</v>
      </c>
      <c r="B115" s="43"/>
      <c r="C115" s="43"/>
      <c r="D115" s="43"/>
      <c r="E115" s="43"/>
      <c r="F115" s="5"/>
      <c r="G115" s="4"/>
      <c r="H115" s="38">
        <f>H107+H113</f>
        <v>1440392</v>
      </c>
      <c r="I115" s="5"/>
      <c r="J115" s="38">
        <f>J107+J113</f>
        <v>1914112</v>
      </c>
      <c r="K115" s="5"/>
      <c r="L115" s="38">
        <f>L107+L113</f>
        <v>2760431</v>
      </c>
      <c r="M115" s="5"/>
      <c r="N115" s="38">
        <f>N107+N113</f>
        <v>1094082</v>
      </c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" customHeight="1">
      <c r="A116" s="4"/>
      <c r="B116" s="4"/>
      <c r="C116" s="4"/>
      <c r="D116" s="4"/>
      <c r="E116" s="4"/>
      <c r="F116" s="5"/>
      <c r="G116" s="4"/>
      <c r="H116" s="44"/>
      <c r="I116" s="4"/>
      <c r="J116" s="44"/>
      <c r="K116" s="4"/>
      <c r="L116" s="44"/>
      <c r="M116" s="4"/>
      <c r="N116" s="44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" customHeight="1">
      <c r="A117" s="1" t="s">
        <v>134</v>
      </c>
      <c r="B117" s="1"/>
      <c r="C117" s="11"/>
      <c r="D117" s="11"/>
      <c r="E117" s="11"/>
      <c r="F117" s="5"/>
      <c r="G117" s="4"/>
      <c r="H117" s="44"/>
      <c r="I117" s="4"/>
      <c r="J117" s="44"/>
      <c r="K117" s="4"/>
      <c r="L117" s="44"/>
      <c r="M117" s="4"/>
      <c r="N117" s="44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" customHeight="1">
      <c r="A118" s="1"/>
      <c r="B118" s="1" t="s">
        <v>135</v>
      </c>
      <c r="C118" s="11"/>
      <c r="D118" s="11"/>
      <c r="E118" s="11"/>
      <c r="F118" s="5"/>
      <c r="G118" s="4"/>
      <c r="H118" s="39"/>
      <c r="I118" s="4"/>
      <c r="J118" s="39"/>
      <c r="K118" s="4"/>
      <c r="L118" s="39"/>
      <c r="M118" s="4"/>
      <c r="N118" s="39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" customHeight="1">
      <c r="A119" s="4"/>
      <c r="B119" s="35" t="s">
        <v>136</v>
      </c>
      <c r="C119" s="4"/>
      <c r="D119" s="4"/>
      <c r="E119" s="4"/>
      <c r="F119" s="45">
        <v>34</v>
      </c>
      <c r="G119" s="4"/>
      <c r="H119" s="46"/>
      <c r="I119" s="4"/>
      <c r="J119" s="46"/>
      <c r="K119" s="4"/>
      <c r="L119" s="46"/>
      <c r="M119" s="4"/>
      <c r="N119" s="46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" customHeight="1">
      <c r="A120" s="4"/>
      <c r="B120" s="35"/>
      <c r="C120" s="35" t="s">
        <v>125</v>
      </c>
      <c r="D120" s="4"/>
      <c r="E120" s="4"/>
      <c r="F120" s="45"/>
      <c r="G120" s="4"/>
      <c r="H120" s="47">
        <v>20.18</v>
      </c>
      <c r="I120" s="48"/>
      <c r="J120" s="47">
        <v>28.36</v>
      </c>
      <c r="K120" s="48"/>
      <c r="L120" s="47">
        <v>83.18</v>
      </c>
      <c r="M120" s="48"/>
      <c r="N120" s="47">
        <v>28.45</v>
      </c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" customHeight="1">
      <c r="A121" s="4"/>
      <c r="B121" s="35"/>
      <c r="C121" s="35" t="s">
        <v>126</v>
      </c>
      <c r="D121" s="4"/>
      <c r="E121" s="4"/>
      <c r="F121" s="5"/>
      <c r="G121" s="4"/>
      <c r="H121" s="163">
        <v>24.23</v>
      </c>
      <c r="I121" s="48"/>
      <c r="J121" s="163">
        <v>21.08</v>
      </c>
      <c r="K121" s="48"/>
      <c r="L121" s="163">
        <v>0</v>
      </c>
      <c r="M121" s="48"/>
      <c r="N121" s="163">
        <v>0</v>
      </c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4.5" customHeight="1">
      <c r="A122" s="35"/>
      <c r="B122" s="11"/>
      <c r="C122" s="11"/>
      <c r="D122" s="11"/>
      <c r="E122" s="11"/>
      <c r="F122" s="4"/>
      <c r="G122" s="4"/>
      <c r="H122" s="9"/>
      <c r="I122" s="20"/>
      <c r="J122" s="9"/>
      <c r="K122" s="20"/>
      <c r="L122" s="9"/>
      <c r="M122" s="20"/>
      <c r="N122" s="9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" customHeight="1">
      <c r="A123" s="4"/>
      <c r="B123" s="35"/>
      <c r="C123" s="4" t="s">
        <v>137</v>
      </c>
      <c r="D123" s="4"/>
      <c r="E123" s="4"/>
      <c r="F123" s="45"/>
      <c r="G123" s="4"/>
      <c r="H123" s="49">
        <f>SUM(H120:H121)</f>
        <v>44.41</v>
      </c>
      <c r="I123" s="5"/>
      <c r="J123" s="49">
        <f>SUM(J120:J121)</f>
        <v>49.44</v>
      </c>
      <c r="K123" s="5"/>
      <c r="L123" s="49">
        <f>SUM(L120:L121)</f>
        <v>83.18</v>
      </c>
      <c r="M123" s="5"/>
      <c r="N123" s="49">
        <f>SUM(N120:N121)</f>
        <v>28.45</v>
      </c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" customHeight="1">
      <c r="A124" s="4"/>
      <c r="B124" s="35"/>
      <c r="C124" s="4"/>
      <c r="D124" s="4"/>
      <c r="E124" s="4"/>
      <c r="F124" s="45"/>
      <c r="G124" s="4"/>
      <c r="H124" s="5"/>
      <c r="I124" s="5"/>
      <c r="J124" s="5"/>
      <c r="K124" s="5"/>
      <c r="L124" s="5"/>
      <c r="M124" s="5"/>
      <c r="N124" s="50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" customHeight="1">
      <c r="A125" s="4"/>
      <c r="B125" s="35"/>
      <c r="C125" s="4"/>
      <c r="D125" s="4"/>
      <c r="E125" s="4"/>
      <c r="F125" s="45"/>
      <c r="G125" s="4"/>
      <c r="H125" s="5"/>
      <c r="I125" s="5"/>
      <c r="J125" s="5"/>
      <c r="K125" s="5"/>
      <c r="L125" s="5"/>
      <c r="M125" s="5"/>
      <c r="N125" s="50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" customHeight="1">
      <c r="A126" s="4"/>
      <c r="B126" s="35"/>
      <c r="C126" s="4"/>
      <c r="D126" s="4"/>
      <c r="E126" s="4"/>
      <c r="F126" s="45"/>
      <c r="G126" s="4"/>
      <c r="H126" s="5"/>
      <c r="I126" s="5"/>
      <c r="J126" s="5"/>
      <c r="K126" s="5"/>
      <c r="L126" s="5"/>
      <c r="M126" s="5"/>
      <c r="N126" s="50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" customHeight="1">
      <c r="A127" s="4"/>
      <c r="B127" s="35"/>
      <c r="C127" s="4"/>
      <c r="D127" s="4"/>
      <c r="E127" s="4"/>
      <c r="F127" s="45"/>
      <c r="G127" s="4"/>
      <c r="H127" s="5"/>
      <c r="I127" s="5"/>
      <c r="J127" s="5"/>
      <c r="K127" s="5"/>
      <c r="L127" s="5"/>
      <c r="M127" s="5"/>
      <c r="N127" s="50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" customHeight="1">
      <c r="A128" s="4"/>
      <c r="B128" s="35"/>
      <c r="C128" s="4"/>
      <c r="D128" s="4"/>
      <c r="E128" s="4"/>
      <c r="F128" s="45"/>
      <c r="G128" s="4"/>
      <c r="H128" s="5"/>
      <c r="I128" s="5"/>
      <c r="J128" s="5"/>
      <c r="K128" s="5"/>
      <c r="L128" s="5"/>
      <c r="M128" s="5"/>
      <c r="N128" s="50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" customHeight="1">
      <c r="A129" s="4"/>
      <c r="B129" s="35"/>
      <c r="C129" s="4"/>
      <c r="D129" s="4"/>
      <c r="E129" s="4"/>
      <c r="F129" s="45"/>
      <c r="G129" s="4"/>
      <c r="H129" s="5"/>
      <c r="I129" s="5"/>
      <c r="J129" s="5"/>
      <c r="K129" s="5"/>
      <c r="L129" s="5"/>
      <c r="M129" s="5"/>
      <c r="N129" s="50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" customHeight="1">
      <c r="A130" s="4"/>
      <c r="B130" s="35"/>
      <c r="C130" s="4"/>
      <c r="D130" s="4"/>
      <c r="E130" s="4"/>
      <c r="F130" s="45"/>
      <c r="G130" s="4"/>
      <c r="H130" s="5"/>
      <c r="I130" s="5"/>
      <c r="J130" s="5"/>
      <c r="K130" s="5"/>
      <c r="L130" s="5"/>
      <c r="M130" s="5"/>
      <c r="N130" s="50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" customHeight="1">
      <c r="A131" s="4"/>
      <c r="B131" s="35"/>
      <c r="C131" s="4"/>
      <c r="D131" s="4"/>
      <c r="E131" s="4"/>
      <c r="F131" s="45"/>
      <c r="G131" s="4"/>
      <c r="H131" s="5"/>
      <c r="I131" s="5"/>
      <c r="J131" s="5"/>
      <c r="K131" s="5"/>
      <c r="L131" s="5"/>
      <c r="M131" s="5"/>
      <c r="N131" s="50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" customHeight="1">
      <c r="A132" s="4"/>
      <c r="B132" s="35"/>
      <c r="C132" s="4"/>
      <c r="D132" s="4"/>
      <c r="E132" s="4"/>
      <c r="F132" s="45"/>
      <c r="G132" s="4"/>
      <c r="H132" s="5"/>
      <c r="I132" s="5"/>
      <c r="J132" s="5"/>
      <c r="K132" s="5"/>
      <c r="L132" s="5"/>
      <c r="M132" s="5"/>
      <c r="N132" s="50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" customHeight="1">
      <c r="A133" s="4"/>
      <c r="B133" s="35"/>
      <c r="C133" s="4"/>
      <c r="D133" s="4"/>
      <c r="E133" s="4"/>
      <c r="F133" s="45"/>
      <c r="G133" s="4"/>
      <c r="H133" s="5"/>
      <c r="I133" s="5"/>
      <c r="J133" s="5"/>
      <c r="K133" s="5"/>
      <c r="L133" s="5"/>
      <c r="M133" s="5"/>
      <c r="N133" s="50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" customHeight="1">
      <c r="A134" s="4"/>
      <c r="B134" s="35"/>
      <c r="C134" s="4"/>
      <c r="D134" s="4"/>
      <c r="E134" s="4"/>
      <c r="F134" s="45"/>
      <c r="G134" s="4"/>
      <c r="H134" s="5"/>
      <c r="I134" s="5"/>
      <c r="J134" s="5"/>
      <c r="K134" s="5"/>
      <c r="L134" s="5"/>
      <c r="M134" s="5"/>
      <c r="N134" s="50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" customHeight="1">
      <c r="A135" s="4"/>
      <c r="B135" s="35"/>
      <c r="C135" s="4"/>
      <c r="D135" s="4"/>
      <c r="E135" s="4"/>
      <c r="F135" s="45"/>
      <c r="G135" s="4"/>
      <c r="H135" s="5"/>
      <c r="I135" s="5"/>
      <c r="J135" s="5"/>
      <c r="K135" s="5"/>
      <c r="L135" s="5"/>
      <c r="M135" s="5"/>
      <c r="N135" s="50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" customHeight="1">
      <c r="A136" s="4"/>
      <c r="B136" s="35"/>
      <c r="C136" s="4"/>
      <c r="D136" s="4"/>
      <c r="E136" s="4"/>
      <c r="F136" s="45"/>
      <c r="G136" s="4"/>
      <c r="H136" s="5"/>
      <c r="I136" s="5"/>
      <c r="J136" s="5"/>
      <c r="K136" s="5"/>
      <c r="L136" s="5"/>
      <c r="M136" s="5"/>
      <c r="N136" s="50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" customHeight="1">
      <c r="A137" s="4"/>
      <c r="B137" s="35"/>
      <c r="C137" s="4"/>
      <c r="D137" s="4"/>
      <c r="E137" s="4"/>
      <c r="F137" s="45"/>
      <c r="G137" s="4"/>
      <c r="H137" s="5"/>
      <c r="I137" s="5"/>
      <c r="J137" s="5"/>
      <c r="K137" s="5"/>
      <c r="L137" s="5"/>
      <c r="M137" s="5"/>
      <c r="N137" s="50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" customHeight="1">
      <c r="A138" s="4"/>
      <c r="B138" s="35"/>
      <c r="C138" s="4"/>
      <c r="D138" s="4"/>
      <c r="E138" s="4"/>
      <c r="F138" s="45"/>
      <c r="G138" s="4"/>
      <c r="H138" s="5"/>
      <c r="I138" s="5"/>
      <c r="J138" s="5"/>
      <c r="K138" s="5"/>
      <c r="L138" s="5"/>
      <c r="M138" s="5"/>
      <c r="N138" s="50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" customHeight="1">
      <c r="A139" s="4"/>
      <c r="B139" s="35"/>
      <c r="C139" s="4"/>
      <c r="D139" s="4"/>
      <c r="E139" s="4"/>
      <c r="F139" s="45"/>
      <c r="G139" s="4"/>
      <c r="H139" s="5"/>
      <c r="I139" s="5"/>
      <c r="J139" s="5"/>
      <c r="K139" s="5"/>
      <c r="L139" s="5"/>
      <c r="M139" s="5"/>
      <c r="N139" s="50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>
      <c r="A140" s="4"/>
      <c r="B140" s="35"/>
      <c r="C140" s="4"/>
      <c r="D140" s="4"/>
      <c r="E140" s="4"/>
      <c r="F140" s="45"/>
      <c r="G140" s="4"/>
      <c r="H140" s="5"/>
      <c r="I140" s="5"/>
      <c r="J140" s="5"/>
      <c r="K140" s="5"/>
      <c r="L140" s="5"/>
      <c r="M140" s="5"/>
      <c r="N140" s="50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" customHeight="1">
      <c r="A141" s="4"/>
      <c r="B141" s="35"/>
      <c r="C141" s="4"/>
      <c r="D141" s="4"/>
      <c r="E141" s="4"/>
      <c r="F141" s="45"/>
      <c r="G141" s="4"/>
      <c r="H141" s="5"/>
      <c r="I141" s="5"/>
      <c r="J141" s="5"/>
      <c r="K141" s="5"/>
      <c r="L141" s="5"/>
      <c r="M141" s="5"/>
      <c r="N141" s="50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>
      <c r="A142" s="192" t="str">
        <f>'BS 3-5'!A57</f>
        <v>The accompanying notes are an integral part of these consolidated and separate financial statements.</v>
      </c>
      <c r="B142" s="192"/>
      <c r="C142" s="192"/>
      <c r="D142" s="192"/>
      <c r="E142" s="193"/>
      <c r="F142" s="194"/>
      <c r="G142" s="195"/>
      <c r="H142" s="196"/>
      <c r="I142" s="196"/>
      <c r="J142" s="196"/>
      <c r="K142" s="196"/>
      <c r="L142" s="196"/>
      <c r="M142" s="196"/>
      <c r="N142" s="196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8">
    <mergeCell ref="H81:J81"/>
    <mergeCell ref="L81:N81"/>
    <mergeCell ref="H7:J7"/>
    <mergeCell ref="L7:N7"/>
    <mergeCell ref="H8:J8"/>
    <mergeCell ref="L8:N8"/>
    <mergeCell ref="H80:J80"/>
    <mergeCell ref="L80:N80"/>
  </mergeCells>
  <pageMargins left="0.8" right="0.5" top="0.5" bottom="0.6" header="0.49" footer="0.4"/>
  <pageSetup paperSize="9" scale="83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7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994"/>
  <sheetViews>
    <sheetView topLeftCell="A34" zoomScaleNormal="100" workbookViewId="0">
      <selection activeCell="S61" sqref="S61"/>
    </sheetView>
  </sheetViews>
  <sheetFormatPr defaultColWidth="10.1640625" defaultRowHeight="15" customHeight="1"/>
  <cols>
    <col min="1" max="2" width="1.1640625" customWidth="1"/>
    <col min="3" max="3" width="38.33203125" customWidth="1"/>
    <col min="4" max="4" width="7.1640625" customWidth="1"/>
    <col min="5" max="5" width="0.33203125" customWidth="1"/>
    <col min="6" max="6" width="12.83203125" customWidth="1"/>
    <col min="7" max="7" width="0.33203125" customWidth="1"/>
    <col min="8" max="8" width="12.6640625" customWidth="1"/>
    <col min="9" max="9" width="0.33203125" customWidth="1"/>
    <col min="10" max="10" width="12.6640625" customWidth="1"/>
    <col min="11" max="11" width="0.33203125" customWidth="1"/>
    <col min="12" max="12" width="12.6640625" customWidth="1"/>
    <col min="13" max="13" width="0.33203125" customWidth="1"/>
    <col min="14" max="14" width="17.1640625" customWidth="1"/>
    <col min="15" max="15" width="0.33203125" customWidth="1"/>
    <col min="16" max="16" width="14.6640625" customWidth="1"/>
    <col min="17" max="17" width="0.33203125" customWidth="1"/>
    <col min="18" max="18" width="17.5" bestFit="1" customWidth="1"/>
    <col min="19" max="19" width="0.33203125" customWidth="1"/>
    <col min="20" max="20" width="19.33203125" bestFit="1" customWidth="1"/>
    <col min="21" max="21" width="0.33203125" customWidth="1"/>
    <col min="22" max="22" width="11.33203125" customWidth="1"/>
    <col min="23" max="23" width="0.33203125" customWidth="1"/>
    <col min="24" max="24" width="23.1640625" customWidth="1"/>
    <col min="25" max="25" width="0.33203125" customWidth="1"/>
    <col min="26" max="26" width="13" bestFit="1" customWidth="1"/>
    <col min="27" max="27" width="0.33203125" customWidth="1"/>
    <col min="28" max="28" width="13" bestFit="1" customWidth="1"/>
    <col min="29" max="29" width="0.33203125" customWidth="1"/>
    <col min="30" max="30" width="19.1640625" bestFit="1" customWidth="1"/>
    <col min="31" max="31" width="0.33203125" customWidth="1"/>
    <col min="32" max="32" width="15.6640625" bestFit="1" customWidth="1"/>
    <col min="33" max="33" width="0.33203125" customWidth="1"/>
    <col min="34" max="34" width="15.6640625" bestFit="1" customWidth="1"/>
    <col min="35" max="35" width="0.33203125" customWidth="1"/>
    <col min="36" max="36" width="13.1640625" customWidth="1"/>
    <col min="37" max="38" width="6.1640625" customWidth="1"/>
  </cols>
  <sheetData>
    <row r="1" spans="1:38" ht="16.5" customHeight="1">
      <c r="A1" s="1" t="str">
        <f>'PL 6-7'!A1</f>
        <v>i-Tail Corporation Public Company Limited</v>
      </c>
      <c r="B1" s="19"/>
      <c r="C1" s="19"/>
      <c r="D1" s="19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30"/>
      <c r="Q1" s="51"/>
      <c r="R1" s="51"/>
      <c r="S1" s="51"/>
      <c r="T1" s="51"/>
      <c r="U1" s="51"/>
      <c r="V1" s="51"/>
      <c r="W1" s="51"/>
      <c r="X1" s="51"/>
      <c r="Y1" s="51"/>
      <c r="Z1" s="30"/>
      <c r="AA1" s="51"/>
      <c r="AB1" s="30"/>
      <c r="AC1" s="51"/>
      <c r="AD1" s="30"/>
      <c r="AE1" s="51"/>
      <c r="AF1" s="30"/>
      <c r="AG1" s="51"/>
      <c r="AH1" s="30"/>
      <c r="AI1" s="51"/>
      <c r="AJ1" s="52"/>
      <c r="AK1" s="5"/>
      <c r="AL1" s="5"/>
    </row>
    <row r="2" spans="1:38" ht="16.5" customHeight="1">
      <c r="A2" s="1" t="s">
        <v>1</v>
      </c>
      <c r="B2" s="19"/>
      <c r="C2" s="19"/>
      <c r="D2" s="19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30"/>
      <c r="Q2" s="51"/>
      <c r="R2" s="51"/>
      <c r="S2" s="51"/>
      <c r="T2" s="51"/>
      <c r="U2" s="51"/>
      <c r="V2" s="51"/>
      <c r="W2" s="51"/>
      <c r="X2" s="51"/>
      <c r="Y2" s="51"/>
      <c r="Z2" s="30"/>
      <c r="AA2" s="51"/>
      <c r="AB2" s="30"/>
      <c r="AC2" s="51"/>
      <c r="AD2" s="30"/>
      <c r="AE2" s="51"/>
      <c r="AF2" s="30"/>
      <c r="AG2" s="51"/>
      <c r="AH2" s="30"/>
      <c r="AI2" s="51"/>
      <c r="AJ2" s="52"/>
      <c r="AK2" s="5"/>
      <c r="AL2" s="5"/>
    </row>
    <row r="3" spans="1:38" ht="16.5" customHeight="1">
      <c r="A3" s="1" t="s">
        <v>138</v>
      </c>
      <c r="B3" s="1"/>
      <c r="C3" s="1"/>
      <c r="D3" s="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30"/>
      <c r="Q3" s="51"/>
      <c r="R3" s="51"/>
      <c r="S3" s="51"/>
      <c r="T3" s="51"/>
      <c r="U3" s="51"/>
      <c r="V3" s="51"/>
      <c r="W3" s="51"/>
      <c r="X3" s="51"/>
      <c r="Y3" s="51"/>
      <c r="Z3" s="30"/>
      <c r="AA3" s="51"/>
      <c r="AB3" s="30"/>
      <c r="AC3" s="51"/>
      <c r="AD3" s="30"/>
      <c r="AE3" s="51"/>
      <c r="AF3" s="30"/>
      <c r="AG3" s="51"/>
      <c r="AH3" s="30"/>
      <c r="AI3" s="51"/>
      <c r="AJ3" s="51"/>
      <c r="AK3" s="5"/>
      <c r="AL3" s="5"/>
    </row>
    <row r="4" spans="1:38" ht="16.5" customHeight="1">
      <c r="A4" s="176" t="str">
        <f>'PL 6-7'!A4</f>
        <v>For the year ended 31 December 2021</v>
      </c>
      <c r="B4" s="185"/>
      <c r="C4" s="185"/>
      <c r="D4" s="185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88"/>
      <c r="Q4" s="197"/>
      <c r="R4" s="197"/>
      <c r="S4" s="197"/>
      <c r="T4" s="197"/>
      <c r="U4" s="197"/>
      <c r="V4" s="197"/>
      <c r="W4" s="197"/>
      <c r="X4" s="197"/>
      <c r="Y4" s="197"/>
      <c r="Z4" s="188"/>
      <c r="AA4" s="197"/>
      <c r="AB4" s="188"/>
      <c r="AC4" s="197"/>
      <c r="AD4" s="188"/>
      <c r="AE4" s="197"/>
      <c r="AF4" s="188"/>
      <c r="AG4" s="197"/>
      <c r="AH4" s="188"/>
      <c r="AI4" s="197"/>
      <c r="AJ4" s="198"/>
      <c r="AK4" s="5"/>
      <c r="AL4" s="5"/>
    </row>
    <row r="5" spans="1:38" ht="16.5" customHeight="1">
      <c r="A5" s="1"/>
      <c r="B5" s="1"/>
      <c r="C5" s="1"/>
      <c r="D5" s="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30"/>
      <c r="Q5" s="51"/>
      <c r="R5" s="51"/>
      <c r="S5" s="51"/>
      <c r="T5" s="51"/>
      <c r="U5" s="51"/>
      <c r="V5" s="51"/>
      <c r="W5" s="51"/>
      <c r="X5" s="51"/>
      <c r="Y5" s="51"/>
      <c r="Z5" s="30"/>
      <c r="AA5" s="51"/>
      <c r="AB5" s="30"/>
      <c r="AC5" s="51"/>
      <c r="AD5" s="30"/>
      <c r="AE5" s="51"/>
      <c r="AF5" s="30"/>
      <c r="AG5" s="51"/>
      <c r="AH5" s="30"/>
      <c r="AI5" s="51"/>
      <c r="AJ5" s="51"/>
      <c r="AK5" s="5"/>
      <c r="AL5" s="5"/>
    </row>
    <row r="6" spans="1:38" ht="16.5" customHeight="1">
      <c r="A6" s="1"/>
      <c r="B6" s="1"/>
      <c r="C6" s="1"/>
      <c r="D6" s="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30"/>
      <c r="Q6" s="51"/>
      <c r="R6" s="51"/>
      <c r="S6" s="51"/>
      <c r="T6" s="51"/>
      <c r="U6" s="51"/>
      <c r="V6" s="51"/>
      <c r="W6" s="51"/>
      <c r="X6" s="51"/>
      <c r="Y6" s="51"/>
      <c r="Z6" s="30"/>
      <c r="AA6" s="51"/>
      <c r="AB6" s="30"/>
      <c r="AC6" s="51"/>
      <c r="AD6" s="30"/>
      <c r="AE6" s="51"/>
      <c r="AF6" s="30"/>
      <c r="AG6" s="51"/>
      <c r="AH6" s="30"/>
      <c r="AI6" s="51"/>
      <c r="AJ6" s="51"/>
      <c r="AK6" s="5"/>
      <c r="AL6" s="5"/>
    </row>
    <row r="7" spans="1:38" ht="16.5" customHeight="1">
      <c r="A7" s="1"/>
      <c r="B7" s="1"/>
      <c r="C7" s="1"/>
      <c r="D7" s="1"/>
      <c r="E7" s="1"/>
      <c r="F7" s="199" t="s">
        <v>4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5"/>
      <c r="AL7" s="5"/>
    </row>
    <row r="8" spans="1:38" ht="16.5" customHeight="1">
      <c r="A8" s="1"/>
      <c r="B8" s="1"/>
      <c r="C8" s="1"/>
      <c r="D8" s="1"/>
      <c r="E8" s="1"/>
      <c r="F8" s="172" t="s">
        <v>139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53"/>
      <c r="AD8" s="31" t="s">
        <v>140</v>
      </c>
      <c r="AE8" s="53"/>
      <c r="AF8" s="53"/>
      <c r="AG8" s="53"/>
      <c r="AH8" s="53"/>
      <c r="AI8" s="53"/>
      <c r="AJ8" s="53"/>
      <c r="AK8" s="5"/>
      <c r="AL8" s="5"/>
    </row>
    <row r="9" spans="1:38" ht="16.5" customHeight="1">
      <c r="A9" s="4"/>
      <c r="B9" s="4"/>
      <c r="C9" s="4"/>
      <c r="D9" s="4"/>
      <c r="E9" s="31"/>
      <c r="F9" s="27"/>
      <c r="G9" s="31"/>
      <c r="H9" s="27"/>
      <c r="I9" s="31"/>
      <c r="J9" s="172" t="s">
        <v>77</v>
      </c>
      <c r="K9" s="200"/>
      <c r="L9" s="200"/>
      <c r="M9" s="200"/>
      <c r="N9" s="200"/>
      <c r="O9" s="31"/>
      <c r="P9" s="172" t="s">
        <v>81</v>
      </c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31"/>
      <c r="AB9" s="31" t="s">
        <v>85</v>
      </c>
      <c r="AC9" s="31"/>
      <c r="AD9" s="31" t="s">
        <v>141</v>
      </c>
      <c r="AE9" s="31"/>
      <c r="AF9" s="31"/>
      <c r="AG9" s="31"/>
      <c r="AH9" s="31"/>
      <c r="AI9" s="31"/>
      <c r="AJ9" s="27"/>
      <c r="AK9" s="5"/>
      <c r="AL9" s="5"/>
    </row>
    <row r="10" spans="1:38" ht="16.5" customHeight="1">
      <c r="A10" s="4"/>
      <c r="B10" s="4"/>
      <c r="C10" s="6"/>
      <c r="D10" s="6"/>
      <c r="E10" s="31"/>
      <c r="F10" s="31" t="s">
        <v>142</v>
      </c>
      <c r="G10" s="31"/>
      <c r="H10" s="31" t="s">
        <v>143</v>
      </c>
      <c r="I10" s="31"/>
      <c r="J10" s="172" t="s">
        <v>144</v>
      </c>
      <c r="K10" s="200"/>
      <c r="L10" s="200"/>
      <c r="M10" s="31"/>
      <c r="N10" s="34"/>
      <c r="O10" s="31"/>
      <c r="P10" s="31" t="s">
        <v>145</v>
      </c>
      <c r="Q10" s="31"/>
      <c r="R10" s="31" t="s">
        <v>146</v>
      </c>
      <c r="S10" s="31"/>
      <c r="T10" s="31" t="s">
        <v>147</v>
      </c>
      <c r="U10" s="31"/>
      <c r="V10" s="31" t="s">
        <v>148</v>
      </c>
      <c r="W10" s="31"/>
      <c r="X10" s="31" t="s">
        <v>149</v>
      </c>
      <c r="Y10" s="31"/>
      <c r="Z10" s="31" t="s">
        <v>150</v>
      </c>
      <c r="AA10" s="31"/>
      <c r="AB10" s="31" t="s">
        <v>151</v>
      </c>
      <c r="AC10" s="31"/>
      <c r="AD10" s="31" t="s">
        <v>152</v>
      </c>
      <c r="AE10" s="31"/>
      <c r="AF10" s="5"/>
      <c r="AG10" s="31"/>
      <c r="AH10" s="31" t="s">
        <v>131</v>
      </c>
      <c r="AI10" s="31"/>
      <c r="AJ10" s="31"/>
      <c r="AK10" s="5"/>
      <c r="AL10" s="5"/>
    </row>
    <row r="11" spans="1:38" ht="16.5" customHeight="1">
      <c r="A11" s="4"/>
      <c r="B11" s="4"/>
      <c r="C11" s="6"/>
      <c r="D11" s="4"/>
      <c r="E11" s="31"/>
      <c r="F11" s="31" t="s">
        <v>153</v>
      </c>
      <c r="G11" s="31"/>
      <c r="H11" s="31" t="s">
        <v>154</v>
      </c>
      <c r="I11" s="31"/>
      <c r="J11" s="54" t="s">
        <v>155</v>
      </c>
      <c r="K11" s="34"/>
      <c r="L11" s="31" t="s">
        <v>156</v>
      </c>
      <c r="M11" s="34"/>
      <c r="N11" s="31"/>
      <c r="O11" s="34"/>
      <c r="P11" s="31" t="s">
        <v>157</v>
      </c>
      <c r="Q11" s="34"/>
      <c r="R11" s="31" t="s">
        <v>158</v>
      </c>
      <c r="S11" s="34"/>
      <c r="T11" s="31" t="s">
        <v>159</v>
      </c>
      <c r="U11" s="34"/>
      <c r="V11" s="31" t="s">
        <v>160</v>
      </c>
      <c r="W11" s="34"/>
      <c r="X11" s="31" t="s">
        <v>161</v>
      </c>
      <c r="Y11" s="34"/>
      <c r="Z11" s="31" t="s">
        <v>162</v>
      </c>
      <c r="AA11" s="34"/>
      <c r="AB11" s="31" t="s">
        <v>163</v>
      </c>
      <c r="AC11" s="34"/>
      <c r="AD11" s="31" t="s">
        <v>164</v>
      </c>
      <c r="AE11" s="34"/>
      <c r="AF11" s="31" t="s">
        <v>140</v>
      </c>
      <c r="AG11" s="34"/>
      <c r="AH11" s="31" t="s">
        <v>140</v>
      </c>
      <c r="AI11" s="34"/>
      <c r="AJ11" s="31"/>
      <c r="AK11" s="5"/>
      <c r="AL11" s="5"/>
    </row>
    <row r="12" spans="1:38" ht="16.5" customHeight="1">
      <c r="A12" s="4"/>
      <c r="B12" s="4"/>
      <c r="C12" s="6"/>
      <c r="D12" s="4"/>
      <c r="E12" s="31"/>
      <c r="F12" s="31" t="s">
        <v>165</v>
      </c>
      <c r="G12" s="31"/>
      <c r="H12" s="31" t="s">
        <v>166</v>
      </c>
      <c r="I12" s="31"/>
      <c r="J12" s="31" t="s">
        <v>167</v>
      </c>
      <c r="K12" s="34"/>
      <c r="L12" s="31" t="s">
        <v>167</v>
      </c>
      <c r="M12" s="34"/>
      <c r="N12" s="31" t="s">
        <v>80</v>
      </c>
      <c r="O12" s="34"/>
      <c r="P12" s="31" t="s">
        <v>168</v>
      </c>
      <c r="Q12" s="34"/>
      <c r="R12" s="31" t="s">
        <v>169</v>
      </c>
      <c r="S12" s="34"/>
      <c r="T12" s="31" t="s">
        <v>170</v>
      </c>
      <c r="U12" s="34"/>
      <c r="V12" s="31" t="s">
        <v>171</v>
      </c>
      <c r="W12" s="31"/>
      <c r="X12" s="31" t="s">
        <v>172</v>
      </c>
      <c r="Y12" s="31"/>
      <c r="Z12" s="31" t="s">
        <v>173</v>
      </c>
      <c r="AA12" s="31"/>
      <c r="AB12" s="31" t="s">
        <v>174</v>
      </c>
      <c r="AC12" s="34"/>
      <c r="AD12" s="31" t="s">
        <v>175</v>
      </c>
      <c r="AE12" s="34"/>
      <c r="AF12" s="31" t="s">
        <v>176</v>
      </c>
      <c r="AG12" s="34"/>
      <c r="AH12" s="31" t="s">
        <v>176</v>
      </c>
      <c r="AI12" s="34"/>
      <c r="AJ12" s="31" t="s">
        <v>85</v>
      </c>
      <c r="AK12" s="5"/>
      <c r="AL12" s="5"/>
    </row>
    <row r="13" spans="1:38" ht="16.5" customHeight="1">
      <c r="A13" s="4"/>
      <c r="B13" s="4"/>
      <c r="C13" s="6"/>
      <c r="D13" s="4"/>
      <c r="E13" s="31"/>
      <c r="F13" s="31" t="s">
        <v>177</v>
      </c>
      <c r="G13" s="31"/>
      <c r="H13" s="31" t="s">
        <v>177</v>
      </c>
      <c r="I13" s="31"/>
      <c r="J13" s="31" t="s">
        <v>177</v>
      </c>
      <c r="K13" s="34"/>
      <c r="L13" s="31" t="s">
        <v>177</v>
      </c>
      <c r="M13" s="34"/>
      <c r="N13" s="31" t="s">
        <v>177</v>
      </c>
      <c r="O13" s="34"/>
      <c r="P13" s="31" t="s">
        <v>177</v>
      </c>
      <c r="Q13" s="34"/>
      <c r="R13" s="31" t="s">
        <v>177</v>
      </c>
      <c r="S13" s="34"/>
      <c r="T13" s="31" t="s">
        <v>177</v>
      </c>
      <c r="U13" s="34"/>
      <c r="V13" s="31" t="s">
        <v>177</v>
      </c>
      <c r="W13" s="34"/>
      <c r="X13" s="31" t="s">
        <v>177</v>
      </c>
      <c r="Y13" s="34"/>
      <c r="Z13" s="31" t="s">
        <v>177</v>
      </c>
      <c r="AA13" s="34"/>
      <c r="AB13" s="31" t="s">
        <v>177</v>
      </c>
      <c r="AC13" s="34"/>
      <c r="AD13" s="31" t="s">
        <v>177</v>
      </c>
      <c r="AE13" s="34"/>
      <c r="AF13" s="31" t="s">
        <v>177</v>
      </c>
      <c r="AG13" s="34"/>
      <c r="AH13" s="31" t="s">
        <v>177</v>
      </c>
      <c r="AI13" s="34"/>
      <c r="AJ13" s="31" t="s">
        <v>177</v>
      </c>
      <c r="AK13" s="5"/>
      <c r="AL13" s="5"/>
    </row>
    <row r="14" spans="1:38" ht="16.5" customHeight="1">
      <c r="A14" s="4"/>
      <c r="B14" s="4"/>
      <c r="C14" s="6"/>
      <c r="D14" s="201" t="s">
        <v>11</v>
      </c>
      <c r="E14" s="34"/>
      <c r="F14" s="189" t="s">
        <v>178</v>
      </c>
      <c r="G14" s="34"/>
      <c r="H14" s="189" t="s">
        <v>178</v>
      </c>
      <c r="I14" s="34"/>
      <c r="J14" s="189" t="s">
        <v>178</v>
      </c>
      <c r="K14" s="34"/>
      <c r="L14" s="189" t="s">
        <v>179</v>
      </c>
      <c r="M14" s="34"/>
      <c r="N14" s="189" t="s">
        <v>178</v>
      </c>
      <c r="O14" s="34"/>
      <c r="P14" s="189" t="s">
        <v>178</v>
      </c>
      <c r="Q14" s="34"/>
      <c r="R14" s="189" t="s">
        <v>179</v>
      </c>
      <c r="S14" s="34"/>
      <c r="T14" s="189" t="s">
        <v>179</v>
      </c>
      <c r="U14" s="34"/>
      <c r="V14" s="189" t="s">
        <v>178</v>
      </c>
      <c r="W14" s="34"/>
      <c r="X14" s="189" t="s">
        <v>178</v>
      </c>
      <c r="Y14" s="34"/>
      <c r="Z14" s="189" t="s">
        <v>178</v>
      </c>
      <c r="AA14" s="34"/>
      <c r="AB14" s="189" t="s">
        <v>178</v>
      </c>
      <c r="AC14" s="34"/>
      <c r="AD14" s="189" t="s">
        <v>178</v>
      </c>
      <c r="AE14" s="34"/>
      <c r="AF14" s="189" t="s">
        <v>178</v>
      </c>
      <c r="AG14" s="34"/>
      <c r="AH14" s="189" t="s">
        <v>178</v>
      </c>
      <c r="AI14" s="34"/>
      <c r="AJ14" s="189" t="s">
        <v>178</v>
      </c>
      <c r="AK14" s="5"/>
      <c r="AL14" s="5"/>
    </row>
    <row r="15" spans="1:38" ht="16.5" customHeight="1">
      <c r="A15" s="1"/>
      <c r="B15" s="1"/>
      <c r="C15" s="1"/>
      <c r="D15" s="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30"/>
      <c r="Q15" s="51"/>
      <c r="R15" s="30"/>
      <c r="S15" s="51"/>
      <c r="T15" s="30"/>
      <c r="U15" s="51"/>
      <c r="V15" s="30"/>
      <c r="W15" s="51"/>
      <c r="X15" s="30"/>
      <c r="Y15" s="51"/>
      <c r="Z15" s="30"/>
      <c r="AA15" s="51"/>
      <c r="AB15" s="30"/>
      <c r="AC15" s="51"/>
      <c r="AD15" s="30"/>
      <c r="AE15" s="51"/>
      <c r="AF15" s="30"/>
      <c r="AG15" s="51"/>
      <c r="AH15" s="30"/>
      <c r="AI15" s="51"/>
      <c r="AJ15" s="51"/>
      <c r="AK15" s="5"/>
      <c r="AL15" s="5"/>
    </row>
    <row r="16" spans="1:38" ht="16.5" customHeight="1">
      <c r="A16" s="6" t="s">
        <v>180</v>
      </c>
      <c r="B16" s="1"/>
      <c r="C16" s="1"/>
      <c r="D16" s="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30"/>
      <c r="Q16" s="51"/>
      <c r="R16" s="30"/>
      <c r="S16" s="51"/>
      <c r="T16" s="30"/>
      <c r="U16" s="51"/>
      <c r="V16" s="30"/>
      <c r="W16" s="51"/>
      <c r="X16" s="30"/>
      <c r="Y16" s="51"/>
      <c r="Z16" s="30"/>
      <c r="AA16" s="51"/>
      <c r="AB16" s="30"/>
      <c r="AC16" s="51"/>
      <c r="AD16" s="30"/>
      <c r="AE16" s="51"/>
      <c r="AF16" s="30"/>
      <c r="AG16" s="51"/>
      <c r="AH16" s="30"/>
      <c r="AI16" s="51"/>
      <c r="AJ16" s="51"/>
      <c r="AK16" s="5"/>
      <c r="AL16" s="5"/>
    </row>
    <row r="17" spans="1:38" ht="16.5" customHeight="1">
      <c r="A17" s="5"/>
      <c r="B17" s="41" t="s">
        <v>181</v>
      </c>
      <c r="C17" s="4"/>
      <c r="D17" s="6"/>
      <c r="E17" s="55"/>
      <c r="F17" s="9">
        <v>360000</v>
      </c>
      <c r="G17" s="9"/>
      <c r="H17" s="9">
        <v>240000</v>
      </c>
      <c r="I17" s="9"/>
      <c r="J17" s="9">
        <v>36000</v>
      </c>
      <c r="K17" s="9"/>
      <c r="L17" s="9">
        <v>44</v>
      </c>
      <c r="M17" s="9"/>
      <c r="N17" s="9">
        <v>3285218</v>
      </c>
      <c r="O17" s="9"/>
      <c r="P17" s="9">
        <v>-149178</v>
      </c>
      <c r="Q17" s="9"/>
      <c r="R17" s="9">
        <v>-29</v>
      </c>
      <c r="S17" s="9"/>
      <c r="T17" s="9">
        <v>-185235</v>
      </c>
      <c r="U17" s="9"/>
      <c r="V17" s="9">
        <v>4444</v>
      </c>
      <c r="W17" s="9"/>
      <c r="X17" s="9">
        <v>0</v>
      </c>
      <c r="Y17" s="9"/>
      <c r="Z17" s="9">
        <f>SUM(P17:X17)</f>
        <v>-329998</v>
      </c>
      <c r="AA17" s="9"/>
      <c r="AB17" s="9">
        <f>SUM(Z17,F17:N17)</f>
        <v>3591264</v>
      </c>
      <c r="AC17" s="9"/>
      <c r="AD17" s="9">
        <v>0</v>
      </c>
      <c r="AE17" s="9"/>
      <c r="AF17" s="9">
        <v>7440</v>
      </c>
      <c r="AG17" s="9"/>
      <c r="AH17" s="9">
        <f>SUM(AD17:AF17)</f>
        <v>7440</v>
      </c>
      <c r="AI17" s="9"/>
      <c r="AJ17" s="9">
        <f>SUM(AB17:AF17)</f>
        <v>3598704</v>
      </c>
      <c r="AK17" s="5"/>
      <c r="AL17" s="5"/>
    </row>
    <row r="18" spans="1:38" ht="16.5" customHeight="1">
      <c r="A18" s="1"/>
      <c r="B18" s="56" t="s">
        <v>182</v>
      </c>
      <c r="C18" s="35"/>
      <c r="D18" s="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30"/>
      <c r="Q18" s="51"/>
      <c r="R18" s="30"/>
      <c r="S18" s="51"/>
      <c r="T18" s="30"/>
      <c r="U18" s="51"/>
      <c r="V18" s="30"/>
      <c r="W18" s="51"/>
      <c r="X18" s="30"/>
      <c r="Y18" s="51"/>
      <c r="Z18" s="30"/>
      <c r="AA18" s="51"/>
      <c r="AB18" s="30"/>
      <c r="AC18" s="51"/>
      <c r="AD18" s="30"/>
      <c r="AE18" s="51"/>
      <c r="AF18" s="30"/>
      <c r="AG18" s="51"/>
      <c r="AH18" s="9"/>
      <c r="AI18" s="51"/>
      <c r="AJ18" s="51"/>
      <c r="AK18" s="5"/>
      <c r="AL18" s="5"/>
    </row>
    <row r="19" spans="1:38" ht="16.5" customHeight="1">
      <c r="A19" s="1"/>
      <c r="B19" s="35"/>
      <c r="C19" s="35" t="s">
        <v>183</v>
      </c>
      <c r="D19" s="7">
        <v>5</v>
      </c>
      <c r="E19" s="51"/>
      <c r="F19" s="168">
        <v>0</v>
      </c>
      <c r="G19" s="9"/>
      <c r="H19" s="168">
        <v>0</v>
      </c>
      <c r="I19" s="9"/>
      <c r="J19" s="168">
        <v>0</v>
      </c>
      <c r="K19" s="9"/>
      <c r="L19" s="168">
        <v>0</v>
      </c>
      <c r="M19" s="9"/>
      <c r="N19" s="168">
        <v>-17899</v>
      </c>
      <c r="O19" s="9"/>
      <c r="P19" s="168">
        <v>0</v>
      </c>
      <c r="Q19" s="9"/>
      <c r="R19" s="168">
        <v>0</v>
      </c>
      <c r="S19" s="9"/>
      <c r="T19" s="168">
        <v>0</v>
      </c>
      <c r="U19" s="9"/>
      <c r="V19" s="168">
        <v>0</v>
      </c>
      <c r="W19" s="9"/>
      <c r="X19" s="168">
        <v>0</v>
      </c>
      <c r="Y19" s="9"/>
      <c r="Z19" s="168">
        <f>SUM(P19:X19)</f>
        <v>0</v>
      </c>
      <c r="AA19" s="9"/>
      <c r="AB19" s="168">
        <f>SUM(Z19,F19:N19)</f>
        <v>-17899</v>
      </c>
      <c r="AC19" s="9"/>
      <c r="AD19" s="168">
        <v>-270973</v>
      </c>
      <c r="AE19" s="9"/>
      <c r="AF19" s="168">
        <v>0</v>
      </c>
      <c r="AG19" s="9"/>
      <c r="AH19" s="168">
        <f>SUM(AD19:AF19)</f>
        <v>-270973</v>
      </c>
      <c r="AI19" s="9"/>
      <c r="AJ19" s="168">
        <f>SUM(AB19:AF19)</f>
        <v>-288872</v>
      </c>
      <c r="AK19" s="5"/>
      <c r="AL19" s="5"/>
    </row>
    <row r="20" spans="1:38" ht="16.5" customHeight="1">
      <c r="A20" s="1"/>
      <c r="B20" s="35"/>
      <c r="C20" s="35"/>
      <c r="D20" s="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30"/>
      <c r="Q20" s="51"/>
      <c r="R20" s="30"/>
      <c r="S20" s="51"/>
      <c r="T20" s="30"/>
      <c r="U20" s="51"/>
      <c r="V20" s="30"/>
      <c r="W20" s="51"/>
      <c r="X20" s="30"/>
      <c r="Y20" s="51"/>
      <c r="Z20" s="30"/>
      <c r="AA20" s="51"/>
      <c r="AB20" s="30"/>
      <c r="AC20" s="51"/>
      <c r="AD20" s="30"/>
      <c r="AE20" s="51"/>
      <c r="AF20" s="30"/>
      <c r="AG20" s="51"/>
      <c r="AH20" s="30"/>
      <c r="AI20" s="51"/>
      <c r="AJ20" s="51"/>
      <c r="AK20" s="5"/>
      <c r="AL20" s="5"/>
    </row>
    <row r="21" spans="1:38" ht="16.5" customHeight="1">
      <c r="A21" s="1"/>
      <c r="B21" s="56" t="s">
        <v>184</v>
      </c>
      <c r="C21" s="35"/>
      <c r="D21" s="1"/>
      <c r="E21" s="51"/>
      <c r="F21" s="51">
        <f>SUM(F17:F20)</f>
        <v>360000</v>
      </c>
      <c r="G21" s="51"/>
      <c r="H21" s="51">
        <f>SUM(H17:H20)</f>
        <v>240000</v>
      </c>
      <c r="I21" s="51"/>
      <c r="J21" s="51">
        <f>SUM(J17:J20)</f>
        <v>36000</v>
      </c>
      <c r="K21" s="51"/>
      <c r="L21" s="51">
        <f>SUM(L17:L20)</f>
        <v>44</v>
      </c>
      <c r="M21" s="51"/>
      <c r="N21" s="51">
        <f>SUM(N17:N20)</f>
        <v>3267319</v>
      </c>
      <c r="O21" s="51"/>
      <c r="P21" s="51">
        <f>SUM(P17:P20)</f>
        <v>-149178</v>
      </c>
      <c r="Q21" s="51"/>
      <c r="R21" s="51">
        <f>SUM(R17:R20)</f>
        <v>-29</v>
      </c>
      <c r="S21" s="51"/>
      <c r="T21" s="51">
        <f>SUM(T17:T20)</f>
        <v>-185235</v>
      </c>
      <c r="U21" s="51"/>
      <c r="V21" s="51">
        <f>SUM(V17:V20)</f>
        <v>4444</v>
      </c>
      <c r="W21" s="51"/>
      <c r="X21" s="51">
        <f>SUM(X17:X20)</f>
        <v>0</v>
      </c>
      <c r="Y21" s="51"/>
      <c r="Z21" s="51">
        <f>SUM(Z17:Z20)</f>
        <v>-329998</v>
      </c>
      <c r="AA21" s="51"/>
      <c r="AB21" s="51">
        <f>SUM(AB17:AB20)</f>
        <v>3573365</v>
      </c>
      <c r="AC21" s="51"/>
      <c r="AD21" s="51">
        <f>SUM(AD17:AD20)</f>
        <v>-270973</v>
      </c>
      <c r="AE21" s="51"/>
      <c r="AF21" s="51">
        <f>SUM(AF17:AF20)</f>
        <v>7440</v>
      </c>
      <c r="AG21" s="51"/>
      <c r="AH21" s="51">
        <f>SUM(AH17:AH20)</f>
        <v>-263533</v>
      </c>
      <c r="AI21" s="51"/>
      <c r="AJ21" s="51">
        <f>SUM(AJ17:AJ20)</f>
        <v>3309832</v>
      </c>
      <c r="AK21" s="5"/>
      <c r="AL21" s="5"/>
    </row>
    <row r="22" spans="1:38" ht="16.5" customHeight="1">
      <c r="A22" s="4" t="s">
        <v>185</v>
      </c>
      <c r="B22" s="4"/>
      <c r="C22" s="4"/>
      <c r="D22" s="7">
        <v>27</v>
      </c>
      <c r="E22" s="55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-900000</v>
      </c>
      <c r="O22" s="9"/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f t="shared" ref="Z22:Z23" si="0">SUM(P22:X22)</f>
        <v>0</v>
      </c>
      <c r="AA22" s="9">
        <v>0</v>
      </c>
      <c r="AB22" s="9">
        <f t="shared" ref="AB22:AB23" si="1">SUM(Z22,F22:N22)</f>
        <v>-900000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f t="shared" ref="AH22:AH23" si="2">SUM(AD22:AF22)</f>
        <v>0</v>
      </c>
      <c r="AI22" s="9">
        <v>0</v>
      </c>
      <c r="AJ22" s="9">
        <f t="shared" ref="AJ22:AJ23" si="3">SUM(AB22:AF22)</f>
        <v>-900000</v>
      </c>
      <c r="AK22" s="5"/>
      <c r="AL22" s="5"/>
    </row>
    <row r="23" spans="1:38" ht="16.5" customHeight="1">
      <c r="A23" s="4" t="s">
        <v>109</v>
      </c>
      <c r="B23" s="4"/>
      <c r="C23" s="4"/>
      <c r="D23" s="7"/>
      <c r="E23" s="55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v>1779844</v>
      </c>
      <c r="O23" s="9"/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/>
      <c r="Z23" s="9">
        <f t="shared" si="0"/>
        <v>0</v>
      </c>
      <c r="AA23" s="9"/>
      <c r="AB23" s="9">
        <f t="shared" si="1"/>
        <v>1779844</v>
      </c>
      <c r="AC23" s="9"/>
      <c r="AD23" s="9">
        <v>57919</v>
      </c>
      <c r="AE23" s="9"/>
      <c r="AF23" s="9">
        <v>7210</v>
      </c>
      <c r="AG23" s="9"/>
      <c r="AH23" s="9">
        <f t="shared" si="2"/>
        <v>65129</v>
      </c>
      <c r="AI23" s="9"/>
      <c r="AJ23" s="9">
        <f t="shared" si="3"/>
        <v>1844973</v>
      </c>
      <c r="AK23" s="5"/>
      <c r="AL23" s="5"/>
    </row>
    <row r="24" spans="1:38" ht="16.5" customHeight="1">
      <c r="A24" s="4" t="s">
        <v>186</v>
      </c>
      <c r="B24" s="4"/>
      <c r="C24" s="4"/>
      <c r="D24" s="7"/>
      <c r="E24" s="55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5"/>
      <c r="AL24" s="5"/>
    </row>
    <row r="25" spans="1:38" ht="16.5" customHeight="1">
      <c r="A25" s="35"/>
      <c r="B25" s="4" t="s">
        <v>187</v>
      </c>
      <c r="C25" s="4"/>
      <c r="D25" s="7"/>
      <c r="E25" s="55"/>
      <c r="F25" s="168">
        <v>0</v>
      </c>
      <c r="G25" s="9"/>
      <c r="H25" s="168">
        <v>0</v>
      </c>
      <c r="I25" s="9"/>
      <c r="J25" s="168">
        <v>0</v>
      </c>
      <c r="K25" s="9"/>
      <c r="L25" s="168">
        <v>0</v>
      </c>
      <c r="M25" s="9"/>
      <c r="N25" s="168">
        <v>0</v>
      </c>
      <c r="O25" s="9"/>
      <c r="P25" s="168">
        <v>-787</v>
      </c>
      <c r="Q25" s="9">
        <v>0</v>
      </c>
      <c r="R25" s="168">
        <v>-9</v>
      </c>
      <c r="S25" s="9">
        <v>0</v>
      </c>
      <c r="T25" s="168">
        <v>0</v>
      </c>
      <c r="U25" s="9">
        <v>0</v>
      </c>
      <c r="V25" s="168">
        <v>69800</v>
      </c>
      <c r="W25" s="9">
        <v>0</v>
      </c>
      <c r="X25" s="168">
        <v>0</v>
      </c>
      <c r="Y25" s="9">
        <v>0</v>
      </c>
      <c r="Z25" s="168">
        <f>SUM(P25:X25)</f>
        <v>69004</v>
      </c>
      <c r="AA25" s="9">
        <v>0</v>
      </c>
      <c r="AB25" s="168">
        <f>SUM(Z25,F25:N25)</f>
        <v>69004</v>
      </c>
      <c r="AC25" s="9">
        <v>0</v>
      </c>
      <c r="AD25" s="168">
        <v>135</v>
      </c>
      <c r="AE25" s="9">
        <v>0</v>
      </c>
      <c r="AF25" s="168">
        <v>0</v>
      </c>
      <c r="AG25" s="9">
        <v>0</v>
      </c>
      <c r="AH25" s="168">
        <f>SUM(AD25:AF25)</f>
        <v>135</v>
      </c>
      <c r="AI25" s="9">
        <v>0</v>
      </c>
      <c r="AJ25" s="168">
        <f>SUM(AB25:AF25)</f>
        <v>69139</v>
      </c>
      <c r="AK25" s="5"/>
      <c r="AL25" s="29"/>
    </row>
    <row r="26" spans="1:38" ht="16.5" customHeight="1">
      <c r="A26" s="1"/>
      <c r="B26" s="1"/>
      <c r="C26" s="1"/>
      <c r="D26" s="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30"/>
      <c r="Q26" s="51"/>
      <c r="R26" s="30"/>
      <c r="S26" s="51"/>
      <c r="T26" s="30"/>
      <c r="U26" s="51"/>
      <c r="V26" s="30"/>
      <c r="W26" s="51"/>
      <c r="X26" s="30"/>
      <c r="Y26" s="51"/>
      <c r="Z26" s="30"/>
      <c r="AA26" s="51"/>
      <c r="AB26" s="30"/>
      <c r="AC26" s="51"/>
      <c r="AD26" s="30"/>
      <c r="AE26" s="51"/>
      <c r="AF26" s="30"/>
      <c r="AG26" s="51"/>
      <c r="AH26" s="30"/>
      <c r="AI26" s="51"/>
      <c r="AJ26" s="51"/>
      <c r="AK26" s="5"/>
      <c r="AL26" s="5"/>
    </row>
    <row r="27" spans="1:38" ht="16.5" customHeight="1">
      <c r="A27" s="1" t="s">
        <v>188</v>
      </c>
      <c r="B27" s="1"/>
      <c r="C27" s="1"/>
      <c r="D27" s="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30"/>
      <c r="Q27" s="51"/>
      <c r="R27" s="30"/>
      <c r="S27" s="51"/>
      <c r="T27" s="30"/>
      <c r="U27" s="51"/>
      <c r="V27" s="30"/>
      <c r="W27" s="51"/>
      <c r="X27" s="30"/>
      <c r="Y27" s="51"/>
      <c r="Z27" s="30"/>
      <c r="AA27" s="51"/>
      <c r="AB27" s="30"/>
      <c r="AC27" s="51"/>
      <c r="AD27" s="30"/>
      <c r="AE27" s="51"/>
      <c r="AF27" s="30"/>
      <c r="AG27" s="51"/>
      <c r="AH27" s="30"/>
      <c r="AI27" s="51"/>
      <c r="AJ27" s="51"/>
      <c r="AK27" s="5"/>
      <c r="AL27" s="5"/>
    </row>
    <row r="28" spans="1:38" ht="16.5" customHeight="1">
      <c r="A28" s="1"/>
      <c r="B28" s="57" t="s">
        <v>184</v>
      </c>
      <c r="C28" s="6"/>
      <c r="D28" s="6"/>
      <c r="E28" s="55"/>
      <c r="F28" s="18">
        <f>SUM(F21:F25)</f>
        <v>360000</v>
      </c>
      <c r="G28" s="9"/>
      <c r="H28" s="18">
        <f>SUM(H21:H25)</f>
        <v>240000</v>
      </c>
      <c r="I28" s="9"/>
      <c r="J28" s="18">
        <f>SUM(J21:J25)</f>
        <v>36000</v>
      </c>
      <c r="K28" s="9"/>
      <c r="L28" s="18">
        <f>SUM(L21:L25)</f>
        <v>44</v>
      </c>
      <c r="M28" s="9"/>
      <c r="N28" s="18">
        <f>SUM(N21:N25)</f>
        <v>4147163</v>
      </c>
      <c r="O28" s="9"/>
      <c r="P28" s="18">
        <f>SUM(P21:P25)</f>
        <v>-149965</v>
      </c>
      <c r="Q28" s="9"/>
      <c r="R28" s="18">
        <f>SUM(R21:R25)</f>
        <v>-38</v>
      </c>
      <c r="S28" s="9"/>
      <c r="T28" s="18">
        <f>SUM(T21:T25)</f>
        <v>-185235</v>
      </c>
      <c r="U28" s="9"/>
      <c r="V28" s="18">
        <f>SUM(V21:V25)</f>
        <v>74244</v>
      </c>
      <c r="W28" s="9"/>
      <c r="X28" s="18">
        <f>SUM(X21:X25)</f>
        <v>0</v>
      </c>
      <c r="Y28" s="9"/>
      <c r="Z28" s="18">
        <f>SUM(Z21:Z25)</f>
        <v>-260994</v>
      </c>
      <c r="AA28" s="9"/>
      <c r="AB28" s="18">
        <f>SUM(AB21:AB25)</f>
        <v>4522213</v>
      </c>
      <c r="AC28" s="9"/>
      <c r="AD28" s="18">
        <f>SUM(AD21:AD25)</f>
        <v>-212919</v>
      </c>
      <c r="AE28" s="9"/>
      <c r="AF28" s="18">
        <f>SUM(AF21:AF25)</f>
        <v>14650</v>
      </c>
      <c r="AG28" s="9"/>
      <c r="AH28" s="18">
        <f>SUM(AH21:AH25)</f>
        <v>-198269</v>
      </c>
      <c r="AI28" s="9"/>
      <c r="AJ28" s="18">
        <f>SUM(AJ21:AJ25)</f>
        <v>4323944</v>
      </c>
      <c r="AK28" s="5"/>
      <c r="AL28" s="5"/>
    </row>
    <row r="29" spans="1:38" ht="16.5" customHeight="1">
      <c r="A29" s="1"/>
      <c r="B29" s="6"/>
      <c r="C29" s="6"/>
      <c r="D29" s="6"/>
      <c r="E29" s="55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5"/>
      <c r="AL29" s="5"/>
    </row>
    <row r="30" spans="1:38" ht="16.5" customHeight="1">
      <c r="A30" s="6" t="s">
        <v>189</v>
      </c>
      <c r="B30" s="6"/>
      <c r="C30" s="6"/>
      <c r="D30" s="6"/>
      <c r="E30" s="55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51"/>
      <c r="AI30" s="9"/>
      <c r="AJ30" s="9"/>
      <c r="AK30" s="5"/>
      <c r="AL30" s="5"/>
    </row>
    <row r="31" spans="1:38" ht="15.75" customHeight="1">
      <c r="A31" s="5"/>
      <c r="B31" s="41" t="s">
        <v>181</v>
      </c>
      <c r="C31" s="4"/>
      <c r="D31" s="6"/>
      <c r="E31" s="55"/>
      <c r="F31" s="16">
        <v>360000</v>
      </c>
      <c r="G31" s="9"/>
      <c r="H31" s="16">
        <v>240000</v>
      </c>
      <c r="I31" s="9"/>
      <c r="J31" s="16">
        <v>36000</v>
      </c>
      <c r="K31" s="9"/>
      <c r="L31" s="16">
        <v>44</v>
      </c>
      <c r="M31" s="9"/>
      <c r="N31" s="16">
        <v>4167005</v>
      </c>
      <c r="O31" s="9"/>
      <c r="P31" s="16">
        <v>-149965</v>
      </c>
      <c r="Q31" s="9"/>
      <c r="R31" s="16">
        <v>-38</v>
      </c>
      <c r="S31" s="9"/>
      <c r="T31" s="16">
        <v>-185235</v>
      </c>
      <c r="U31" s="9"/>
      <c r="V31" s="16">
        <v>74244</v>
      </c>
      <c r="W31" s="9"/>
      <c r="X31" s="16">
        <v>0</v>
      </c>
      <c r="Y31" s="9"/>
      <c r="Z31" s="16">
        <v>-260994</v>
      </c>
      <c r="AA31" s="9"/>
      <c r="AB31" s="16">
        <v>4542055</v>
      </c>
      <c r="AC31" s="9"/>
      <c r="AD31" s="16">
        <v>0</v>
      </c>
      <c r="AE31" s="9"/>
      <c r="AF31" s="16">
        <v>14650</v>
      </c>
      <c r="AG31" s="9"/>
      <c r="AH31" s="16">
        <f>SUM(AD31:AF31)</f>
        <v>14650</v>
      </c>
      <c r="AI31" s="9"/>
      <c r="AJ31" s="16">
        <v>4556705</v>
      </c>
      <c r="AK31" s="5"/>
      <c r="AL31" s="5"/>
    </row>
    <row r="32" spans="1:38" ht="16.5" customHeight="1">
      <c r="A32" s="1"/>
      <c r="B32" s="56" t="s">
        <v>182</v>
      </c>
      <c r="C32" s="35"/>
      <c r="D32" s="6"/>
      <c r="E32" s="55"/>
      <c r="F32" s="16"/>
      <c r="G32" s="9"/>
      <c r="H32" s="16"/>
      <c r="I32" s="9"/>
      <c r="J32" s="16"/>
      <c r="K32" s="9"/>
      <c r="L32" s="16"/>
      <c r="M32" s="9"/>
      <c r="N32" s="16"/>
      <c r="O32" s="9"/>
      <c r="P32" s="16"/>
      <c r="Q32" s="9"/>
      <c r="R32" s="16"/>
      <c r="S32" s="9"/>
      <c r="T32" s="16"/>
      <c r="U32" s="9"/>
      <c r="V32" s="16"/>
      <c r="W32" s="9"/>
      <c r="X32" s="16"/>
      <c r="Y32" s="9"/>
      <c r="Z32" s="16"/>
      <c r="AA32" s="9"/>
      <c r="AB32" s="16"/>
      <c r="AC32" s="9"/>
      <c r="AD32" s="16"/>
      <c r="AE32" s="9"/>
      <c r="AF32" s="16"/>
      <c r="AG32" s="9"/>
      <c r="AH32" s="16"/>
      <c r="AI32" s="9"/>
      <c r="AJ32" s="16"/>
      <c r="AK32" s="5"/>
      <c r="AL32" s="5"/>
    </row>
    <row r="33" spans="1:38" ht="16.5" customHeight="1">
      <c r="A33" s="1"/>
      <c r="B33" s="35"/>
      <c r="C33" s="35" t="s">
        <v>183</v>
      </c>
      <c r="D33" s="7">
        <v>5</v>
      </c>
      <c r="E33" s="55"/>
      <c r="F33" s="17">
        <f>F28-F31</f>
        <v>0</v>
      </c>
      <c r="G33" s="9"/>
      <c r="H33" s="17">
        <f>H28-H31</f>
        <v>0</v>
      </c>
      <c r="I33" s="9"/>
      <c r="J33" s="17">
        <f>J28-J31</f>
        <v>0</v>
      </c>
      <c r="K33" s="9"/>
      <c r="L33" s="17">
        <f>L28-L31</f>
        <v>0</v>
      </c>
      <c r="M33" s="9"/>
      <c r="N33" s="17">
        <f>N28-N31</f>
        <v>-19842</v>
      </c>
      <c r="O33" s="9"/>
      <c r="P33" s="17">
        <f>P28-P31</f>
        <v>0</v>
      </c>
      <c r="Q33" s="9"/>
      <c r="R33" s="17">
        <f>R28-R31</f>
        <v>0</v>
      </c>
      <c r="S33" s="9"/>
      <c r="T33" s="17">
        <f>T28-T31</f>
        <v>0</v>
      </c>
      <c r="U33" s="9"/>
      <c r="V33" s="17">
        <f>V28-V31</f>
        <v>0</v>
      </c>
      <c r="W33" s="9"/>
      <c r="X33" s="17">
        <f>X28-X31</f>
        <v>0</v>
      </c>
      <c r="Y33" s="9"/>
      <c r="Z33" s="17">
        <f>SUM(P33:X33)</f>
        <v>0</v>
      </c>
      <c r="AA33" s="9"/>
      <c r="AB33" s="17">
        <f>SUM(Z33,F33:N33)</f>
        <v>-19842</v>
      </c>
      <c r="AC33" s="9"/>
      <c r="AD33" s="17">
        <f>AD28-AD31</f>
        <v>-212919</v>
      </c>
      <c r="AE33" s="9"/>
      <c r="AF33" s="17">
        <v>0</v>
      </c>
      <c r="AG33" s="9"/>
      <c r="AH33" s="17">
        <f>SUM(AD33:AF33)</f>
        <v>-212919</v>
      </c>
      <c r="AI33" s="9"/>
      <c r="AJ33" s="17">
        <f>SUM(AB33:AF33)</f>
        <v>-232761</v>
      </c>
      <c r="AK33" s="5"/>
      <c r="AL33" s="5"/>
    </row>
    <row r="34" spans="1:38" ht="16.5" customHeight="1">
      <c r="A34" s="1"/>
      <c r="B34" s="35"/>
      <c r="C34" s="35"/>
      <c r="D34" s="6"/>
      <c r="E34" s="55"/>
      <c r="F34" s="16"/>
      <c r="G34" s="9"/>
      <c r="H34" s="16"/>
      <c r="I34" s="9"/>
      <c r="J34" s="16"/>
      <c r="K34" s="9"/>
      <c r="L34" s="16"/>
      <c r="M34" s="9"/>
      <c r="N34" s="16"/>
      <c r="O34" s="9"/>
      <c r="P34" s="16"/>
      <c r="Q34" s="9"/>
      <c r="R34" s="16"/>
      <c r="S34" s="9"/>
      <c r="T34" s="16"/>
      <c r="U34" s="9"/>
      <c r="V34" s="16"/>
      <c r="W34" s="9"/>
      <c r="X34" s="16"/>
      <c r="Y34" s="9"/>
      <c r="Z34" s="16"/>
      <c r="AA34" s="9"/>
      <c r="AB34" s="16"/>
      <c r="AC34" s="9"/>
      <c r="AD34" s="16"/>
      <c r="AE34" s="9"/>
      <c r="AF34" s="16"/>
      <c r="AG34" s="9"/>
      <c r="AH34" s="16"/>
      <c r="AI34" s="9"/>
      <c r="AJ34" s="16"/>
      <c r="AK34" s="5"/>
      <c r="AL34" s="5"/>
    </row>
    <row r="35" spans="1:38" ht="16.5" customHeight="1">
      <c r="A35" s="1"/>
      <c r="B35" s="56" t="s">
        <v>184</v>
      </c>
      <c r="C35" s="35"/>
      <c r="D35" s="6"/>
      <c r="E35" s="55"/>
      <c r="F35" s="16">
        <f>SUM(F31:F34)</f>
        <v>360000</v>
      </c>
      <c r="G35" s="9"/>
      <c r="H35" s="16">
        <f>SUM(H31:H34)</f>
        <v>240000</v>
      </c>
      <c r="I35" s="9"/>
      <c r="J35" s="16">
        <f>SUM(J31:J34)</f>
        <v>36000</v>
      </c>
      <c r="K35" s="9"/>
      <c r="L35" s="16">
        <f>SUM(L31:L34)</f>
        <v>44</v>
      </c>
      <c r="M35" s="9"/>
      <c r="N35" s="16">
        <f>SUM(N31:N34)</f>
        <v>4147163</v>
      </c>
      <c r="O35" s="9"/>
      <c r="P35" s="16">
        <f>SUM(P31:P34)</f>
        <v>-149965</v>
      </c>
      <c r="Q35" s="9"/>
      <c r="R35" s="16">
        <f>SUM(R31:R34)</f>
        <v>-38</v>
      </c>
      <c r="S35" s="9"/>
      <c r="T35" s="16">
        <f>SUM(T31:T34)</f>
        <v>-185235</v>
      </c>
      <c r="U35" s="9"/>
      <c r="V35" s="16">
        <f>SUM(V31:V34)</f>
        <v>74244</v>
      </c>
      <c r="W35" s="9"/>
      <c r="X35" s="16">
        <f>SUM(X31:X34)</f>
        <v>0</v>
      </c>
      <c r="Y35" s="9"/>
      <c r="Z35" s="16">
        <f t="shared" ref="Z35:Z36" si="4">SUM(P35:X35)</f>
        <v>-260994</v>
      </c>
      <c r="AA35" s="9"/>
      <c r="AB35" s="16">
        <f>SUM(AB31:AB34)</f>
        <v>4522213</v>
      </c>
      <c r="AC35" s="9"/>
      <c r="AD35" s="16">
        <f>SUM(AD31:AD34)</f>
        <v>-212919</v>
      </c>
      <c r="AE35" s="9"/>
      <c r="AF35" s="16">
        <f>SUM(AF31:AF34)</f>
        <v>14650</v>
      </c>
      <c r="AG35" s="9"/>
      <c r="AH35" s="16">
        <f>SUM(AH31:AH34)</f>
        <v>-198269</v>
      </c>
      <c r="AI35" s="9"/>
      <c r="AJ35" s="16">
        <f>SUM(AJ31:AJ34)</f>
        <v>4323944</v>
      </c>
      <c r="AK35" s="5"/>
      <c r="AL35" s="5"/>
    </row>
    <row r="36" spans="1:38" ht="16.5" customHeight="1">
      <c r="A36" s="4" t="s">
        <v>185</v>
      </c>
      <c r="B36" s="4"/>
      <c r="C36" s="4"/>
      <c r="D36" s="7">
        <v>27</v>
      </c>
      <c r="E36" s="55"/>
      <c r="F36" s="16">
        <v>0</v>
      </c>
      <c r="G36" s="9"/>
      <c r="H36" s="16">
        <v>0</v>
      </c>
      <c r="I36" s="9"/>
      <c r="J36" s="16">
        <v>0</v>
      </c>
      <c r="K36" s="9"/>
      <c r="L36" s="16">
        <v>0</v>
      </c>
      <c r="M36" s="9"/>
      <c r="N36" s="16">
        <v>-1260000</v>
      </c>
      <c r="O36" s="9"/>
      <c r="P36" s="16">
        <v>0</v>
      </c>
      <c r="Q36" s="9"/>
      <c r="R36" s="16">
        <v>0</v>
      </c>
      <c r="S36" s="9"/>
      <c r="T36" s="16">
        <v>0</v>
      </c>
      <c r="U36" s="9"/>
      <c r="V36" s="16">
        <v>0</v>
      </c>
      <c r="W36" s="9">
        <v>0</v>
      </c>
      <c r="X36" s="16">
        <v>0</v>
      </c>
      <c r="Y36" s="9">
        <v>0</v>
      </c>
      <c r="Z36" s="16">
        <f t="shared" si="4"/>
        <v>0</v>
      </c>
      <c r="AA36" s="9">
        <v>0</v>
      </c>
      <c r="AB36" s="16">
        <f>SUM(Z36,F36:N36)</f>
        <v>-1260000</v>
      </c>
      <c r="AC36" s="9">
        <v>0</v>
      </c>
      <c r="AD36" s="16">
        <v>0</v>
      </c>
      <c r="AE36" s="9">
        <v>0</v>
      </c>
      <c r="AF36" s="16">
        <v>-21300</v>
      </c>
      <c r="AG36" s="9">
        <v>0</v>
      </c>
      <c r="AH36" s="16">
        <f>SUM(AD36:AF36)</f>
        <v>-21300</v>
      </c>
      <c r="AI36" s="9">
        <v>0</v>
      </c>
      <c r="AJ36" s="16">
        <f>SUM(AB36:AF36)</f>
        <v>-1281300</v>
      </c>
      <c r="AK36" s="5"/>
      <c r="AL36" s="5"/>
    </row>
    <row r="37" spans="1:38" ht="16.5" customHeight="1">
      <c r="A37" s="4" t="s">
        <v>190</v>
      </c>
      <c r="B37" s="4"/>
      <c r="C37" s="4"/>
      <c r="D37" s="7"/>
      <c r="E37" s="55"/>
      <c r="F37" s="16"/>
      <c r="G37" s="9"/>
      <c r="H37" s="16"/>
      <c r="I37" s="9"/>
      <c r="J37" s="16"/>
      <c r="K37" s="9"/>
      <c r="L37" s="16"/>
      <c r="M37" s="9"/>
      <c r="N37" s="16"/>
      <c r="O37" s="9"/>
      <c r="P37" s="16"/>
      <c r="Q37" s="9"/>
      <c r="R37" s="16"/>
      <c r="S37" s="9"/>
      <c r="T37" s="16"/>
      <c r="U37" s="9"/>
      <c r="V37" s="16"/>
      <c r="W37" s="9"/>
      <c r="X37" s="16"/>
      <c r="Y37" s="9"/>
      <c r="Z37" s="16"/>
      <c r="AA37" s="9"/>
      <c r="AB37" s="16"/>
      <c r="AC37" s="9"/>
      <c r="AD37" s="16"/>
      <c r="AE37" s="9"/>
      <c r="AF37" s="16"/>
      <c r="AG37" s="9"/>
      <c r="AH37" s="16"/>
      <c r="AI37" s="9"/>
      <c r="AJ37" s="16"/>
      <c r="AK37" s="5"/>
      <c r="AL37" s="5"/>
    </row>
    <row r="38" spans="1:38" ht="16.5" customHeight="1">
      <c r="A38" s="4"/>
      <c r="B38" s="4" t="s">
        <v>191</v>
      </c>
      <c r="C38" s="4"/>
      <c r="D38" s="45"/>
      <c r="E38" s="55"/>
      <c r="F38" s="16">
        <v>0</v>
      </c>
      <c r="G38" s="9"/>
      <c r="H38" s="16">
        <v>0</v>
      </c>
      <c r="I38" s="9"/>
      <c r="J38" s="16">
        <v>0</v>
      </c>
      <c r="K38" s="9"/>
      <c r="L38" s="16">
        <v>0</v>
      </c>
      <c r="M38" s="9"/>
      <c r="N38" s="16">
        <v>0</v>
      </c>
      <c r="O38" s="9"/>
      <c r="P38" s="16">
        <v>0</v>
      </c>
      <c r="Q38" s="9"/>
      <c r="R38" s="16">
        <v>0</v>
      </c>
      <c r="S38" s="9"/>
      <c r="T38" s="16">
        <v>0</v>
      </c>
      <c r="U38" s="9"/>
      <c r="V38" s="16">
        <v>0</v>
      </c>
      <c r="W38" s="9"/>
      <c r="X38" s="16">
        <v>0</v>
      </c>
      <c r="Y38" s="9"/>
      <c r="Z38" s="16">
        <v>0</v>
      </c>
      <c r="AA38" s="9"/>
      <c r="AB38" s="16">
        <v>0</v>
      </c>
      <c r="AC38" s="9"/>
      <c r="AD38" s="16">
        <v>0</v>
      </c>
      <c r="AE38" s="9"/>
      <c r="AF38" s="16">
        <v>144</v>
      </c>
      <c r="AG38" s="9"/>
      <c r="AH38" s="16">
        <f>SUM(AD38:AF38)</f>
        <v>144</v>
      </c>
      <c r="AI38" s="9"/>
      <c r="AJ38" s="16">
        <f>SUM(AB38:AF38)</f>
        <v>144</v>
      </c>
      <c r="AK38" s="5"/>
      <c r="AL38" s="5"/>
    </row>
    <row r="39" spans="1:38" ht="16.5" customHeight="1">
      <c r="A39" s="161" t="s">
        <v>192</v>
      </c>
      <c r="B39" s="161"/>
      <c r="C39" s="161"/>
      <c r="D39" s="45"/>
      <c r="E39" s="55"/>
      <c r="F39" s="16"/>
      <c r="G39" s="9"/>
      <c r="H39" s="16"/>
      <c r="I39" s="9"/>
      <c r="J39" s="16"/>
      <c r="K39" s="9"/>
      <c r="L39" s="16"/>
      <c r="M39" s="9"/>
      <c r="N39" s="16"/>
      <c r="O39" s="9"/>
      <c r="P39" s="16"/>
      <c r="Q39" s="9"/>
      <c r="R39" s="16"/>
      <c r="S39" s="9"/>
      <c r="T39" s="16"/>
      <c r="U39" s="9"/>
      <c r="V39" s="16"/>
      <c r="W39" s="9"/>
      <c r="X39" s="16"/>
      <c r="Y39" s="9"/>
      <c r="Z39" s="16"/>
      <c r="AA39" s="9"/>
      <c r="AB39" s="16"/>
      <c r="AC39" s="9"/>
      <c r="AD39" s="16"/>
      <c r="AE39" s="9"/>
      <c r="AF39" s="16"/>
      <c r="AG39" s="9"/>
      <c r="AH39" s="16"/>
      <c r="AI39" s="9"/>
      <c r="AJ39" s="16"/>
      <c r="AK39" s="5"/>
      <c r="AL39" s="5"/>
    </row>
    <row r="40" spans="1:38" ht="16.5" customHeight="1">
      <c r="A40" s="161"/>
      <c r="B40" s="161" t="s">
        <v>175</v>
      </c>
      <c r="C40" s="161"/>
      <c r="D40" s="45">
        <v>40</v>
      </c>
      <c r="E40" s="55"/>
      <c r="F40" s="16">
        <v>0</v>
      </c>
      <c r="G40" s="9"/>
      <c r="H40" s="16">
        <v>0</v>
      </c>
      <c r="I40" s="9"/>
      <c r="J40" s="16">
        <v>0</v>
      </c>
      <c r="K40" s="9"/>
      <c r="L40" s="16">
        <v>0</v>
      </c>
      <c r="M40" s="9"/>
      <c r="N40" s="16">
        <v>0</v>
      </c>
      <c r="O40" s="9"/>
      <c r="P40" s="16">
        <v>0</v>
      </c>
      <c r="Q40" s="9"/>
      <c r="R40" s="16">
        <v>0</v>
      </c>
      <c r="S40" s="9"/>
      <c r="T40" s="16">
        <v>0</v>
      </c>
      <c r="U40" s="9"/>
      <c r="V40" s="16">
        <v>0</v>
      </c>
      <c r="W40" s="9"/>
      <c r="X40" s="16">
        <f>-425750+9398</f>
        <v>-416352</v>
      </c>
      <c r="Y40" s="9"/>
      <c r="Z40" s="16">
        <f t="shared" ref="Z40:Z42" si="5">SUM(P40:X40)</f>
        <v>-416352</v>
      </c>
      <c r="AA40" s="9"/>
      <c r="AB40" s="16">
        <f t="shared" ref="AB40:AB42" si="6">SUM(Z40,F40:N40)</f>
        <v>-416352</v>
      </c>
      <c r="AC40" s="9"/>
      <c r="AD40" s="16">
        <v>264645</v>
      </c>
      <c r="AE40" s="9"/>
      <c r="AF40" s="16">
        <v>0</v>
      </c>
      <c r="AG40" s="9"/>
      <c r="AH40" s="16">
        <f>SUM(AD40:AG40)</f>
        <v>264645</v>
      </c>
      <c r="AI40" s="9"/>
      <c r="AJ40" s="16">
        <f>SUM(AB40,AH40)</f>
        <v>-151707</v>
      </c>
      <c r="AK40" s="5"/>
      <c r="AL40" s="5"/>
    </row>
    <row r="41" spans="1:38" ht="16.5" customHeight="1">
      <c r="A41" s="4" t="s">
        <v>193</v>
      </c>
      <c r="B41" s="4"/>
      <c r="C41" s="5"/>
      <c r="D41" s="7"/>
      <c r="E41" s="55"/>
      <c r="F41" s="16">
        <v>0</v>
      </c>
      <c r="G41" s="9"/>
      <c r="H41" s="16">
        <v>0</v>
      </c>
      <c r="I41" s="9"/>
      <c r="J41" s="16">
        <v>0</v>
      </c>
      <c r="K41" s="9"/>
      <c r="L41" s="16">
        <v>0</v>
      </c>
      <c r="M41" s="9"/>
      <c r="N41" s="16">
        <v>-143396</v>
      </c>
      <c r="O41" s="9"/>
      <c r="P41" s="16">
        <v>0</v>
      </c>
      <c r="Q41" s="9"/>
      <c r="R41" s="16">
        <v>0</v>
      </c>
      <c r="S41" s="9"/>
      <c r="T41" s="16">
        <v>143396</v>
      </c>
      <c r="U41" s="9"/>
      <c r="V41" s="16">
        <v>0</v>
      </c>
      <c r="W41" s="9"/>
      <c r="X41" s="16">
        <v>0</v>
      </c>
      <c r="Y41" s="9"/>
      <c r="Z41" s="16">
        <f t="shared" si="5"/>
        <v>143396</v>
      </c>
      <c r="AA41" s="9"/>
      <c r="AB41" s="16">
        <f t="shared" si="6"/>
        <v>0</v>
      </c>
      <c r="AC41" s="9"/>
      <c r="AD41" s="16">
        <v>0</v>
      </c>
      <c r="AE41" s="9"/>
      <c r="AF41" s="16">
        <v>0</v>
      </c>
      <c r="AG41" s="9"/>
      <c r="AH41" s="16">
        <f t="shared" ref="AH41:AH42" si="7">SUM(AD41:AF41)</f>
        <v>0</v>
      </c>
      <c r="AI41" s="9"/>
      <c r="AJ41" s="16">
        <f t="shared" ref="AJ41:AJ42" si="8">SUM(AB41:AF41)</f>
        <v>0</v>
      </c>
      <c r="AK41" s="5"/>
      <c r="AL41" s="5"/>
    </row>
    <row r="42" spans="1:38" ht="16.5" customHeight="1">
      <c r="A42" s="4" t="s">
        <v>109</v>
      </c>
      <c r="B42" s="4"/>
      <c r="C42" s="4"/>
      <c r="D42" s="7"/>
      <c r="E42" s="55"/>
      <c r="F42" s="16">
        <v>0</v>
      </c>
      <c r="G42" s="9"/>
      <c r="H42" s="16">
        <v>0</v>
      </c>
      <c r="I42" s="9"/>
      <c r="J42" s="16">
        <v>0</v>
      </c>
      <c r="K42" s="9"/>
      <c r="L42" s="16">
        <v>0</v>
      </c>
      <c r="M42" s="9"/>
      <c r="N42" s="16">
        <v>1598681</v>
      </c>
      <c r="O42" s="9"/>
      <c r="P42" s="16">
        <v>0</v>
      </c>
      <c r="Q42" s="9"/>
      <c r="R42" s="16">
        <v>0</v>
      </c>
      <c r="S42" s="9"/>
      <c r="T42" s="16">
        <v>0</v>
      </c>
      <c r="U42" s="9"/>
      <c r="V42" s="16">
        <v>0</v>
      </c>
      <c r="W42" s="9"/>
      <c r="X42" s="16">
        <v>0</v>
      </c>
      <c r="Y42" s="9"/>
      <c r="Z42" s="16">
        <f t="shared" si="5"/>
        <v>0</v>
      </c>
      <c r="AA42" s="9"/>
      <c r="AB42" s="16">
        <f t="shared" si="6"/>
        <v>1598681</v>
      </c>
      <c r="AC42" s="9"/>
      <c r="AD42" s="16">
        <v>-32533</v>
      </c>
      <c r="AE42" s="9"/>
      <c r="AF42" s="16">
        <v>9697</v>
      </c>
      <c r="AG42" s="9"/>
      <c r="AH42" s="16">
        <f t="shared" si="7"/>
        <v>-22836</v>
      </c>
      <c r="AI42" s="9"/>
      <c r="AJ42" s="16">
        <f t="shared" si="8"/>
        <v>1575845</v>
      </c>
      <c r="AK42" s="5"/>
      <c r="AL42" s="5"/>
    </row>
    <row r="43" spans="1:38" ht="16.5" customHeight="1">
      <c r="A43" s="4" t="s">
        <v>186</v>
      </c>
      <c r="B43" s="4"/>
      <c r="C43" s="4"/>
      <c r="D43" s="7"/>
      <c r="E43" s="55"/>
      <c r="F43" s="16"/>
      <c r="G43" s="9"/>
      <c r="H43" s="16"/>
      <c r="I43" s="9"/>
      <c r="J43" s="16"/>
      <c r="K43" s="9"/>
      <c r="L43" s="16"/>
      <c r="M43" s="9"/>
      <c r="N43" s="16"/>
      <c r="O43" s="9"/>
      <c r="P43" s="16"/>
      <c r="Q43" s="9"/>
      <c r="R43" s="16"/>
      <c r="S43" s="9"/>
      <c r="T43" s="16"/>
      <c r="U43" s="9"/>
      <c r="V43" s="16"/>
      <c r="W43" s="9"/>
      <c r="X43" s="16"/>
      <c r="Y43" s="9"/>
      <c r="Z43" s="16"/>
      <c r="AA43" s="9"/>
      <c r="AB43" s="16"/>
      <c r="AC43" s="9"/>
      <c r="AD43" s="16"/>
      <c r="AE43" s="9"/>
      <c r="AF43" s="16"/>
      <c r="AG43" s="9"/>
      <c r="AH43" s="16"/>
      <c r="AI43" s="9"/>
      <c r="AJ43" s="16"/>
      <c r="AK43" s="5"/>
      <c r="AL43" s="5"/>
    </row>
    <row r="44" spans="1:38" ht="16.5" customHeight="1">
      <c r="A44" s="35"/>
      <c r="B44" s="4" t="s">
        <v>187</v>
      </c>
      <c r="C44" s="4"/>
      <c r="D44" s="7"/>
      <c r="E44" s="55"/>
      <c r="F44" s="17">
        <v>0</v>
      </c>
      <c r="G44" s="9"/>
      <c r="H44" s="17">
        <v>0</v>
      </c>
      <c r="I44" s="9"/>
      <c r="J44" s="17">
        <v>0</v>
      </c>
      <c r="K44" s="9"/>
      <c r="L44" s="17">
        <v>0</v>
      </c>
      <c r="M44" s="9"/>
      <c r="N44" s="17">
        <v>-84118</v>
      </c>
      <c r="O44" s="9"/>
      <c r="P44" s="17">
        <v>152087</v>
      </c>
      <c r="Q44" s="9"/>
      <c r="R44" s="17">
        <v>9</v>
      </c>
      <c r="S44" s="9"/>
      <c r="T44" s="17">
        <v>0</v>
      </c>
      <c r="U44" s="9"/>
      <c r="V44" s="17">
        <v>-183898</v>
      </c>
      <c r="W44" s="9">
        <v>0</v>
      </c>
      <c r="X44" s="17">
        <v>0</v>
      </c>
      <c r="Y44" s="9">
        <v>0</v>
      </c>
      <c r="Z44" s="17">
        <v>-31802</v>
      </c>
      <c r="AA44" s="9">
        <v>0</v>
      </c>
      <c r="AB44" s="17">
        <f>SUM(F44:N44,Z44)</f>
        <v>-115920</v>
      </c>
      <c r="AC44" s="9">
        <v>0</v>
      </c>
      <c r="AD44" s="17">
        <v>-19193</v>
      </c>
      <c r="AE44" s="9">
        <v>0</v>
      </c>
      <c r="AF44" s="17">
        <v>-340</v>
      </c>
      <c r="AG44" s="9">
        <v>0</v>
      </c>
      <c r="AH44" s="17">
        <f>SUM(AD44:AF44)</f>
        <v>-19533</v>
      </c>
      <c r="AI44" s="9">
        <v>0</v>
      </c>
      <c r="AJ44" s="17">
        <f>SUM(AB44:AF44)</f>
        <v>-135453</v>
      </c>
      <c r="AK44" s="5"/>
      <c r="AL44" s="29"/>
    </row>
    <row r="45" spans="1:38" ht="16.5" customHeight="1">
      <c r="A45" s="1"/>
      <c r="B45" s="1"/>
      <c r="C45" s="1"/>
      <c r="D45" s="1"/>
      <c r="E45" s="51"/>
      <c r="F45" s="58"/>
      <c r="G45" s="51"/>
      <c r="H45" s="58"/>
      <c r="I45" s="51"/>
      <c r="J45" s="58"/>
      <c r="K45" s="51"/>
      <c r="L45" s="58"/>
      <c r="M45" s="51"/>
      <c r="N45" s="58"/>
      <c r="O45" s="51"/>
      <c r="P45" s="59"/>
      <c r="Q45" s="51"/>
      <c r="R45" s="59"/>
      <c r="S45" s="51"/>
      <c r="T45" s="59"/>
      <c r="U45" s="51"/>
      <c r="V45" s="59"/>
      <c r="W45" s="51"/>
      <c r="X45" s="59"/>
      <c r="Y45" s="51"/>
      <c r="Z45" s="59"/>
      <c r="AA45" s="30"/>
      <c r="AB45" s="59"/>
      <c r="AC45" s="30"/>
      <c r="AD45" s="59"/>
      <c r="AE45" s="30"/>
      <c r="AF45" s="59"/>
      <c r="AG45" s="30"/>
      <c r="AH45" s="59"/>
      <c r="AI45" s="30"/>
      <c r="AJ45" s="59"/>
      <c r="AK45" s="5"/>
      <c r="AL45" s="5"/>
    </row>
    <row r="46" spans="1:38" ht="16.5" customHeight="1">
      <c r="A46" s="1" t="s">
        <v>194</v>
      </c>
      <c r="B46" s="6"/>
      <c r="C46" s="6"/>
      <c r="D46" s="6"/>
      <c r="E46" s="55"/>
      <c r="F46" s="182">
        <f>SUM(F35:F44)</f>
        <v>360000</v>
      </c>
      <c r="G46" s="9"/>
      <c r="H46" s="182">
        <f>SUM(H35:H44)</f>
        <v>240000</v>
      </c>
      <c r="I46" s="9"/>
      <c r="J46" s="182">
        <f>SUM(J35:J44)</f>
        <v>36000</v>
      </c>
      <c r="K46" s="9"/>
      <c r="L46" s="182">
        <f>SUM(L35:L44)</f>
        <v>44</v>
      </c>
      <c r="M46" s="9"/>
      <c r="N46" s="182">
        <f>SUM(N35:N44)</f>
        <v>4258330</v>
      </c>
      <c r="O46" s="9"/>
      <c r="P46" s="182">
        <f>SUM(P35:P44)</f>
        <v>2122</v>
      </c>
      <c r="Q46" s="9"/>
      <c r="R46" s="182">
        <f>SUM(R35:R44)</f>
        <v>-29</v>
      </c>
      <c r="S46" s="9"/>
      <c r="T46" s="182">
        <f>SUM(T35:T44)</f>
        <v>-41839</v>
      </c>
      <c r="U46" s="9"/>
      <c r="V46" s="182">
        <f>SUM(V35:V44)</f>
        <v>-109654</v>
      </c>
      <c r="W46" s="9"/>
      <c r="X46" s="182">
        <f>SUM(X35:X44)</f>
        <v>-416352</v>
      </c>
      <c r="Y46" s="9"/>
      <c r="Z46" s="182">
        <f>SUM(Z35:Z44)</f>
        <v>-565752</v>
      </c>
      <c r="AA46" s="9"/>
      <c r="AB46" s="182">
        <f>SUM(AB35:AB44)</f>
        <v>4328622</v>
      </c>
      <c r="AC46" s="9"/>
      <c r="AD46" s="182">
        <f>SUM(AD35:AD44)</f>
        <v>0</v>
      </c>
      <c r="AE46" s="9"/>
      <c r="AF46" s="182">
        <f>SUM(AF35:AF44)</f>
        <v>2851</v>
      </c>
      <c r="AG46" s="9"/>
      <c r="AH46" s="182">
        <f>SUM(AH35:AH44)</f>
        <v>2851</v>
      </c>
      <c r="AI46" s="9"/>
      <c r="AJ46" s="182">
        <f>SUM(AJ35:AJ44)</f>
        <v>4331473</v>
      </c>
      <c r="AK46" s="5"/>
      <c r="AL46" s="5"/>
    </row>
    <row r="47" spans="1:38" ht="16.5" customHeight="1">
      <c r="A47" s="1"/>
      <c r="B47" s="6"/>
      <c r="C47" s="6"/>
      <c r="D47" s="6"/>
      <c r="E47" s="55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5"/>
      <c r="AL47" s="5"/>
    </row>
    <row r="48" spans="1:38" ht="16.5" hidden="1" customHeight="1">
      <c r="A48" s="1"/>
      <c r="B48" s="6"/>
      <c r="C48" s="6"/>
      <c r="D48" s="6"/>
      <c r="E48" s="55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5"/>
      <c r="AL48" s="5"/>
    </row>
    <row r="49" spans="1:38" ht="16.5" customHeight="1">
      <c r="A49" s="1"/>
      <c r="B49" s="6"/>
      <c r="C49" s="6"/>
      <c r="D49" s="6"/>
      <c r="E49" s="55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5"/>
      <c r="AL49" s="5"/>
    </row>
    <row r="50" spans="1:38" ht="16.5" customHeight="1">
      <c r="A50" s="1"/>
      <c r="B50" s="6"/>
      <c r="C50" s="4"/>
      <c r="D50" s="6"/>
      <c r="E50" s="55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5"/>
      <c r="AL50" s="5"/>
    </row>
    <row r="51" spans="1:38" ht="16.5" customHeight="1">
      <c r="A51" s="1"/>
      <c r="B51" s="6"/>
      <c r="C51" s="4"/>
      <c r="D51" s="6"/>
      <c r="E51" s="55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5"/>
      <c r="AL51" s="5"/>
    </row>
    <row r="52" spans="1:38" ht="16.5" customHeight="1">
      <c r="A52" s="1"/>
      <c r="B52" s="6"/>
      <c r="C52" s="5"/>
      <c r="D52" s="6"/>
      <c r="E52" s="55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5"/>
      <c r="AL52" s="5"/>
    </row>
    <row r="53" spans="1:38" ht="16.5" customHeight="1">
      <c r="A53" s="1"/>
      <c r="B53" s="6"/>
      <c r="C53" s="6"/>
      <c r="D53" s="6"/>
      <c r="E53" s="55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5"/>
      <c r="AL53" s="5"/>
    </row>
    <row r="54" spans="1:38" ht="16.5" customHeight="1">
      <c r="A54" s="1"/>
      <c r="B54" s="6"/>
      <c r="C54" s="6"/>
      <c r="D54" s="6"/>
      <c r="E54" s="55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5"/>
      <c r="AL54" s="5"/>
    </row>
    <row r="55" spans="1:38" ht="16.5" customHeight="1">
      <c r="A55" s="1"/>
      <c r="B55" s="6"/>
      <c r="C55" s="6"/>
      <c r="D55" s="6"/>
      <c r="E55" s="55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5"/>
      <c r="AL55" s="5"/>
    </row>
    <row r="56" spans="1:38" ht="24" customHeight="1">
      <c r="A56" s="1"/>
      <c r="B56" s="6"/>
      <c r="C56" s="6"/>
      <c r="D56" s="6"/>
      <c r="E56" s="55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5"/>
      <c r="AL56" s="5"/>
    </row>
    <row r="57" spans="1:38" ht="16.5" customHeight="1">
      <c r="A57" s="1"/>
      <c r="B57" s="6"/>
      <c r="C57" s="6"/>
      <c r="D57" s="6"/>
      <c r="E57" s="55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5"/>
      <c r="AL57" s="5"/>
    </row>
    <row r="58" spans="1:38" ht="21.75" customHeight="1">
      <c r="A58" s="177" t="str">
        <f>'BS 3-5'!A57:N57</f>
        <v>The accompanying notes are an integral part of these consolidated and separate financial statements.</v>
      </c>
      <c r="B58" s="185"/>
      <c r="C58" s="185"/>
      <c r="D58" s="185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202"/>
      <c r="AK58" s="5"/>
      <c r="AL58" s="5"/>
    </row>
    <row r="59" spans="1:38" ht="16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</row>
    <row r="60" spans="1:38" ht="16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</row>
    <row r="61" spans="1:38" ht="16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</row>
    <row r="62" spans="1:38" ht="16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</row>
    <row r="63" spans="1:38" ht="16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</row>
    <row r="64" spans="1:38" ht="16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</row>
    <row r="65" spans="1:38" ht="16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</row>
    <row r="66" spans="1:38" ht="16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</row>
    <row r="67" spans="1:38" ht="16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</row>
    <row r="68" spans="1:38" ht="16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</row>
    <row r="69" spans="1:38" ht="16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</row>
    <row r="70" spans="1:38" ht="16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</row>
    <row r="71" spans="1:38" ht="16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</row>
    <row r="72" spans="1:38" ht="16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</row>
    <row r="73" spans="1:38" ht="16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 ht="16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</row>
    <row r="75" spans="1:38" ht="16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8" ht="16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8" ht="16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</row>
    <row r="78" spans="1:38" ht="16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</row>
    <row r="79" spans="1:38" ht="16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8" ht="16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 ht="16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</row>
    <row r="82" spans="1:38" ht="16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</row>
    <row r="83" spans="1:38" ht="16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</row>
    <row r="84" spans="1:38" ht="16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</row>
    <row r="85" spans="1:38" ht="16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</row>
    <row r="86" spans="1:38" ht="16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</row>
    <row r="87" spans="1:38" ht="16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</row>
    <row r="88" spans="1:38" ht="16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</row>
    <row r="89" spans="1:38" ht="16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</row>
    <row r="90" spans="1:38" ht="16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</row>
    <row r="91" spans="1:38" ht="16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</row>
    <row r="92" spans="1:38" ht="16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38" ht="16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</row>
    <row r="94" spans="1:38" ht="16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38" ht="16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</row>
    <row r="96" spans="1:38" ht="16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38" ht="16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38" ht="16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</row>
    <row r="99" spans="1:38" ht="16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</row>
    <row r="100" spans="1:38" ht="16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</row>
    <row r="101" spans="1:38" ht="16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spans="1:38" ht="16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</row>
    <row r="103" spans="1:38" ht="16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</row>
    <row r="104" spans="1:38" ht="16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</row>
    <row r="105" spans="1:38" ht="16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</row>
    <row r="106" spans="1:38" ht="16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spans="1:38" ht="16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</row>
    <row r="108" spans="1:38" ht="16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</row>
    <row r="109" spans="1:38" ht="16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</row>
    <row r="110" spans="1:38" ht="16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</row>
    <row r="111" spans="1:38" ht="16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</row>
    <row r="112" spans="1:38" ht="16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</row>
    <row r="113" spans="1:38" ht="16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</row>
    <row r="114" spans="1:38" ht="16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</row>
    <row r="115" spans="1:38" ht="16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</row>
    <row r="116" spans="1:38" ht="16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</row>
    <row r="117" spans="1:38" ht="16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</row>
    <row r="118" spans="1:38" ht="16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</row>
    <row r="119" spans="1:38" ht="16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</row>
    <row r="120" spans="1:38" ht="16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</row>
    <row r="121" spans="1:38" ht="16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</row>
    <row r="122" spans="1:38" ht="16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</row>
    <row r="123" spans="1:38" ht="16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</row>
    <row r="124" spans="1:38" ht="16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</row>
    <row r="125" spans="1:38" ht="16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</row>
    <row r="126" spans="1:38" ht="16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</row>
    <row r="127" spans="1:38" ht="16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</row>
    <row r="128" spans="1:38" ht="16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</row>
    <row r="129" spans="1:38" ht="16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</row>
    <row r="130" spans="1:38" ht="16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</row>
    <row r="131" spans="1:38" ht="16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</row>
    <row r="132" spans="1:38" ht="16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</row>
    <row r="133" spans="1:38" ht="16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</row>
    <row r="134" spans="1:38" ht="16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ht="16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ht="16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</row>
    <row r="137" spans="1:38" ht="16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ht="16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</row>
    <row r="139" spans="1:38" ht="16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</row>
    <row r="140" spans="1:38" ht="16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</row>
    <row r="141" spans="1:38" ht="16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ht="16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ht="16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ht="16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ht="16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ht="16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</row>
    <row r="147" spans="1:38" ht="16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</row>
    <row r="148" spans="1:38" ht="16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</row>
    <row r="149" spans="1:38" ht="16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ht="16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ht="16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ht="16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ht="16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</row>
    <row r="154" spans="1:38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ht="16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</row>
    <row r="156" spans="1:38" ht="16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ht="16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</row>
    <row r="158" spans="1:38" ht="16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</row>
    <row r="159" spans="1:38" ht="16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</row>
    <row r="160" spans="1:38" ht="16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</row>
    <row r="161" spans="1:38" ht="16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</row>
    <row r="162" spans="1:38" ht="16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ht="16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</row>
    <row r="164" spans="1:38" ht="16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</row>
    <row r="165" spans="1:38" ht="16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</row>
    <row r="166" spans="1:38" ht="16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</row>
    <row r="167" spans="1:38" ht="16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</row>
    <row r="168" spans="1:38" ht="16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ht="16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ht="16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ht="16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</row>
    <row r="172" spans="1:38" ht="16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ht="16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</row>
    <row r="174" spans="1:38" ht="16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</row>
    <row r="175" spans="1:38" ht="16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</row>
    <row r="176" spans="1:38" ht="16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</row>
    <row r="177" spans="1:38" ht="16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ht="16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</row>
    <row r="179" spans="1:38" ht="16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</row>
    <row r="180" spans="1:38" ht="16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</row>
    <row r="181" spans="1:38" ht="16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</row>
    <row r="182" spans="1:38" ht="16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</row>
    <row r="183" spans="1:38" ht="16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ht="16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</row>
    <row r="185" spans="1:38" ht="16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</row>
    <row r="186" spans="1:38" ht="16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ht="16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ht="16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</row>
    <row r="189" spans="1:38" ht="16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ht="16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ht="16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ht="16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ht="16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ht="16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ht="16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ht="16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ht="16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ht="16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ht="16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</row>
    <row r="200" spans="1:38" ht="16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</row>
    <row r="201" spans="1:38" ht="16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</row>
    <row r="202" spans="1:38" ht="16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</row>
    <row r="203" spans="1:38" ht="16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ht="16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</row>
    <row r="205" spans="1:38" ht="16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ht="16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ht="16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</row>
    <row r="208" spans="1:38" ht="16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ht="16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ht="16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ht="16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ht="16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ht="16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ht="16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ht="16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</row>
    <row r="216" spans="1:38" ht="16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</row>
    <row r="217" spans="1:38" ht="16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</row>
    <row r="218" spans="1:38" ht="16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</row>
    <row r="219" spans="1:38" ht="16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</row>
    <row r="220" spans="1:38" ht="16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</row>
    <row r="221" spans="1:38" ht="16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</row>
    <row r="222" spans="1:38" ht="16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ht="16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</row>
    <row r="224" spans="1:38" ht="16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</row>
    <row r="225" spans="1:38" ht="16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ht="16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ht="16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</row>
    <row r="228" spans="1:38" ht="16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</row>
    <row r="229" spans="1:38" ht="16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</row>
    <row r="230" spans="1:38" ht="16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</row>
    <row r="231" spans="1:38" ht="16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ht="16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</row>
    <row r="233" spans="1:38" ht="16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</row>
    <row r="234" spans="1:38" ht="16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ht="16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ht="16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</row>
    <row r="237" spans="1:38" ht="16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ht="16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ht="16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</row>
    <row r="240" spans="1:38" ht="16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</row>
    <row r="241" spans="1:38" ht="16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ht="16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</row>
    <row r="243" spans="1:38" ht="16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</row>
    <row r="244" spans="1:38" ht="16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ht="16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</row>
    <row r="246" spans="1:38" ht="16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ht="16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</row>
    <row r="248" spans="1:38" ht="16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ht="16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ht="16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ht="16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</row>
    <row r="252" spans="1:38" ht="16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</row>
    <row r="253" spans="1:38" ht="16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ht="16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</row>
    <row r="255" spans="1:38" ht="16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ht="16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</row>
    <row r="257" spans="1:38" ht="16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</row>
    <row r="258" spans="1:38" ht="16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ht="16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ht="16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</row>
    <row r="261" spans="1:38" ht="16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</row>
    <row r="262" spans="1:38" ht="16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ht="16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</row>
    <row r="264" spans="1:38" ht="16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</row>
    <row r="265" spans="1:38" ht="16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ht="16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</row>
    <row r="267" spans="1:38" ht="16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ht="16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</row>
    <row r="269" spans="1:38" ht="16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</row>
    <row r="270" spans="1:38" ht="16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ht="16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ht="16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</row>
    <row r="273" spans="1:38" ht="16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</row>
    <row r="274" spans="1:38" ht="16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ht="16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</row>
    <row r="276" spans="1:38" ht="16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</row>
    <row r="277" spans="1:38" ht="16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</row>
    <row r="278" spans="1:38" ht="16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</row>
    <row r="279" spans="1:38" ht="16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</row>
    <row r="280" spans="1:38" ht="16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</row>
    <row r="281" spans="1:38" ht="16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ht="16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ht="16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</row>
    <row r="284" spans="1:38" ht="16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</row>
    <row r="285" spans="1:38" ht="16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ht="16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</row>
    <row r="287" spans="1:38" ht="16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ht="16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</row>
    <row r="289" spans="1:38" ht="16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</row>
    <row r="290" spans="1:38" ht="16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ht="16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ht="16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</row>
    <row r="293" spans="1:38" ht="16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</row>
    <row r="294" spans="1:38" ht="16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</row>
    <row r="295" spans="1:38" ht="16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</row>
    <row r="296" spans="1:38" ht="16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</row>
    <row r="297" spans="1:38" ht="16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</row>
    <row r="298" spans="1:38" ht="16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</row>
    <row r="299" spans="1:38" ht="16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ht="16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</row>
    <row r="301" spans="1:38" ht="16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ht="16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</row>
    <row r="303" spans="1:38" ht="16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ht="16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</row>
    <row r="305" spans="1:38" ht="16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</row>
    <row r="306" spans="1:38" ht="16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</row>
    <row r="307" spans="1:38" ht="16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ht="16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</row>
    <row r="309" spans="1:38" ht="16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ht="16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ht="16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</row>
    <row r="312" spans="1:38" ht="16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ht="16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ht="16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</row>
    <row r="315" spans="1:38" ht="16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</row>
    <row r="316" spans="1:38" ht="16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ht="16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</row>
    <row r="318" spans="1:38" ht="16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</row>
    <row r="319" spans="1:38" ht="16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</row>
    <row r="320" spans="1:38" ht="16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</row>
    <row r="321" spans="1:38" ht="16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ht="16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ht="16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</row>
    <row r="324" spans="1:38" ht="16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</row>
    <row r="325" spans="1:38" ht="16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</row>
    <row r="326" spans="1:38" ht="16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ht="16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</row>
    <row r="328" spans="1:38" ht="16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ht="16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</row>
    <row r="330" spans="1:38" ht="16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</row>
    <row r="331" spans="1:38" ht="16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</row>
    <row r="332" spans="1:38" ht="16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</row>
    <row r="333" spans="1:38" ht="16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</row>
    <row r="334" spans="1:38" ht="16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ht="16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ht="16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</row>
    <row r="337" spans="1:38" ht="16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</row>
    <row r="338" spans="1:38" ht="16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</row>
    <row r="339" spans="1:38" ht="16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</row>
    <row r="340" spans="1:38" ht="16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</row>
    <row r="341" spans="1:38" ht="16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</row>
    <row r="342" spans="1:38" ht="16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</row>
    <row r="343" spans="1:38" ht="16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ht="16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ht="16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</row>
    <row r="346" spans="1:38" ht="16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ht="16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</row>
    <row r="348" spans="1:38" ht="16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</row>
    <row r="349" spans="1:38" ht="16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</row>
    <row r="350" spans="1:38" ht="16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ht="16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ht="16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</row>
    <row r="353" spans="1:38" ht="16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</row>
    <row r="354" spans="1:38" ht="16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</row>
    <row r="355" spans="1:38" ht="16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ht="16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ht="16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</row>
    <row r="358" spans="1:38" ht="16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ht="16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ht="16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ht="16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ht="16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</row>
    <row r="363" spans="1:38" ht="16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ht="16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ht="16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</row>
    <row r="366" spans="1:38" ht="16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ht="16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ht="16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</row>
    <row r="369" spans="1:38" ht="16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ht="16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ht="16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</row>
    <row r="372" spans="1:38" ht="16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</row>
    <row r="373" spans="1:38" ht="16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</row>
    <row r="374" spans="1:38" ht="16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</row>
    <row r="375" spans="1:38" ht="16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ht="16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</row>
    <row r="377" spans="1:38" ht="16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</row>
    <row r="378" spans="1:38" ht="16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ht="16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</row>
    <row r="380" spans="1:38" ht="16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</row>
    <row r="381" spans="1:38" ht="16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</row>
    <row r="382" spans="1:38" ht="16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</row>
    <row r="383" spans="1:38" ht="16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</row>
    <row r="384" spans="1:38" ht="16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</row>
    <row r="385" spans="1:38" ht="16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</row>
    <row r="386" spans="1:38" ht="16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</row>
    <row r="387" spans="1:38" ht="16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</row>
    <row r="388" spans="1:38" ht="16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</row>
    <row r="389" spans="1:38" ht="16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</row>
    <row r="390" spans="1:38" ht="16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</row>
    <row r="391" spans="1:38" ht="16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</row>
    <row r="392" spans="1:38" ht="16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</row>
    <row r="393" spans="1:38" ht="16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</row>
    <row r="394" spans="1:38" ht="16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</row>
    <row r="395" spans="1:38" ht="16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ht="16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</row>
    <row r="397" spans="1:38" ht="16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</row>
    <row r="398" spans="1:38" ht="16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</row>
    <row r="399" spans="1:38" ht="16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</row>
    <row r="400" spans="1:38" ht="16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</row>
    <row r="401" spans="1:38" ht="16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</row>
    <row r="402" spans="1:38" ht="16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</row>
    <row r="403" spans="1:38" ht="16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</row>
    <row r="404" spans="1:38" ht="16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</row>
    <row r="405" spans="1:38" ht="16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ht="16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ht="16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</row>
    <row r="408" spans="1:38" ht="16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ht="16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</row>
    <row r="410" spans="1:38" ht="16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ht="16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ht="16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ht="16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ht="16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ht="16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</row>
    <row r="416" spans="1:38" ht="16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ht="16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ht="16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ht="16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ht="16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ht="16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</row>
    <row r="422" spans="1:38" ht="16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</row>
    <row r="423" spans="1:38" ht="16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</row>
    <row r="424" spans="1:38" ht="16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ht="16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ht="16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ht="16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ht="16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</row>
    <row r="429" spans="1:38" ht="16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ht="16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</row>
    <row r="431" spans="1:38" ht="16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ht="16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ht="16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ht="16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ht="16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ht="16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ht="16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</row>
    <row r="438" spans="1:38" ht="16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ht="16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</row>
    <row r="440" spans="1:38" ht="16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ht="16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ht="16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ht="16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</row>
    <row r="444" spans="1:38" ht="16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</row>
    <row r="445" spans="1:38" ht="16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</row>
    <row r="446" spans="1:38" ht="16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</row>
    <row r="447" spans="1:38" ht="16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</row>
    <row r="448" spans="1:38" ht="16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</row>
    <row r="449" spans="1:38" ht="16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</row>
    <row r="450" spans="1:38" ht="16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</row>
    <row r="451" spans="1:38" ht="16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</row>
    <row r="452" spans="1:38" ht="16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</row>
    <row r="453" spans="1:38" ht="16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</row>
    <row r="454" spans="1:38" ht="16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ht="16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</row>
    <row r="456" spans="1:38" ht="16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</row>
    <row r="457" spans="1:38" ht="16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ht="16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ht="16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ht="16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</row>
    <row r="461" spans="1:38" ht="16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</row>
    <row r="462" spans="1:38" ht="16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</row>
    <row r="463" spans="1:38" ht="16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ht="16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ht="16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ht="16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</row>
    <row r="467" spans="1:38" ht="16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</row>
    <row r="468" spans="1:38" ht="16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ht="16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</row>
    <row r="470" spans="1:38" ht="16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ht="16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</row>
    <row r="472" spans="1:38" ht="16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ht="16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ht="16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ht="16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</row>
    <row r="476" spans="1:38" ht="16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</row>
    <row r="477" spans="1:38" ht="16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</row>
    <row r="478" spans="1:38" ht="16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ht="16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</row>
    <row r="480" spans="1:38" ht="16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</row>
    <row r="481" spans="1:38" ht="16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ht="16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</row>
    <row r="483" spans="1:38" ht="16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</row>
    <row r="484" spans="1:38" ht="16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ht="16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ht="16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</row>
    <row r="487" spans="1:38" ht="16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ht="16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ht="16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ht="16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ht="16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ht="16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</row>
    <row r="493" spans="1:38" ht="16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ht="16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ht="16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ht="16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ht="16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ht="16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ht="16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ht="16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ht="16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ht="16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ht="16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</row>
    <row r="504" spans="1:38" ht="16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ht="16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ht="16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ht="16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ht="16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ht="16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ht="16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ht="16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</row>
    <row r="512" spans="1:38" ht="16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</row>
    <row r="513" spans="1:38" ht="16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</row>
    <row r="514" spans="1:38" ht="16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</row>
    <row r="515" spans="1:38" ht="16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ht="16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ht="16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ht="16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ht="16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ht="16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ht="16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ht="16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ht="16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ht="16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ht="16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ht="16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ht="16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ht="16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</row>
    <row r="529" spans="1:38" ht="16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ht="16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ht="16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ht="16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ht="16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ht="16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</row>
    <row r="535" spans="1:38" ht="16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ht="16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ht="16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ht="16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</row>
    <row r="539" spans="1:38" ht="16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ht="16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ht="16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ht="16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ht="16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</row>
    <row r="544" spans="1:38" ht="16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ht="16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ht="16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ht="16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ht="16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ht="16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ht="16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ht="16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ht="16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ht="16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ht="16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ht="16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ht="16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ht="16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ht="16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</row>
    <row r="559" spans="1:38" ht="16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</row>
    <row r="560" spans="1:38" ht="16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</row>
    <row r="561" spans="1:38" ht="16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</row>
    <row r="562" spans="1:38" ht="16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</row>
    <row r="563" spans="1:38" ht="16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</row>
    <row r="564" spans="1:38" ht="16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</row>
    <row r="565" spans="1:38" ht="16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</row>
    <row r="566" spans="1:38" ht="16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</row>
    <row r="567" spans="1:38" ht="16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</row>
    <row r="568" spans="1:38" ht="16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</row>
    <row r="569" spans="1:38" ht="16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</row>
    <row r="570" spans="1:38" ht="16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</row>
    <row r="571" spans="1:38" ht="16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</row>
    <row r="572" spans="1:38" ht="16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</row>
    <row r="573" spans="1:38" ht="16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</row>
    <row r="574" spans="1:38" ht="16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</row>
    <row r="575" spans="1:38" ht="16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</row>
    <row r="576" spans="1:38" ht="16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</row>
    <row r="577" spans="1:38" ht="16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</row>
    <row r="578" spans="1:38" ht="16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</row>
    <row r="579" spans="1:38" ht="16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</row>
    <row r="580" spans="1:38" ht="16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</row>
    <row r="581" spans="1:38" ht="16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</row>
    <row r="582" spans="1:38" ht="16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</row>
    <row r="583" spans="1:38" ht="16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</row>
    <row r="584" spans="1:38" ht="16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</row>
    <row r="585" spans="1:38" ht="16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</row>
    <row r="586" spans="1:38" ht="16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</row>
    <row r="587" spans="1:38" ht="16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</row>
    <row r="588" spans="1:38" ht="16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</row>
    <row r="589" spans="1:38" ht="16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</row>
    <row r="590" spans="1:38" ht="16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</row>
    <row r="591" spans="1:38" ht="16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</row>
    <row r="592" spans="1:38" ht="16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</row>
    <row r="593" spans="1:38" ht="16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</row>
    <row r="594" spans="1:38" ht="16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</row>
    <row r="595" spans="1:38" ht="16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</row>
    <row r="596" spans="1:38" ht="16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</row>
    <row r="597" spans="1:38" ht="16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</row>
    <row r="598" spans="1:38" ht="16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ht="16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ht="16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ht="16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ht="16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ht="16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ht="16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ht="16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ht="16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ht="16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ht="16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</row>
    <row r="609" spans="1:38" ht="16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ht="16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ht="16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ht="16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</row>
    <row r="613" spans="1:38" ht="16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</row>
    <row r="614" spans="1:38" ht="16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</row>
    <row r="615" spans="1:38" ht="16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ht="16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ht="16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</row>
    <row r="618" spans="1:38" ht="16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ht="16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</row>
    <row r="620" spans="1:38" ht="16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ht="16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</row>
    <row r="622" spans="1:38" ht="16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ht="16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</row>
    <row r="624" spans="1:38" ht="16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</row>
    <row r="625" spans="1:38" ht="16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</row>
    <row r="626" spans="1:38" ht="16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</row>
    <row r="627" spans="1:38" ht="16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</row>
    <row r="628" spans="1:38" ht="16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</row>
    <row r="629" spans="1:38" ht="16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</row>
    <row r="630" spans="1:38" ht="16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</row>
    <row r="631" spans="1:38" ht="16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</row>
    <row r="632" spans="1:38" ht="16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</row>
    <row r="633" spans="1:38" ht="16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</row>
    <row r="634" spans="1:38" ht="16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</row>
    <row r="635" spans="1:38" ht="16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</row>
    <row r="636" spans="1:38" ht="16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</row>
    <row r="637" spans="1:38" ht="16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</row>
    <row r="638" spans="1:38" ht="16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</row>
    <row r="639" spans="1:38" ht="16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</row>
    <row r="640" spans="1:38" ht="16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</row>
    <row r="641" spans="1:38" ht="16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</row>
    <row r="642" spans="1:38" ht="16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</row>
    <row r="643" spans="1:38" ht="16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</row>
    <row r="644" spans="1:38" ht="16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</row>
    <row r="645" spans="1:38" ht="16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</row>
    <row r="646" spans="1:38" ht="16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ht="16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</row>
    <row r="648" spans="1:38" ht="16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</row>
    <row r="649" spans="1:38" ht="16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</row>
    <row r="650" spans="1:38" ht="16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</row>
    <row r="651" spans="1:38" ht="16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</row>
    <row r="652" spans="1:38" ht="16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</row>
    <row r="653" spans="1:38" ht="16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</row>
    <row r="654" spans="1:38" ht="16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</row>
    <row r="655" spans="1:38" ht="16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</row>
    <row r="656" spans="1:38" ht="16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</row>
    <row r="657" spans="1:38" ht="16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ht="16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ht="16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ht="16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</row>
    <row r="661" spans="1:38" ht="16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</row>
    <row r="662" spans="1:38" ht="16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ht="16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</row>
    <row r="664" spans="1:38" ht="16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ht="16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ht="16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ht="16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ht="16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ht="16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ht="16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ht="16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ht="16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ht="16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</row>
    <row r="674" spans="1:38" ht="16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ht="16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ht="16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ht="16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ht="16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ht="16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ht="16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ht="16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ht="16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ht="16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ht="16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ht="16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ht="16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ht="16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ht="16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</row>
    <row r="689" spans="1:38" ht="16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</row>
    <row r="690" spans="1:38" ht="16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ht="16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ht="16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ht="16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ht="16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</row>
    <row r="695" spans="1:38" ht="16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ht="16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ht="16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</row>
    <row r="698" spans="1:38" ht="16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</row>
    <row r="699" spans="1:38" ht="16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ht="16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ht="16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ht="16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ht="16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ht="16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ht="16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ht="16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ht="16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</row>
    <row r="708" spans="1:38" ht="16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ht="16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</row>
    <row r="710" spans="1:38" ht="16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ht="16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ht="16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ht="16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ht="16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ht="16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ht="16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ht="16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ht="16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ht="16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ht="16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ht="16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ht="16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ht="16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ht="16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ht="16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ht="16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ht="16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ht="16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</row>
    <row r="729" spans="1:38" ht="16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ht="16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ht="16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ht="16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</row>
    <row r="733" spans="1:38" ht="16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ht="16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ht="16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ht="16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</row>
    <row r="737" spans="1:38" ht="16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ht="16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</row>
    <row r="739" spans="1:38" ht="16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</row>
    <row r="740" spans="1:38" ht="16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</row>
    <row r="741" spans="1:38" ht="16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</row>
    <row r="742" spans="1:38" ht="16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</row>
    <row r="743" spans="1:38" ht="16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</row>
    <row r="744" spans="1:38" ht="16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</row>
    <row r="745" spans="1:38" ht="16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ht="16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</row>
    <row r="747" spans="1:38" ht="16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</row>
    <row r="748" spans="1:38" ht="16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ht="16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</row>
    <row r="750" spans="1:38" ht="16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ht="16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</row>
    <row r="752" spans="1:38" ht="16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ht="16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ht="16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</row>
    <row r="755" spans="1:38" ht="16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</row>
    <row r="756" spans="1:38" ht="16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</row>
    <row r="757" spans="1:38" ht="16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</row>
    <row r="758" spans="1:38" ht="16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</row>
    <row r="759" spans="1:38" ht="16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</row>
    <row r="760" spans="1:38" ht="16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</row>
    <row r="761" spans="1:38" ht="16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</row>
    <row r="762" spans="1:38" ht="16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</row>
    <row r="763" spans="1:38" ht="16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ht="16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ht="16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</row>
    <row r="766" spans="1:38" ht="16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</row>
    <row r="767" spans="1:38" ht="16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</row>
    <row r="768" spans="1:38" ht="16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</row>
    <row r="769" spans="1:38" ht="16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</row>
    <row r="770" spans="1:38" ht="16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ht="16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</row>
    <row r="772" spans="1:38" ht="16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</row>
    <row r="773" spans="1:38" ht="16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ht="16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</row>
    <row r="775" spans="1:38" ht="16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</row>
    <row r="776" spans="1:38" ht="16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</row>
    <row r="777" spans="1:38" ht="16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ht="16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ht="16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ht="16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</row>
    <row r="781" spans="1:38" ht="16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</row>
    <row r="782" spans="1:38" ht="16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</row>
    <row r="783" spans="1:38" ht="16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</row>
    <row r="784" spans="1:38" ht="16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</row>
    <row r="785" spans="1:38" ht="16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</row>
    <row r="786" spans="1:38" ht="16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</row>
    <row r="787" spans="1:38" ht="16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</row>
    <row r="788" spans="1:38" ht="16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</row>
    <row r="789" spans="1:38" ht="16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ht="16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ht="16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</row>
    <row r="792" spans="1:38" ht="16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</row>
    <row r="793" spans="1:38" ht="16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</row>
    <row r="794" spans="1:38" ht="16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</row>
    <row r="795" spans="1:38" ht="16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</row>
    <row r="796" spans="1:38" ht="16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ht="16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</row>
    <row r="798" spans="1:38" ht="16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</row>
    <row r="799" spans="1:38" ht="16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ht="16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ht="16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</row>
    <row r="802" spans="1:38" ht="16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</row>
    <row r="803" spans="1:38" ht="16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</row>
    <row r="804" spans="1:38" ht="16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ht="16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ht="16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ht="16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ht="16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ht="16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ht="16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</row>
    <row r="811" spans="1:38" ht="16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ht="16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ht="16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ht="16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</row>
    <row r="815" spans="1:38" ht="16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ht="16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ht="16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ht="16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ht="16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ht="16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</row>
    <row r="821" spans="1:38" ht="16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</row>
    <row r="822" spans="1:38" ht="16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ht="16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ht="16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</row>
    <row r="825" spans="1:38" ht="16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</row>
    <row r="826" spans="1:38" ht="16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ht="16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ht="16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ht="16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ht="16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</row>
    <row r="831" spans="1:38" ht="16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</row>
    <row r="832" spans="1:38" ht="16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ht="16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ht="16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ht="16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ht="16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ht="16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ht="16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</row>
    <row r="839" spans="1:38" ht="16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ht="16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ht="16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</row>
    <row r="842" spans="1:38" ht="16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ht="16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ht="16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ht="16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ht="16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ht="16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ht="16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</row>
    <row r="849" spans="1:38" ht="16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</row>
    <row r="850" spans="1:38" ht="16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</row>
    <row r="851" spans="1:38" ht="16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</row>
    <row r="852" spans="1:38" ht="16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</row>
    <row r="853" spans="1:38" ht="16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ht="16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</row>
    <row r="855" spans="1:38" ht="16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ht="16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ht="16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ht="16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</row>
    <row r="859" spans="1:38" ht="16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ht="16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</row>
    <row r="861" spans="1:38" ht="16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ht="16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ht="16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ht="16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ht="16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ht="16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ht="16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ht="16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ht="16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ht="16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ht="16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ht="16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</row>
    <row r="873" spans="1:38" ht="16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ht="16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ht="16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ht="16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ht="16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ht="16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ht="16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ht="16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ht="16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ht="16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ht="16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ht="16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ht="16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ht="16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ht="16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ht="16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ht="16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ht="16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ht="16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ht="16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ht="16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ht="16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ht="16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ht="16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ht="16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ht="16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ht="16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ht="16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ht="16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ht="16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ht="16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</row>
    <row r="904" spans="1:38" ht="16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ht="16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ht="16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ht="16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ht="16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ht="16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</row>
    <row r="910" spans="1:38" ht="16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ht="16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</row>
    <row r="912" spans="1:38" ht="16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ht="16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</row>
    <row r="914" spans="1:38" ht="16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ht="16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ht="16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</row>
    <row r="917" spans="1:38" ht="16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ht="16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ht="16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ht="16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ht="16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</row>
    <row r="922" spans="1:38" ht="16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ht="16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ht="16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ht="16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ht="16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ht="16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</row>
    <row r="928" spans="1:38" ht="16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</row>
    <row r="929" spans="1:38" ht="16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ht="16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ht="16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ht="16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ht="16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ht="16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ht="16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</row>
    <row r="936" spans="1:38" ht="16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ht="16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ht="16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ht="16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ht="16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</row>
    <row r="941" spans="1:38" ht="16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ht="16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</row>
    <row r="943" spans="1:38" ht="16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ht="16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ht="16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</row>
    <row r="946" spans="1:38" ht="16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</row>
    <row r="947" spans="1:38" ht="16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ht="16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</row>
    <row r="949" spans="1:38" ht="16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ht="16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ht="16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ht="16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ht="16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ht="16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</row>
    <row r="955" spans="1:38" ht="16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ht="16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ht="16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ht="16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ht="16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</row>
    <row r="960" spans="1:38" ht="16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ht="16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</row>
    <row r="962" spans="1:38" ht="16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</row>
    <row r="963" spans="1:38" ht="16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</row>
    <row r="964" spans="1:38" ht="16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ht="16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ht="16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ht="16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ht="16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ht="16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ht="16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</row>
    <row r="971" spans="1:38" ht="16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ht="16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ht="16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ht="16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ht="16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ht="16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ht="16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ht="16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ht="16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</row>
    <row r="980" spans="1:38" ht="16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</row>
    <row r="981" spans="1:38" ht="16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ht="16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</row>
    <row r="983" spans="1:38" ht="16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ht="16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ht="16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ht="16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ht="16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ht="16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</row>
    <row r="989" spans="1:38" ht="16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</row>
    <row r="990" spans="1:38" ht="16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ht="16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</row>
    <row r="992" spans="1:38" ht="16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</row>
    <row r="993" spans="1:38" ht="16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</row>
    <row r="994" spans="1:38" ht="16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</row>
  </sheetData>
  <mergeCells count="5">
    <mergeCell ref="F7:AJ7"/>
    <mergeCell ref="F8:AB8"/>
    <mergeCell ref="J9:N9"/>
    <mergeCell ref="P9:Z9"/>
    <mergeCell ref="J10:L10"/>
  </mergeCells>
  <pageMargins left="0.4" right="0.4" top="0.5" bottom="0.6" header="0.49" footer="0.4"/>
  <pageSetup paperSize="9" scale="57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workbookViewId="0">
      <selection activeCell="S61" sqref="S61"/>
    </sheetView>
  </sheetViews>
  <sheetFormatPr defaultColWidth="10.1640625" defaultRowHeight="15" customHeight="1"/>
  <cols>
    <col min="1" max="2" width="1.1640625" customWidth="1"/>
    <col min="3" max="3" width="37.6640625" customWidth="1"/>
    <col min="4" max="4" width="7.1640625" customWidth="1"/>
    <col min="5" max="5" width="0.6640625" customWidth="1"/>
    <col min="6" max="6" width="16.6640625" customWidth="1"/>
    <col min="7" max="7" width="0.6640625" customWidth="1"/>
    <col min="8" max="8" width="16.6640625" customWidth="1"/>
    <col min="9" max="9" width="0.6640625" customWidth="1"/>
    <col min="10" max="10" width="16.6640625" customWidth="1"/>
    <col min="11" max="11" width="0.6640625" customWidth="1"/>
    <col min="12" max="12" width="17.1640625" customWidth="1"/>
    <col min="13" max="13" width="0.6640625" customWidth="1"/>
    <col min="14" max="14" width="17.1640625" customWidth="1"/>
    <col min="15" max="15" width="0.6640625" customWidth="1"/>
    <col min="16" max="16" width="16.6640625" customWidth="1"/>
    <col min="17" max="17" width="0.6640625" customWidth="1"/>
    <col min="18" max="18" width="17.1640625" customWidth="1"/>
    <col min="19" max="19" width="0.6640625" customWidth="1"/>
    <col min="20" max="20" width="16.6640625" customWidth="1"/>
    <col min="21" max="26" width="6.1640625" customWidth="1"/>
  </cols>
  <sheetData>
    <row r="1" spans="1:26" ht="16.5" customHeight="1">
      <c r="A1" s="1" t="str">
        <f>'BS 3-5'!A1</f>
        <v>i-Tail Corporation Public Company Limited</v>
      </c>
      <c r="B1" s="19"/>
      <c r="C1" s="19"/>
      <c r="D1" s="19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4"/>
      <c r="Q1" s="51"/>
      <c r="R1" s="51"/>
      <c r="S1" s="51"/>
      <c r="T1" s="51"/>
      <c r="U1" s="5"/>
      <c r="V1" s="5"/>
      <c r="W1" s="5"/>
      <c r="X1" s="5"/>
      <c r="Y1" s="5"/>
      <c r="Z1" s="5"/>
    </row>
    <row r="2" spans="1:26" ht="16.5" customHeight="1">
      <c r="A2" s="1" t="s">
        <v>1</v>
      </c>
      <c r="B2" s="19"/>
      <c r="C2" s="19"/>
      <c r="D2" s="19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"/>
      <c r="Q2" s="51"/>
      <c r="R2" s="51"/>
      <c r="S2" s="51"/>
      <c r="T2" s="51"/>
      <c r="U2" s="5"/>
      <c r="V2" s="5"/>
      <c r="W2" s="5"/>
      <c r="X2" s="5"/>
      <c r="Y2" s="5"/>
      <c r="Z2" s="5"/>
    </row>
    <row r="3" spans="1:26" ht="16.5" customHeight="1">
      <c r="A3" s="1" t="s">
        <v>138</v>
      </c>
      <c r="B3" s="1"/>
      <c r="C3" s="1"/>
      <c r="D3" s="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4"/>
      <c r="Q3" s="51"/>
      <c r="R3" s="51"/>
      <c r="S3" s="51"/>
      <c r="T3" s="51"/>
      <c r="U3" s="5"/>
      <c r="V3" s="5"/>
      <c r="W3" s="5"/>
      <c r="X3" s="5"/>
      <c r="Y3" s="5"/>
      <c r="Z3" s="5"/>
    </row>
    <row r="4" spans="1:26" ht="16.5" customHeight="1">
      <c r="A4" s="176" t="s">
        <v>88</v>
      </c>
      <c r="B4" s="185"/>
      <c r="C4" s="185"/>
      <c r="D4" s="185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5"/>
      <c r="V4" s="5"/>
      <c r="W4" s="5"/>
      <c r="X4" s="5"/>
      <c r="Y4" s="5"/>
      <c r="Z4" s="5"/>
    </row>
    <row r="5" spans="1:26" ht="16.5" customHeight="1">
      <c r="A5" s="1"/>
      <c r="B5" s="1"/>
      <c r="C5" s="1"/>
      <c r="D5" s="60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"/>
      <c r="V5" s="5"/>
      <c r="W5" s="5"/>
      <c r="X5" s="5"/>
      <c r="Y5" s="5"/>
      <c r="Z5" s="5"/>
    </row>
    <row r="6" spans="1:26" ht="16.5" customHeight="1">
      <c r="A6" s="1"/>
      <c r="B6" s="1"/>
      <c r="C6" s="1"/>
      <c r="D6" s="60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"/>
      <c r="V6" s="5"/>
      <c r="W6" s="5"/>
      <c r="X6" s="5"/>
      <c r="Y6" s="5"/>
      <c r="Z6" s="5"/>
    </row>
    <row r="7" spans="1:26" ht="16.5" customHeight="1">
      <c r="A7" s="1"/>
      <c r="B7" s="1"/>
      <c r="C7" s="1"/>
      <c r="D7" s="61"/>
      <c r="E7" s="61"/>
      <c r="F7" s="203" t="s">
        <v>5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5"/>
      <c r="V7" s="5"/>
      <c r="W7" s="5"/>
      <c r="X7" s="5"/>
      <c r="Y7" s="5"/>
      <c r="Z7" s="5"/>
    </row>
    <row r="8" spans="1:26" ht="16.5" customHeight="1">
      <c r="A8" s="4"/>
      <c r="B8" s="4"/>
      <c r="C8" s="4"/>
      <c r="D8" s="4"/>
      <c r="E8" s="31"/>
      <c r="F8" s="62"/>
      <c r="G8" s="62"/>
      <c r="H8" s="62"/>
      <c r="I8" s="62"/>
      <c r="J8" s="199" t="s">
        <v>77</v>
      </c>
      <c r="K8" s="179"/>
      <c r="L8" s="179"/>
      <c r="M8" s="179"/>
      <c r="N8" s="179"/>
      <c r="O8" s="31"/>
      <c r="P8" s="172" t="s">
        <v>81</v>
      </c>
      <c r="Q8" s="200"/>
      <c r="R8" s="200"/>
      <c r="S8" s="36"/>
      <c r="T8" s="36"/>
      <c r="U8" s="5"/>
      <c r="V8" s="5"/>
      <c r="W8" s="5"/>
      <c r="X8" s="5"/>
      <c r="Y8" s="5"/>
      <c r="Z8" s="5"/>
    </row>
    <row r="9" spans="1:26" ht="15.75" customHeight="1">
      <c r="A9" s="4"/>
      <c r="B9" s="4"/>
      <c r="C9" s="4"/>
      <c r="D9" s="4"/>
      <c r="E9" s="31"/>
      <c r="F9" s="62" t="s">
        <v>142</v>
      </c>
      <c r="G9" s="62"/>
      <c r="H9" s="62" t="s">
        <v>143</v>
      </c>
      <c r="I9" s="62"/>
      <c r="J9" s="173" t="s">
        <v>144</v>
      </c>
      <c r="K9" s="200"/>
      <c r="L9" s="200"/>
      <c r="M9" s="63"/>
      <c r="N9" s="63"/>
      <c r="O9" s="31"/>
      <c r="P9" s="31" t="s">
        <v>148</v>
      </c>
      <c r="Q9" s="31"/>
      <c r="R9" s="31" t="s">
        <v>150</v>
      </c>
      <c r="S9" s="31"/>
      <c r="T9" s="4"/>
      <c r="U9" s="5"/>
      <c r="V9" s="5"/>
      <c r="W9" s="5"/>
      <c r="X9" s="5"/>
      <c r="Y9" s="5"/>
      <c r="Z9" s="5"/>
    </row>
    <row r="10" spans="1:26" ht="15.75" customHeight="1">
      <c r="A10" s="4"/>
      <c r="B10" s="4"/>
      <c r="C10" s="4"/>
      <c r="D10" s="4"/>
      <c r="E10" s="31"/>
      <c r="F10" s="31" t="s">
        <v>153</v>
      </c>
      <c r="G10" s="31"/>
      <c r="H10" s="31" t="s">
        <v>154</v>
      </c>
      <c r="I10" s="31"/>
      <c r="J10" s="31" t="s">
        <v>155</v>
      </c>
      <c r="K10" s="31"/>
      <c r="L10" s="31" t="s">
        <v>156</v>
      </c>
      <c r="M10" s="31"/>
      <c r="N10" s="31"/>
      <c r="O10" s="27"/>
      <c r="P10" s="31" t="s">
        <v>160</v>
      </c>
      <c r="Q10" s="27"/>
      <c r="R10" s="31" t="s">
        <v>162</v>
      </c>
      <c r="S10" s="27"/>
      <c r="T10" s="31"/>
      <c r="U10" s="5"/>
      <c r="V10" s="5"/>
      <c r="W10" s="5"/>
      <c r="X10" s="5"/>
      <c r="Y10" s="5"/>
      <c r="Z10" s="5"/>
    </row>
    <row r="11" spans="1:26" ht="15.75" customHeight="1">
      <c r="A11" s="4"/>
      <c r="B11" s="4"/>
      <c r="C11" s="4"/>
      <c r="D11" s="4"/>
      <c r="E11" s="31"/>
      <c r="F11" s="31" t="s">
        <v>165</v>
      </c>
      <c r="G11" s="31"/>
      <c r="H11" s="31" t="s">
        <v>166</v>
      </c>
      <c r="I11" s="31"/>
      <c r="J11" s="54" t="s">
        <v>167</v>
      </c>
      <c r="K11" s="27"/>
      <c r="L11" s="31" t="s">
        <v>167</v>
      </c>
      <c r="M11" s="27"/>
      <c r="N11" s="31" t="s">
        <v>80</v>
      </c>
      <c r="O11" s="27"/>
      <c r="P11" s="31" t="s">
        <v>171</v>
      </c>
      <c r="Q11" s="27"/>
      <c r="R11" s="31" t="s">
        <v>173</v>
      </c>
      <c r="S11" s="27"/>
      <c r="T11" s="31" t="s">
        <v>85</v>
      </c>
      <c r="U11" s="5"/>
      <c r="V11" s="5"/>
      <c r="W11" s="5"/>
      <c r="X11" s="5"/>
      <c r="Y11" s="5"/>
      <c r="Z11" s="5"/>
    </row>
    <row r="12" spans="1:26" ht="15.75" customHeight="1">
      <c r="A12" s="4"/>
      <c r="B12" s="4"/>
      <c r="C12" s="4"/>
      <c r="D12" s="201" t="s">
        <v>11</v>
      </c>
      <c r="E12" s="4"/>
      <c r="F12" s="189" t="s">
        <v>12</v>
      </c>
      <c r="G12" s="4"/>
      <c r="H12" s="189" t="s">
        <v>12</v>
      </c>
      <c r="I12" s="4"/>
      <c r="J12" s="189" t="s">
        <v>12</v>
      </c>
      <c r="K12" s="4"/>
      <c r="L12" s="189" t="s">
        <v>12</v>
      </c>
      <c r="M12" s="4"/>
      <c r="N12" s="189" t="s">
        <v>12</v>
      </c>
      <c r="O12" s="4"/>
      <c r="P12" s="189" t="s">
        <v>12</v>
      </c>
      <c r="Q12" s="4"/>
      <c r="R12" s="189" t="s">
        <v>12</v>
      </c>
      <c r="S12" s="4"/>
      <c r="T12" s="189" t="s">
        <v>12</v>
      </c>
      <c r="U12" s="5"/>
      <c r="V12" s="5"/>
      <c r="W12" s="5"/>
      <c r="X12" s="5"/>
      <c r="Y12" s="5"/>
      <c r="Z12" s="5"/>
    </row>
    <row r="13" spans="1:26" ht="15.75" customHeight="1">
      <c r="A13" s="4"/>
      <c r="B13" s="4"/>
      <c r="C13" s="4"/>
      <c r="D13" s="4"/>
      <c r="E13" s="30"/>
      <c r="F13" s="52"/>
      <c r="G13" s="30"/>
      <c r="H13" s="30"/>
      <c r="I13" s="30"/>
      <c r="J13" s="52"/>
      <c r="K13" s="30"/>
      <c r="L13" s="30"/>
      <c r="M13" s="30"/>
      <c r="N13" s="30"/>
      <c r="O13" s="30"/>
      <c r="P13" s="52"/>
      <c r="Q13" s="30"/>
      <c r="R13" s="52"/>
      <c r="S13" s="30"/>
      <c r="T13" s="52"/>
      <c r="U13" s="5"/>
      <c r="V13" s="5"/>
      <c r="W13" s="5"/>
      <c r="X13" s="5"/>
      <c r="Y13" s="5"/>
      <c r="Z13" s="5"/>
    </row>
    <row r="14" spans="1:26" ht="15.75" customHeight="1">
      <c r="A14" s="6" t="s">
        <v>195</v>
      </c>
      <c r="B14" s="6"/>
      <c r="C14" s="4"/>
      <c r="D14" s="4"/>
      <c r="E14" s="55"/>
      <c r="F14" s="9">
        <v>360000</v>
      </c>
      <c r="G14" s="9"/>
      <c r="H14" s="9">
        <v>240000</v>
      </c>
      <c r="I14" s="9"/>
      <c r="J14" s="9">
        <v>36000</v>
      </c>
      <c r="K14" s="9"/>
      <c r="L14" s="9">
        <v>44</v>
      </c>
      <c r="M14" s="9"/>
      <c r="N14" s="9">
        <v>2479608</v>
      </c>
      <c r="O14" s="9"/>
      <c r="P14" s="9">
        <v>4444</v>
      </c>
      <c r="Q14" s="9"/>
      <c r="R14" s="9">
        <f t="shared" ref="R14:R17" si="0">SUM(P14:Q14)</f>
        <v>4444</v>
      </c>
      <c r="S14" s="9"/>
      <c r="T14" s="9">
        <f t="shared" ref="T14:T17" si="1">SUM(F14:P14)</f>
        <v>3120096</v>
      </c>
      <c r="U14" s="5"/>
      <c r="V14" s="5"/>
      <c r="W14" s="5"/>
      <c r="X14" s="5"/>
      <c r="Y14" s="5"/>
      <c r="Z14" s="5"/>
    </row>
    <row r="15" spans="1:26" ht="15.75" customHeight="1">
      <c r="A15" s="4" t="s">
        <v>185</v>
      </c>
      <c r="B15" s="4"/>
      <c r="C15" s="4"/>
      <c r="D15" s="7">
        <v>23</v>
      </c>
      <c r="E15" s="55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64">
        <v>-900000</v>
      </c>
      <c r="O15" s="64">
        <v>0</v>
      </c>
      <c r="P15" s="64">
        <v>0</v>
      </c>
      <c r="Q15" s="64">
        <v>0</v>
      </c>
      <c r="R15" s="9">
        <f t="shared" si="0"/>
        <v>0</v>
      </c>
      <c r="S15" s="64">
        <v>0</v>
      </c>
      <c r="T15" s="9">
        <f t="shared" si="1"/>
        <v>-900000</v>
      </c>
      <c r="U15" s="5"/>
      <c r="V15" s="5"/>
      <c r="W15" s="5"/>
      <c r="X15" s="5"/>
      <c r="Y15" s="5"/>
      <c r="Z15" s="5"/>
    </row>
    <row r="16" spans="1:26" ht="15.75" customHeight="1">
      <c r="A16" s="4" t="s">
        <v>109</v>
      </c>
      <c r="B16" s="4"/>
      <c r="C16" s="4"/>
      <c r="D16" s="7"/>
      <c r="E16" s="55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64">
        <f>'PL 6-7'!N37</f>
        <v>1024282</v>
      </c>
      <c r="O16" s="64"/>
      <c r="P16" s="64">
        <v>0</v>
      </c>
      <c r="Q16" s="64"/>
      <c r="R16" s="9">
        <f t="shared" si="0"/>
        <v>0</v>
      </c>
      <c r="S16" s="64"/>
      <c r="T16" s="9">
        <f t="shared" si="1"/>
        <v>1024282</v>
      </c>
      <c r="U16" s="5"/>
      <c r="V16" s="5"/>
      <c r="W16" s="5"/>
      <c r="X16" s="5"/>
      <c r="Y16" s="5"/>
      <c r="Z16" s="5"/>
    </row>
    <row r="17" spans="1:26" ht="15.75" customHeight="1">
      <c r="A17" s="4" t="s">
        <v>196</v>
      </c>
      <c r="B17" s="4"/>
      <c r="C17" s="4"/>
      <c r="D17" s="7"/>
      <c r="E17" s="55"/>
      <c r="F17" s="168">
        <v>0</v>
      </c>
      <c r="G17" s="9"/>
      <c r="H17" s="168">
        <v>0</v>
      </c>
      <c r="I17" s="9"/>
      <c r="J17" s="168">
        <v>0</v>
      </c>
      <c r="K17" s="9"/>
      <c r="L17" s="168">
        <v>0</v>
      </c>
      <c r="M17" s="9"/>
      <c r="N17" s="195">
        <v>0</v>
      </c>
      <c r="O17" s="65">
        <v>0</v>
      </c>
      <c r="P17" s="204">
        <v>69800</v>
      </c>
      <c r="Q17" s="65">
        <v>0</v>
      </c>
      <c r="R17" s="168">
        <f t="shared" si="0"/>
        <v>69800</v>
      </c>
      <c r="S17" s="65">
        <v>0</v>
      </c>
      <c r="T17" s="168">
        <f t="shared" si="1"/>
        <v>69800</v>
      </c>
      <c r="U17" s="5"/>
      <c r="V17" s="5"/>
      <c r="W17" s="5"/>
      <c r="X17" s="5"/>
      <c r="Y17" s="5"/>
      <c r="Z17" s="5"/>
    </row>
    <row r="18" spans="1:26" ht="15.75" customHeight="1">
      <c r="A18" s="6"/>
      <c r="B18" s="6"/>
      <c r="C18" s="6"/>
      <c r="D18" s="4"/>
      <c r="E18" s="55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5"/>
      <c r="V18" s="5"/>
      <c r="W18" s="5"/>
      <c r="X18" s="5"/>
      <c r="Y18" s="5"/>
      <c r="Z18" s="5"/>
    </row>
    <row r="19" spans="1:26" ht="15.75" customHeight="1">
      <c r="A19" s="1" t="s">
        <v>188</v>
      </c>
      <c r="B19" s="1"/>
      <c r="C19" s="1"/>
      <c r="D19" s="4"/>
      <c r="E19" s="55"/>
      <c r="F19" s="18">
        <f>SUM(F14:F17)</f>
        <v>360000</v>
      </c>
      <c r="G19" s="9"/>
      <c r="H19" s="18">
        <f>SUM(H14:H17)</f>
        <v>240000</v>
      </c>
      <c r="I19" s="9"/>
      <c r="J19" s="18">
        <f>SUM(J14:J17)</f>
        <v>36000</v>
      </c>
      <c r="K19" s="9"/>
      <c r="L19" s="18">
        <f>SUM(L14:L17)</f>
        <v>44</v>
      </c>
      <c r="M19" s="9"/>
      <c r="N19" s="18">
        <f>SUM(N14:N17)</f>
        <v>2603890</v>
      </c>
      <c r="O19" s="9"/>
      <c r="P19" s="18">
        <f>SUM(P14:P17)</f>
        <v>74244</v>
      </c>
      <c r="Q19" s="9"/>
      <c r="R19" s="18">
        <f>SUM(R14:R17)</f>
        <v>74244</v>
      </c>
      <c r="S19" s="9"/>
      <c r="T19" s="18">
        <f>SUM(T14:T17)</f>
        <v>3314178</v>
      </c>
      <c r="U19" s="5"/>
      <c r="V19" s="5"/>
      <c r="W19" s="5"/>
      <c r="X19" s="5"/>
      <c r="Y19" s="5"/>
      <c r="Z19" s="5"/>
    </row>
    <row r="20" spans="1:26" ht="15.75" customHeight="1">
      <c r="A20" s="1"/>
      <c r="B20" s="1"/>
      <c r="C20" s="1"/>
      <c r="D20" s="4"/>
      <c r="E20" s="55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5"/>
      <c r="V20" s="5"/>
      <c r="W20" s="5"/>
      <c r="X20" s="5"/>
      <c r="Y20" s="5"/>
      <c r="Z20" s="5"/>
    </row>
    <row r="21" spans="1:26" ht="15.75" customHeight="1">
      <c r="A21" s="1"/>
      <c r="B21" s="1"/>
      <c r="C21" s="1"/>
      <c r="D21" s="4"/>
      <c r="E21" s="55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5"/>
      <c r="V21" s="5"/>
      <c r="W21" s="5"/>
      <c r="X21" s="5"/>
      <c r="Y21" s="5"/>
      <c r="Z21" s="5"/>
    </row>
    <row r="22" spans="1:26" ht="15.75" customHeight="1">
      <c r="A22" s="6" t="s">
        <v>189</v>
      </c>
      <c r="B22" s="6"/>
      <c r="C22" s="4"/>
      <c r="D22" s="4"/>
      <c r="E22" s="55"/>
      <c r="F22" s="16">
        <v>360000</v>
      </c>
      <c r="G22" s="9"/>
      <c r="H22" s="16">
        <v>240000</v>
      </c>
      <c r="I22" s="9"/>
      <c r="J22" s="16">
        <v>36000</v>
      </c>
      <c r="K22" s="9"/>
      <c r="L22" s="16">
        <v>44</v>
      </c>
      <c r="M22" s="9"/>
      <c r="N22" s="16">
        <v>2603890</v>
      </c>
      <c r="O22" s="9"/>
      <c r="P22" s="16">
        <v>74244</v>
      </c>
      <c r="Q22" s="9"/>
      <c r="R22" s="16">
        <f t="shared" ref="R22:R25" si="2">P22</f>
        <v>74244</v>
      </c>
      <c r="S22" s="9"/>
      <c r="T22" s="16">
        <f t="shared" ref="T22:T24" si="3">SUM(E22:P22)</f>
        <v>3314178</v>
      </c>
      <c r="U22" s="5"/>
      <c r="V22" s="5"/>
      <c r="W22" s="5"/>
      <c r="X22" s="5"/>
      <c r="Y22" s="5"/>
      <c r="Z22" s="5"/>
    </row>
    <row r="23" spans="1:26" ht="15.75" customHeight="1">
      <c r="A23" s="4" t="s">
        <v>185</v>
      </c>
      <c r="B23" s="4"/>
      <c r="C23" s="4"/>
      <c r="D23" s="7">
        <v>23</v>
      </c>
      <c r="E23" s="55"/>
      <c r="F23" s="16">
        <v>0</v>
      </c>
      <c r="G23" s="9"/>
      <c r="H23" s="16">
        <v>0</v>
      </c>
      <c r="I23" s="9"/>
      <c r="J23" s="16">
        <v>0</v>
      </c>
      <c r="K23" s="9"/>
      <c r="L23" s="16">
        <v>0</v>
      </c>
      <c r="M23" s="9"/>
      <c r="N23" s="16">
        <v>-1260000</v>
      </c>
      <c r="O23" s="64"/>
      <c r="P23" s="16">
        <v>0</v>
      </c>
      <c r="Q23" s="64">
        <v>0</v>
      </c>
      <c r="R23" s="16">
        <f t="shared" si="2"/>
        <v>0</v>
      </c>
      <c r="S23" s="64">
        <v>0</v>
      </c>
      <c r="T23" s="16">
        <f t="shared" si="3"/>
        <v>-1260000</v>
      </c>
      <c r="U23" s="5"/>
      <c r="V23" s="5"/>
      <c r="W23" s="5"/>
      <c r="X23" s="5"/>
      <c r="Y23" s="5"/>
      <c r="Z23" s="5"/>
    </row>
    <row r="24" spans="1:26" ht="15.75" customHeight="1">
      <c r="A24" s="4" t="s">
        <v>109</v>
      </c>
      <c r="B24" s="4"/>
      <c r="C24" s="4"/>
      <c r="D24" s="7"/>
      <c r="E24" s="55"/>
      <c r="F24" s="16">
        <v>0</v>
      </c>
      <c r="G24" s="9"/>
      <c r="H24" s="16">
        <v>0</v>
      </c>
      <c r="I24" s="9"/>
      <c r="J24" s="16">
        <v>0</v>
      </c>
      <c r="K24" s="9"/>
      <c r="L24" s="16">
        <v>0</v>
      </c>
      <c r="M24" s="9"/>
      <c r="N24" s="16">
        <v>2994613</v>
      </c>
      <c r="O24" s="64"/>
      <c r="P24" s="16">
        <v>0</v>
      </c>
      <c r="Q24" s="64"/>
      <c r="R24" s="16">
        <f t="shared" si="2"/>
        <v>0</v>
      </c>
      <c r="S24" s="64"/>
      <c r="T24" s="16">
        <f t="shared" si="3"/>
        <v>2994613</v>
      </c>
      <c r="U24" s="5"/>
      <c r="V24" s="5"/>
      <c r="W24" s="5"/>
      <c r="X24" s="5"/>
      <c r="Y24" s="5"/>
      <c r="Z24" s="5"/>
    </row>
    <row r="25" spans="1:26" ht="15.75" customHeight="1">
      <c r="A25" s="4" t="s">
        <v>196</v>
      </c>
      <c r="B25" s="4"/>
      <c r="C25" s="4"/>
      <c r="D25" s="7"/>
      <c r="E25" s="55"/>
      <c r="F25" s="17">
        <v>0</v>
      </c>
      <c r="G25" s="9"/>
      <c r="H25" s="17">
        <v>0</v>
      </c>
      <c r="I25" s="9"/>
      <c r="J25" s="17">
        <v>0</v>
      </c>
      <c r="K25" s="9"/>
      <c r="L25" s="17">
        <v>0</v>
      </c>
      <c r="M25" s="9"/>
      <c r="N25" s="17">
        <v>-50284</v>
      </c>
      <c r="O25" s="65"/>
      <c r="P25" s="17">
        <v>-183898</v>
      </c>
      <c r="Q25" s="65">
        <v>0</v>
      </c>
      <c r="R25" s="17">
        <f t="shared" si="2"/>
        <v>-183898</v>
      </c>
      <c r="S25" s="65">
        <v>0</v>
      </c>
      <c r="T25" s="17">
        <f>SUM(F25:Q25)</f>
        <v>-234182</v>
      </c>
      <c r="U25" s="5"/>
      <c r="V25" s="5"/>
      <c r="W25" s="5"/>
      <c r="X25" s="5"/>
      <c r="Y25" s="5"/>
      <c r="Z25" s="5"/>
    </row>
    <row r="26" spans="1:26" ht="15.75" customHeight="1">
      <c r="A26" s="6"/>
      <c r="B26" s="6"/>
      <c r="C26" s="6"/>
      <c r="D26" s="4"/>
      <c r="E26" s="55"/>
      <c r="F26" s="16"/>
      <c r="G26" s="9"/>
      <c r="H26" s="16"/>
      <c r="I26" s="9"/>
      <c r="J26" s="16"/>
      <c r="K26" s="9"/>
      <c r="L26" s="16"/>
      <c r="M26" s="9"/>
      <c r="N26" s="16"/>
      <c r="O26" s="9"/>
      <c r="P26" s="16"/>
      <c r="Q26" s="9"/>
      <c r="R26" s="16"/>
      <c r="S26" s="9"/>
      <c r="T26" s="16"/>
      <c r="U26" s="5"/>
      <c r="V26" s="5"/>
      <c r="W26" s="5"/>
      <c r="X26" s="5"/>
      <c r="Y26" s="5"/>
      <c r="Z26" s="5"/>
    </row>
    <row r="27" spans="1:26" ht="15.75" customHeight="1">
      <c r="A27" s="1" t="s">
        <v>194</v>
      </c>
      <c r="B27" s="1"/>
      <c r="C27" s="1"/>
      <c r="D27" s="4"/>
      <c r="E27" s="55"/>
      <c r="F27" s="182">
        <f>SUM(F22:F25)</f>
        <v>360000</v>
      </c>
      <c r="G27" s="9"/>
      <c r="H27" s="182">
        <f>SUM(H22:H25)</f>
        <v>240000</v>
      </c>
      <c r="I27" s="9"/>
      <c r="J27" s="182">
        <f>SUM(J22:J25)</f>
        <v>36000</v>
      </c>
      <c r="K27" s="9"/>
      <c r="L27" s="182">
        <f>SUM(L22:L25)</f>
        <v>44</v>
      </c>
      <c r="M27" s="9"/>
      <c r="N27" s="182">
        <f>SUM(N22:N25)</f>
        <v>4288219</v>
      </c>
      <c r="O27" s="9"/>
      <c r="P27" s="182">
        <f>SUM(P22:P25)</f>
        <v>-109654</v>
      </c>
      <c r="Q27" s="9"/>
      <c r="R27" s="182">
        <f>SUM(R22:R25)</f>
        <v>-109654</v>
      </c>
      <c r="S27" s="9"/>
      <c r="T27" s="182">
        <f>SUM(T22:T25)</f>
        <v>4814609</v>
      </c>
      <c r="U27" s="5"/>
      <c r="V27" s="5"/>
      <c r="W27" s="5"/>
      <c r="X27" s="5"/>
      <c r="Y27" s="5"/>
      <c r="Z27" s="5"/>
    </row>
    <row r="28" spans="1:26" ht="15.75" customHeight="1">
      <c r="A28" s="1"/>
      <c r="B28" s="1"/>
      <c r="C28" s="1"/>
      <c r="D28" s="4"/>
      <c r="E28" s="55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5"/>
      <c r="V28" s="5"/>
      <c r="W28" s="5"/>
      <c r="X28" s="5"/>
      <c r="Y28" s="5"/>
      <c r="Z28" s="5"/>
    </row>
    <row r="29" spans="1:26" ht="15.75" customHeight="1">
      <c r="A29" s="1"/>
      <c r="B29" s="1"/>
      <c r="C29" s="1"/>
      <c r="D29" s="4"/>
      <c r="E29" s="55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5"/>
      <c r="V29" s="5"/>
      <c r="W29" s="5"/>
      <c r="X29" s="5"/>
      <c r="Y29" s="5"/>
      <c r="Z29" s="5"/>
    </row>
    <row r="30" spans="1:26" ht="15.75" customHeight="1">
      <c r="A30" s="1"/>
      <c r="B30" s="1"/>
      <c r="C30" s="1"/>
      <c r="D30" s="4"/>
      <c r="E30" s="55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5"/>
      <c r="V30" s="5"/>
      <c r="W30" s="5"/>
      <c r="X30" s="5"/>
      <c r="Y30" s="5"/>
      <c r="Z30" s="5"/>
    </row>
    <row r="31" spans="1:26" ht="15.75" customHeight="1">
      <c r="A31" s="1"/>
      <c r="B31" s="1"/>
      <c r="C31" s="1"/>
      <c r="D31" s="4"/>
      <c r="E31" s="55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5"/>
      <c r="V31" s="5"/>
      <c r="W31" s="5"/>
      <c r="X31" s="5"/>
      <c r="Y31" s="5"/>
      <c r="Z31" s="5"/>
    </row>
    <row r="32" spans="1:26" ht="15.75" customHeight="1">
      <c r="A32" s="1"/>
      <c r="B32" s="1"/>
      <c r="C32" s="1"/>
      <c r="D32" s="4"/>
      <c r="E32" s="55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5"/>
      <c r="V32" s="5"/>
      <c r="W32" s="5"/>
      <c r="X32" s="5"/>
      <c r="Y32" s="5"/>
      <c r="Z32" s="5"/>
    </row>
    <row r="33" spans="1:26" ht="15.75" customHeight="1">
      <c r="A33" s="1"/>
      <c r="B33" s="1"/>
      <c r="C33" s="1"/>
      <c r="D33" s="4"/>
      <c r="E33" s="5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5"/>
      <c r="V33" s="5"/>
      <c r="W33" s="5"/>
      <c r="X33" s="5"/>
      <c r="Y33" s="5"/>
      <c r="Z33" s="5"/>
    </row>
    <row r="34" spans="1:26" ht="15.75" customHeight="1">
      <c r="A34" s="1"/>
      <c r="B34" s="1"/>
      <c r="C34" s="1"/>
      <c r="D34" s="4"/>
      <c r="E34" s="55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5"/>
      <c r="V34" s="5"/>
      <c r="W34" s="5"/>
      <c r="X34" s="5"/>
      <c r="Y34" s="5"/>
      <c r="Z34" s="5"/>
    </row>
    <row r="35" spans="1:26" ht="15.75" customHeight="1">
      <c r="A35" s="1"/>
      <c r="B35" s="1"/>
      <c r="C35" s="1"/>
      <c r="D35" s="4"/>
      <c r="E35" s="55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5"/>
      <c r="V35" s="5"/>
      <c r="W35" s="5"/>
      <c r="X35" s="5"/>
      <c r="Y35" s="5"/>
      <c r="Z35" s="5"/>
    </row>
    <row r="36" spans="1:26" ht="12" customHeight="1">
      <c r="A36" s="1"/>
      <c r="B36" s="1"/>
      <c r="C36" s="1"/>
      <c r="D36" s="4"/>
      <c r="E36" s="55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5"/>
      <c r="V36" s="5"/>
      <c r="W36" s="5"/>
      <c r="X36" s="5"/>
      <c r="Y36" s="5"/>
      <c r="Z36" s="5"/>
    </row>
    <row r="37" spans="1:26" ht="21.75" customHeight="1">
      <c r="A37" s="177" t="str">
        <f>'EQ 8'!A58</f>
        <v>The accompanying notes are an integral part of these consolidated and separate financial statements.</v>
      </c>
      <c r="B37" s="177"/>
      <c r="C37" s="177"/>
      <c r="D37" s="205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5"/>
      <c r="V37" s="5"/>
      <c r="W37" s="5"/>
      <c r="X37" s="5"/>
      <c r="Y37" s="5"/>
      <c r="Z37" s="5"/>
    </row>
    <row r="38" spans="1:26" ht="16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6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4">
    <mergeCell ref="F7:T7"/>
    <mergeCell ref="J8:N8"/>
    <mergeCell ref="P8:R8"/>
    <mergeCell ref="J9:L9"/>
  </mergeCells>
  <pageMargins left="0.3" right="0.3" top="0.5" bottom="0.6" header="0.49" footer="0.4"/>
  <pageSetup paperSize="9" scale="92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tabSelected="1" zoomScaleNormal="100" workbookViewId="0">
      <selection activeCell="Z15" sqref="Z15"/>
    </sheetView>
  </sheetViews>
  <sheetFormatPr defaultColWidth="10.1640625" defaultRowHeight="15" customHeight="1"/>
  <cols>
    <col min="1" max="3" width="1.6640625" customWidth="1"/>
    <col min="4" max="4" width="52.6640625" customWidth="1"/>
    <col min="5" max="5" width="9.33203125" customWidth="1"/>
    <col min="6" max="6" width="0.6640625" customWidth="1"/>
    <col min="7" max="7" width="16.1640625" customWidth="1"/>
    <col min="8" max="8" width="0.6640625" customWidth="1"/>
    <col min="9" max="9" width="16.1640625" customWidth="1"/>
    <col min="10" max="10" width="0.6640625" customWidth="1"/>
    <col min="11" max="11" width="16.1640625" customWidth="1"/>
    <col min="12" max="12" width="0.6640625" customWidth="1"/>
    <col min="13" max="13" width="16.1640625" customWidth="1"/>
    <col min="14" max="16" width="6.1640625" customWidth="1"/>
    <col min="17" max="17" width="18.6640625" customWidth="1"/>
    <col min="18" max="26" width="6.1640625" customWidth="1"/>
  </cols>
  <sheetData>
    <row r="1" spans="1:26" ht="16.5" customHeight="1">
      <c r="A1" s="1" t="str">
        <f>'BS 3-5'!A1</f>
        <v>i-Tail Corporation Public Company Limited</v>
      </c>
      <c r="B1" s="6"/>
      <c r="C1" s="6"/>
      <c r="D1" s="10"/>
      <c r="E1" s="6"/>
      <c r="F1" s="6"/>
      <c r="G1" s="6"/>
      <c r="H1" s="6"/>
      <c r="I1" s="6"/>
      <c r="J1" s="6"/>
      <c r="K1" s="6"/>
      <c r="L1" s="6"/>
      <c r="M1" s="4"/>
      <c r="N1" s="4"/>
      <c r="O1" s="4"/>
      <c r="P1" s="4"/>
      <c r="Q1" s="66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>
      <c r="A2" s="1" t="s">
        <v>1</v>
      </c>
      <c r="B2" s="6"/>
      <c r="C2" s="6"/>
      <c r="D2" s="10"/>
      <c r="E2" s="6"/>
      <c r="F2" s="6"/>
      <c r="G2" s="6"/>
      <c r="H2" s="6"/>
      <c r="I2" s="6"/>
      <c r="J2" s="6"/>
      <c r="K2" s="6"/>
      <c r="L2" s="6"/>
      <c r="M2" s="4"/>
      <c r="N2" s="4"/>
      <c r="O2" s="4"/>
      <c r="P2" s="4"/>
      <c r="Q2" s="66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>
      <c r="A3" s="6" t="s">
        <v>197</v>
      </c>
      <c r="B3" s="6"/>
      <c r="C3" s="6"/>
      <c r="D3" s="10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7"/>
      <c r="R3" s="6"/>
      <c r="S3" s="6"/>
      <c r="T3" s="6"/>
      <c r="U3" s="6"/>
      <c r="V3" s="6"/>
      <c r="W3" s="6"/>
      <c r="X3" s="6"/>
      <c r="Y3" s="6"/>
      <c r="Z3" s="6"/>
    </row>
    <row r="4" spans="1:26" ht="16.5" customHeight="1">
      <c r="A4" s="176" t="s">
        <v>88</v>
      </c>
      <c r="B4" s="176"/>
      <c r="C4" s="176"/>
      <c r="D4" s="180"/>
      <c r="E4" s="176"/>
      <c r="F4" s="176"/>
      <c r="G4" s="176"/>
      <c r="H4" s="176"/>
      <c r="I4" s="176"/>
      <c r="J4" s="176"/>
      <c r="K4" s="176"/>
      <c r="L4" s="176"/>
      <c r="M4" s="177"/>
      <c r="N4" s="4"/>
      <c r="O4" s="4"/>
      <c r="P4" s="4"/>
      <c r="Q4" s="66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>
      <c r="A5" s="36"/>
      <c r="B5" s="6"/>
      <c r="C5" s="6"/>
      <c r="D5" s="10"/>
      <c r="E5" s="6"/>
      <c r="F5" s="6"/>
      <c r="G5" s="6"/>
      <c r="H5" s="6"/>
      <c r="I5" s="6"/>
      <c r="J5" s="6"/>
      <c r="K5" s="6"/>
      <c r="L5" s="6"/>
      <c r="M5" s="4"/>
      <c r="N5" s="4"/>
      <c r="O5" s="4"/>
      <c r="P5" s="4"/>
      <c r="Q5" s="66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36"/>
      <c r="B6" s="6"/>
      <c r="C6" s="6"/>
      <c r="D6" s="10"/>
      <c r="E6" s="6"/>
      <c r="F6" s="6"/>
      <c r="G6" s="6"/>
      <c r="H6" s="6"/>
      <c r="I6" s="6"/>
      <c r="J6" s="6"/>
      <c r="K6" s="6"/>
      <c r="L6" s="6"/>
      <c r="M6" s="4"/>
      <c r="N6" s="4"/>
      <c r="O6" s="4"/>
      <c r="P6" s="4"/>
      <c r="Q6" s="66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4"/>
      <c r="B7" s="4"/>
      <c r="C7" s="4"/>
      <c r="D7" s="4"/>
      <c r="E7" s="7"/>
      <c r="F7" s="4"/>
      <c r="G7" s="171" t="s">
        <v>89</v>
      </c>
      <c r="H7" s="183"/>
      <c r="I7" s="183"/>
      <c r="J7" s="12"/>
      <c r="K7" s="171" t="s">
        <v>90</v>
      </c>
      <c r="L7" s="183"/>
      <c r="M7" s="183"/>
      <c r="N7" s="5"/>
      <c r="O7" s="5"/>
      <c r="P7" s="5"/>
      <c r="Q7" s="68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8"/>
      <c r="B8" s="8"/>
      <c r="C8" s="8"/>
      <c r="D8" s="8"/>
      <c r="E8" s="7"/>
      <c r="F8" s="8"/>
      <c r="G8" s="178" t="s">
        <v>91</v>
      </c>
      <c r="H8" s="179"/>
      <c r="I8" s="179"/>
      <c r="J8" s="12"/>
      <c r="K8" s="178" t="s">
        <v>91</v>
      </c>
      <c r="L8" s="179"/>
      <c r="M8" s="179"/>
      <c r="N8" s="5"/>
      <c r="O8" s="5"/>
      <c r="P8" s="5"/>
      <c r="Q8" s="68"/>
      <c r="R8" s="5"/>
      <c r="S8" s="5"/>
      <c r="T8" s="5"/>
      <c r="U8" s="5"/>
      <c r="V8" s="5"/>
      <c r="W8" s="5"/>
      <c r="X8" s="5"/>
      <c r="Y8" s="5"/>
      <c r="Z8" s="5"/>
    </row>
    <row r="9" spans="1:26" ht="16.5" customHeight="1">
      <c r="A9" s="8"/>
      <c r="B9" s="8"/>
      <c r="C9" s="8"/>
      <c r="D9" s="8"/>
      <c r="E9" s="7"/>
      <c r="F9" s="8"/>
      <c r="G9" s="26"/>
      <c r="H9" s="26"/>
      <c r="I9" s="3" t="s">
        <v>6</v>
      </c>
      <c r="J9" s="12"/>
      <c r="K9" s="26"/>
      <c r="L9" s="26"/>
      <c r="M9" s="26"/>
      <c r="N9" s="5"/>
      <c r="O9" s="5"/>
      <c r="P9" s="5"/>
      <c r="Q9" s="68"/>
      <c r="S9" s="5"/>
      <c r="T9" s="5"/>
      <c r="U9" s="5"/>
      <c r="V9" s="5"/>
      <c r="W9" s="5"/>
      <c r="X9" s="5"/>
      <c r="Y9" s="5"/>
      <c r="Z9" s="5"/>
    </row>
    <row r="10" spans="1:26" ht="16.5" customHeight="1">
      <c r="A10" s="8"/>
      <c r="B10" s="8"/>
      <c r="C10" s="8"/>
      <c r="D10" s="8"/>
      <c r="E10" s="7"/>
      <c r="F10" s="8"/>
      <c r="G10" s="14" t="s">
        <v>7</v>
      </c>
      <c r="H10" s="3"/>
      <c r="I10" s="14" t="s">
        <v>7</v>
      </c>
      <c r="J10" s="3"/>
      <c r="K10" s="14" t="s">
        <v>7</v>
      </c>
      <c r="L10" s="3"/>
      <c r="M10" s="14" t="s">
        <v>7</v>
      </c>
      <c r="N10" s="5"/>
      <c r="O10" s="5"/>
      <c r="P10" s="5"/>
      <c r="Q10" s="68"/>
      <c r="R10" s="5"/>
      <c r="S10" s="5"/>
      <c r="T10" s="5"/>
      <c r="U10" s="5"/>
      <c r="V10" s="5"/>
      <c r="W10" s="5"/>
      <c r="X10" s="5"/>
      <c r="Y10" s="5"/>
      <c r="Z10" s="5"/>
    </row>
    <row r="11" spans="1:26" ht="16.5" customHeight="1">
      <c r="A11" s="8"/>
      <c r="B11" s="8"/>
      <c r="C11" s="8"/>
      <c r="D11" s="8"/>
      <c r="E11" s="7"/>
      <c r="F11" s="8"/>
      <c r="G11" s="14" t="s">
        <v>9</v>
      </c>
      <c r="H11" s="3"/>
      <c r="I11" s="14" t="s">
        <v>10</v>
      </c>
      <c r="J11" s="3"/>
      <c r="K11" s="14" t="s">
        <v>9</v>
      </c>
      <c r="L11" s="3"/>
      <c r="M11" s="14" t="s">
        <v>10</v>
      </c>
      <c r="N11" s="5"/>
      <c r="O11" s="5"/>
      <c r="P11" s="5"/>
      <c r="Q11" s="68"/>
      <c r="R11" s="5"/>
      <c r="S11" s="5"/>
      <c r="T11" s="5"/>
      <c r="U11" s="5"/>
      <c r="V11" s="5"/>
      <c r="W11" s="5"/>
      <c r="X11" s="5"/>
      <c r="Y11" s="5"/>
      <c r="Z11" s="5"/>
    </row>
    <row r="12" spans="1:26" ht="16.5" customHeight="1">
      <c r="A12" s="8"/>
      <c r="B12" s="8"/>
      <c r="C12" s="8"/>
      <c r="D12" s="8"/>
      <c r="E12" s="180" t="s">
        <v>11</v>
      </c>
      <c r="F12" s="11"/>
      <c r="G12" s="189" t="s">
        <v>12</v>
      </c>
      <c r="H12" s="31"/>
      <c r="I12" s="189" t="s">
        <v>12</v>
      </c>
      <c r="J12" s="31"/>
      <c r="K12" s="189" t="s">
        <v>12</v>
      </c>
      <c r="L12" s="31"/>
      <c r="M12" s="189" t="s">
        <v>12</v>
      </c>
      <c r="N12" s="5"/>
      <c r="O12" s="5"/>
      <c r="P12" s="5"/>
      <c r="Q12" s="68"/>
      <c r="R12" s="5"/>
      <c r="S12" s="5"/>
      <c r="T12" s="5"/>
      <c r="U12" s="5"/>
      <c r="V12" s="5"/>
      <c r="W12" s="5"/>
      <c r="X12" s="5"/>
      <c r="Y12" s="5"/>
      <c r="Z12" s="5"/>
    </row>
    <row r="13" spans="1:26" ht="16.5" customHeight="1">
      <c r="A13" s="8"/>
      <c r="B13" s="8"/>
      <c r="C13" s="8"/>
      <c r="D13" s="8"/>
      <c r="E13" s="10"/>
      <c r="F13" s="11"/>
      <c r="G13" s="69"/>
      <c r="H13" s="31"/>
      <c r="I13" s="31"/>
      <c r="J13" s="31"/>
      <c r="K13" s="69"/>
      <c r="L13" s="31"/>
      <c r="M13" s="31"/>
      <c r="N13" s="5"/>
      <c r="O13" s="5"/>
      <c r="P13" s="5"/>
      <c r="Q13" s="68"/>
      <c r="R13" s="68"/>
      <c r="S13" s="5"/>
      <c r="T13" s="5"/>
      <c r="U13" s="5"/>
      <c r="V13" s="5"/>
      <c r="W13" s="5"/>
      <c r="X13" s="5"/>
      <c r="Y13" s="5"/>
      <c r="Z13" s="5"/>
    </row>
    <row r="14" spans="1:26" ht="16.5" customHeight="1">
      <c r="A14" s="6" t="s">
        <v>198</v>
      </c>
      <c r="B14" s="4"/>
      <c r="C14" s="4"/>
      <c r="D14" s="4"/>
      <c r="E14" s="12"/>
      <c r="F14" s="20"/>
      <c r="G14" s="21"/>
      <c r="H14" s="20"/>
      <c r="I14" s="20"/>
      <c r="J14" s="20"/>
      <c r="K14" s="21"/>
      <c r="L14" s="20"/>
      <c r="M14" s="20"/>
      <c r="N14" s="4"/>
      <c r="O14" s="4"/>
      <c r="P14" s="4"/>
      <c r="Q14" s="66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>
      <c r="A15" s="35" t="s">
        <v>199</v>
      </c>
      <c r="B15" s="4"/>
      <c r="C15" s="4"/>
      <c r="D15" s="4"/>
      <c r="E15" s="12"/>
      <c r="F15" s="20"/>
      <c r="G15" s="16"/>
      <c r="H15" s="9"/>
      <c r="I15" s="9"/>
      <c r="J15" s="9"/>
      <c r="K15" s="16"/>
      <c r="L15" s="9"/>
      <c r="M15" s="9"/>
      <c r="N15" s="4"/>
      <c r="O15" s="4"/>
      <c r="P15" s="4"/>
      <c r="Q15" s="66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>
      <c r="A16" s="35"/>
      <c r="B16" s="4" t="s">
        <v>125</v>
      </c>
      <c r="C16" s="4"/>
      <c r="D16" s="4"/>
      <c r="E16" s="12"/>
      <c r="F16" s="20"/>
      <c r="G16" s="16">
        <v>674180</v>
      </c>
      <c r="H16" s="9"/>
      <c r="I16" s="9">
        <v>1089152</v>
      </c>
      <c r="J16" s="9"/>
      <c r="K16" s="16">
        <v>2975364</v>
      </c>
      <c r="L16" s="9"/>
      <c r="M16" s="9">
        <v>1034464</v>
      </c>
      <c r="N16" s="4"/>
      <c r="O16" s="4"/>
      <c r="P16" s="4"/>
      <c r="Q16" s="66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>
      <c r="A17" s="35"/>
      <c r="B17" s="4" t="s">
        <v>200</v>
      </c>
      <c r="C17" s="4"/>
      <c r="D17" s="4"/>
      <c r="E17" s="12">
        <v>15</v>
      </c>
      <c r="F17" s="20"/>
      <c r="G17" s="17">
        <v>1130723</v>
      </c>
      <c r="H17" s="9"/>
      <c r="I17" s="168">
        <v>954200</v>
      </c>
      <c r="J17" s="9"/>
      <c r="K17" s="17">
        <v>0</v>
      </c>
      <c r="L17" s="9"/>
      <c r="M17" s="168">
        <v>0</v>
      </c>
      <c r="N17" s="4"/>
      <c r="O17" s="4"/>
      <c r="P17" s="4"/>
      <c r="Q17" s="66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>
      <c r="A18" s="35"/>
      <c r="B18" s="4"/>
      <c r="C18" s="4"/>
      <c r="D18" s="4"/>
      <c r="E18" s="12"/>
      <c r="F18" s="20"/>
      <c r="G18" s="16"/>
      <c r="H18" s="9"/>
      <c r="I18" s="9"/>
      <c r="J18" s="9"/>
      <c r="K18" s="16"/>
      <c r="L18" s="9"/>
      <c r="M18" s="9"/>
      <c r="N18" s="4"/>
      <c r="O18" s="4"/>
      <c r="P18" s="4"/>
      <c r="Q18" s="66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>
      <c r="A19" s="35" t="s">
        <v>131</v>
      </c>
      <c r="B19" s="4"/>
      <c r="C19" s="4"/>
      <c r="D19" s="4"/>
      <c r="E19" s="12"/>
      <c r="F19" s="20"/>
      <c r="G19" s="16">
        <f>SUM(G15:G18)</f>
        <v>1804903</v>
      </c>
      <c r="H19" s="9"/>
      <c r="I19" s="169">
        <f>SUM(I15:I18)</f>
        <v>2043352</v>
      </c>
      <c r="J19" s="9"/>
      <c r="K19" s="167">
        <f>SUM(K15:K18)</f>
        <v>2975364</v>
      </c>
      <c r="L19" s="9"/>
      <c r="M19" s="9">
        <f>SUM(M15:M18)</f>
        <v>1034464</v>
      </c>
      <c r="N19" s="4"/>
      <c r="O19" s="4"/>
      <c r="P19" s="4"/>
      <c r="Q19" s="66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>
      <c r="A20" s="4" t="s">
        <v>201</v>
      </c>
      <c r="B20" s="4"/>
      <c r="C20" s="4"/>
      <c r="D20" s="4"/>
      <c r="E20" s="12"/>
      <c r="F20" s="20"/>
      <c r="G20" s="167"/>
      <c r="H20" s="9"/>
      <c r="I20" s="9"/>
      <c r="J20" s="9"/>
      <c r="K20" s="167"/>
      <c r="L20" s="9"/>
      <c r="M20" s="9"/>
      <c r="N20" s="4"/>
      <c r="O20" s="4"/>
      <c r="P20" s="4"/>
      <c r="Q20" s="66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>
      <c r="A21" s="4"/>
      <c r="B21" s="4" t="s">
        <v>202</v>
      </c>
      <c r="C21" s="4"/>
      <c r="D21" s="4"/>
      <c r="E21" s="12" t="s">
        <v>203</v>
      </c>
      <c r="F21" s="20"/>
      <c r="G21" s="167">
        <v>234169</v>
      </c>
      <c r="H21" s="9"/>
      <c r="I21" s="9">
        <v>229062</v>
      </c>
      <c r="J21" s="9"/>
      <c r="K21" s="167">
        <v>234169</v>
      </c>
      <c r="L21" s="9"/>
      <c r="M21" s="9">
        <v>229062</v>
      </c>
      <c r="N21" s="4"/>
      <c r="O21" s="4"/>
      <c r="P21" s="4"/>
      <c r="Q21" s="66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>
      <c r="A22" s="4"/>
      <c r="B22" s="4" t="s">
        <v>204</v>
      </c>
      <c r="C22" s="4"/>
      <c r="D22" s="4"/>
      <c r="E22" s="12" t="s">
        <v>205</v>
      </c>
      <c r="F22" s="20"/>
      <c r="G22" s="167">
        <v>1612</v>
      </c>
      <c r="H22" s="9"/>
      <c r="I22" s="9">
        <v>2231</v>
      </c>
      <c r="J22" s="9"/>
      <c r="K22" s="167">
        <v>1612</v>
      </c>
      <c r="L22" s="9"/>
      <c r="M22" s="9">
        <v>1703</v>
      </c>
      <c r="N22" s="4"/>
      <c r="O22" s="4"/>
      <c r="P22" s="4"/>
      <c r="Q22" s="66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>
      <c r="A23" s="4"/>
      <c r="B23" s="4" t="s">
        <v>206</v>
      </c>
      <c r="C23" s="4"/>
      <c r="D23" s="4"/>
      <c r="E23" s="12">
        <v>12</v>
      </c>
      <c r="F23" s="20"/>
      <c r="G23" s="167">
        <v>12139</v>
      </c>
      <c r="H23" s="9"/>
      <c r="I23" s="9">
        <v>12287</v>
      </c>
      <c r="J23" s="9"/>
      <c r="K23" s="167">
        <v>0</v>
      </c>
      <c r="L23" s="9"/>
      <c r="M23" s="9">
        <v>0</v>
      </c>
      <c r="N23" s="4"/>
      <c r="O23" s="4"/>
      <c r="P23" s="4"/>
      <c r="Q23" s="66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>
      <c r="A24" s="4"/>
      <c r="B24" s="4" t="s">
        <v>207</v>
      </c>
      <c r="C24" s="4"/>
      <c r="D24" s="4"/>
      <c r="E24" s="12"/>
      <c r="F24" s="20"/>
      <c r="G24" s="167">
        <v>84785</v>
      </c>
      <c r="H24" s="9"/>
      <c r="I24" s="9">
        <v>-47945</v>
      </c>
      <c r="J24" s="9"/>
      <c r="K24" s="167">
        <v>79788</v>
      </c>
      <c r="L24" s="9"/>
      <c r="M24" s="9">
        <v>-34958</v>
      </c>
      <c r="N24" s="4"/>
      <c r="O24" s="4"/>
      <c r="P24" s="4"/>
      <c r="Q24" s="66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>
      <c r="A25" s="4"/>
      <c r="B25" s="4" t="s">
        <v>63</v>
      </c>
      <c r="C25" s="4"/>
      <c r="D25" s="4"/>
      <c r="E25" s="12">
        <v>25</v>
      </c>
      <c r="F25" s="20"/>
      <c r="G25" s="167">
        <v>29797</v>
      </c>
      <c r="H25" s="9"/>
      <c r="I25" s="9">
        <v>28181</v>
      </c>
      <c r="J25" s="9"/>
      <c r="K25" s="167">
        <v>29797</v>
      </c>
      <c r="L25" s="9"/>
      <c r="M25" s="9">
        <v>28181</v>
      </c>
      <c r="N25" s="4"/>
      <c r="O25" s="4"/>
      <c r="P25" s="4"/>
      <c r="Q25" s="66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>
      <c r="A26" s="4"/>
      <c r="B26" s="4" t="s">
        <v>208</v>
      </c>
      <c r="C26" s="4"/>
      <c r="D26" s="4"/>
      <c r="E26" s="12"/>
      <c r="F26" s="20"/>
      <c r="G26" s="167"/>
      <c r="H26" s="9"/>
      <c r="I26" s="9"/>
      <c r="J26" s="9"/>
      <c r="K26" s="167"/>
      <c r="L26" s="9"/>
      <c r="M26" s="9"/>
      <c r="N26" s="4"/>
      <c r="O26" s="4"/>
      <c r="P26" s="4"/>
      <c r="Q26" s="66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>
      <c r="A27" s="4"/>
      <c r="C27" s="4" t="s">
        <v>209</v>
      </c>
      <c r="D27" s="4"/>
      <c r="E27" s="12"/>
      <c r="F27" s="20"/>
      <c r="G27" s="167">
        <v>404</v>
      </c>
      <c r="H27" s="9"/>
      <c r="I27" s="9">
        <v>35433</v>
      </c>
      <c r="J27" s="9"/>
      <c r="K27" s="167">
        <v>404</v>
      </c>
      <c r="L27" s="9"/>
      <c r="M27" s="9">
        <v>6873</v>
      </c>
      <c r="N27" s="4"/>
      <c r="O27" s="4"/>
      <c r="P27" s="4"/>
      <c r="Q27" s="66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>
      <c r="A28" s="4"/>
      <c r="B28" s="4" t="s">
        <v>210</v>
      </c>
      <c r="C28" s="4"/>
      <c r="D28" s="4"/>
      <c r="E28" s="12"/>
      <c r="F28" s="20"/>
      <c r="G28" s="167">
        <v>-3452</v>
      </c>
      <c r="H28" s="9"/>
      <c r="I28" s="9">
        <v>14768</v>
      </c>
      <c r="J28" s="9"/>
      <c r="K28" s="167">
        <v>-3452</v>
      </c>
      <c r="L28" s="9"/>
      <c r="M28" s="9">
        <v>14768</v>
      </c>
      <c r="N28" s="4"/>
      <c r="O28" s="4"/>
      <c r="P28" s="4"/>
      <c r="Q28" s="66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>
      <c r="A29" s="4"/>
      <c r="B29" s="4" t="s">
        <v>211</v>
      </c>
      <c r="C29" s="4"/>
      <c r="D29" s="4"/>
      <c r="E29" s="12"/>
      <c r="F29" s="20"/>
      <c r="G29" s="167">
        <v>-15819</v>
      </c>
      <c r="H29" s="9"/>
      <c r="I29" s="9">
        <v>-16770</v>
      </c>
      <c r="J29" s="9"/>
      <c r="K29" s="167">
        <v>-15819</v>
      </c>
      <c r="L29" s="9"/>
      <c r="M29" s="9">
        <v>18349</v>
      </c>
      <c r="N29" s="4"/>
      <c r="O29" s="4"/>
      <c r="P29" s="4"/>
      <c r="Q29" s="66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>
      <c r="A30" s="4"/>
      <c r="B30" s="4" t="s">
        <v>102</v>
      </c>
      <c r="C30" s="4"/>
      <c r="D30" s="4"/>
      <c r="E30" s="12">
        <v>16</v>
      </c>
      <c r="F30" s="20"/>
      <c r="G30" s="167">
        <v>0</v>
      </c>
      <c r="H30" s="9"/>
      <c r="I30" s="9">
        <v>0</v>
      </c>
      <c r="J30" s="9"/>
      <c r="K30" s="167">
        <v>76676</v>
      </c>
      <c r="L30" s="9"/>
      <c r="M30" s="9">
        <v>0</v>
      </c>
      <c r="N30" s="4"/>
      <c r="O30" s="4"/>
      <c r="P30" s="4"/>
      <c r="Q30" s="66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>
      <c r="A31" s="4"/>
      <c r="B31" s="4" t="s">
        <v>212</v>
      </c>
      <c r="C31" s="4"/>
      <c r="D31" s="4"/>
      <c r="E31" s="12"/>
      <c r="F31" s="20"/>
      <c r="G31" s="167">
        <v>0</v>
      </c>
      <c r="H31" s="9"/>
      <c r="I31" s="9">
        <v>0</v>
      </c>
      <c r="J31" s="9"/>
      <c r="K31" s="167">
        <v>-2261543</v>
      </c>
      <c r="L31" s="9"/>
      <c r="M31" s="9">
        <v>0</v>
      </c>
      <c r="N31" s="4"/>
      <c r="O31" s="4"/>
      <c r="P31" s="4"/>
      <c r="Q31" s="66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>
      <c r="A32" s="4"/>
      <c r="B32" s="27" t="s">
        <v>104</v>
      </c>
      <c r="C32" s="4"/>
      <c r="D32" s="4"/>
      <c r="E32" s="12">
        <v>31</v>
      </c>
      <c r="F32" s="20"/>
      <c r="G32" s="16">
        <v>24675</v>
      </c>
      <c r="H32" s="9"/>
      <c r="I32" s="9">
        <v>26276</v>
      </c>
      <c r="J32" s="9"/>
      <c r="K32" s="167">
        <v>11453</v>
      </c>
      <c r="L32" s="9"/>
      <c r="M32" s="9">
        <v>11013</v>
      </c>
      <c r="N32" s="4"/>
      <c r="O32" s="4"/>
      <c r="P32" s="4"/>
      <c r="Q32" s="66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>
      <c r="A33" s="4"/>
      <c r="B33" s="4" t="s">
        <v>213</v>
      </c>
      <c r="C33" s="4"/>
      <c r="D33" s="4"/>
      <c r="E33" s="12">
        <v>30</v>
      </c>
      <c r="F33" s="20"/>
      <c r="G33" s="16">
        <v>-65</v>
      </c>
      <c r="H33" s="9"/>
      <c r="I33" s="9">
        <v>-28</v>
      </c>
      <c r="J33" s="9"/>
      <c r="K33" s="16">
        <v>-65</v>
      </c>
      <c r="L33" s="9"/>
      <c r="M33" s="9">
        <v>-28</v>
      </c>
      <c r="N33" s="4"/>
      <c r="O33" s="4"/>
      <c r="P33" s="4"/>
      <c r="Q33" s="66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>
      <c r="A34" s="4"/>
      <c r="B34" s="4" t="s">
        <v>214</v>
      </c>
      <c r="C34" s="4"/>
      <c r="D34" s="4"/>
      <c r="E34" s="12">
        <v>15</v>
      </c>
      <c r="F34" s="20"/>
      <c r="G34" s="17">
        <v>-1130723</v>
      </c>
      <c r="H34" s="9"/>
      <c r="I34" s="168">
        <v>-954200</v>
      </c>
      <c r="J34" s="9"/>
      <c r="K34" s="17">
        <v>0</v>
      </c>
      <c r="L34" s="9"/>
      <c r="M34" s="168">
        <v>0</v>
      </c>
      <c r="N34" s="4"/>
      <c r="O34" s="4"/>
      <c r="P34" s="4"/>
      <c r="Q34" s="66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>
      <c r="A35" s="4"/>
      <c r="B35" s="4"/>
      <c r="C35" s="4"/>
      <c r="D35" s="4"/>
      <c r="E35" s="12"/>
      <c r="F35" s="20"/>
      <c r="G35" s="16"/>
      <c r="H35" s="9"/>
      <c r="I35" s="9"/>
      <c r="J35" s="9"/>
      <c r="K35" s="16"/>
      <c r="L35" s="9"/>
      <c r="M35" s="9"/>
      <c r="N35" s="4"/>
      <c r="O35" s="4"/>
      <c r="P35" s="4"/>
      <c r="Q35" s="66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>
      <c r="A36" s="4"/>
      <c r="B36" s="6"/>
      <c r="C36" s="4"/>
      <c r="D36" s="4"/>
      <c r="E36" s="12"/>
      <c r="F36" s="20"/>
      <c r="G36" s="16">
        <f>SUM(G19:G34)</f>
        <v>1042425</v>
      </c>
      <c r="H36" s="9"/>
      <c r="I36" s="9">
        <f>SUM(I19:I34)</f>
        <v>1372647</v>
      </c>
      <c r="J36" s="9"/>
      <c r="K36" s="16">
        <f>SUM(K19:K34)</f>
        <v>1128384</v>
      </c>
      <c r="L36" s="9"/>
      <c r="M36" s="9">
        <f>SUM(M19:M34)</f>
        <v>1309427</v>
      </c>
      <c r="N36" s="4"/>
      <c r="O36" s="4"/>
      <c r="P36" s="4"/>
      <c r="Q36" s="66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>
      <c r="A37" s="4" t="s">
        <v>215</v>
      </c>
      <c r="B37" s="4"/>
      <c r="C37" s="4"/>
      <c r="D37" s="4"/>
      <c r="E37" s="12"/>
      <c r="F37" s="20"/>
      <c r="G37" s="16"/>
      <c r="H37" s="9"/>
      <c r="I37" s="9"/>
      <c r="J37" s="9"/>
      <c r="K37" s="16"/>
      <c r="L37" s="9"/>
      <c r="M37" s="9"/>
      <c r="N37" s="4"/>
      <c r="O37" s="4"/>
      <c r="P37" s="4"/>
      <c r="Q37" s="66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>
      <c r="A38" s="4"/>
      <c r="B38" s="56" t="s">
        <v>216</v>
      </c>
      <c r="C38" s="4"/>
      <c r="D38" s="4"/>
      <c r="E38" s="12"/>
      <c r="F38" s="20"/>
      <c r="G38" s="16">
        <v>247055</v>
      </c>
      <c r="H38" s="9"/>
      <c r="I38" s="9">
        <v>-206139</v>
      </c>
      <c r="J38" s="9"/>
      <c r="K38" s="16">
        <v>174387</v>
      </c>
      <c r="L38" s="9"/>
      <c r="M38" s="9">
        <v>-219973</v>
      </c>
      <c r="N38" s="4"/>
      <c r="O38" s="4"/>
      <c r="P38" s="4"/>
      <c r="Q38" s="66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>
      <c r="A39" s="4"/>
      <c r="B39" s="41" t="s">
        <v>217</v>
      </c>
      <c r="C39" s="4"/>
      <c r="D39" s="4"/>
      <c r="E39" s="12"/>
      <c r="F39" s="20"/>
      <c r="G39" s="16">
        <v>-1805838</v>
      </c>
      <c r="H39" s="9"/>
      <c r="I39" s="9">
        <v>-504215</v>
      </c>
      <c r="J39" s="9"/>
      <c r="K39" s="16">
        <v>-1253046</v>
      </c>
      <c r="L39" s="9"/>
      <c r="M39" s="9">
        <v>-368951</v>
      </c>
      <c r="N39" s="4"/>
      <c r="O39" s="4"/>
      <c r="P39" s="4"/>
      <c r="Q39" s="66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>
      <c r="A40" s="4"/>
      <c r="B40" s="41" t="s">
        <v>218</v>
      </c>
      <c r="C40" s="4"/>
      <c r="D40" s="4"/>
      <c r="E40" s="12"/>
      <c r="F40" s="20"/>
      <c r="G40" s="16">
        <v>-36950</v>
      </c>
      <c r="H40" s="9"/>
      <c r="I40" s="9">
        <v>-156</v>
      </c>
      <c r="J40" s="9"/>
      <c r="K40" s="16">
        <v>-36950</v>
      </c>
      <c r="L40" s="9"/>
      <c r="M40" s="9">
        <v>-156</v>
      </c>
      <c r="N40" s="4"/>
      <c r="O40" s="4"/>
      <c r="P40" s="4"/>
      <c r="Q40" s="66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>
      <c r="A41" s="4"/>
      <c r="B41" s="158" t="s">
        <v>219</v>
      </c>
      <c r="C41" s="161"/>
      <c r="D41" s="161"/>
      <c r="E41" s="12"/>
      <c r="F41" s="20"/>
      <c r="G41" s="16">
        <v>2743</v>
      </c>
      <c r="H41" s="9"/>
      <c r="I41" s="9">
        <v>16210</v>
      </c>
      <c r="J41" s="9"/>
      <c r="K41" s="16">
        <v>2743</v>
      </c>
      <c r="L41" s="9"/>
      <c r="M41" s="9">
        <v>16210</v>
      </c>
      <c r="N41" s="4"/>
      <c r="O41" s="4"/>
      <c r="P41" s="4"/>
      <c r="Q41" s="66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>
      <c r="A42" s="4"/>
      <c r="B42" s="41" t="s">
        <v>220</v>
      </c>
      <c r="C42" s="4"/>
      <c r="D42" s="4"/>
      <c r="E42" s="12"/>
      <c r="F42" s="20"/>
      <c r="G42" s="16">
        <v>1174218</v>
      </c>
      <c r="H42" s="9"/>
      <c r="I42" s="9">
        <v>171203</v>
      </c>
      <c r="J42" s="9"/>
      <c r="K42" s="16">
        <v>885130</v>
      </c>
      <c r="L42" s="9"/>
      <c r="M42" s="9">
        <v>217024</v>
      </c>
      <c r="N42" s="4"/>
      <c r="O42" s="4"/>
      <c r="P42" s="4"/>
      <c r="Q42" s="66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>
      <c r="A43" s="4"/>
      <c r="B43" s="41" t="s">
        <v>221</v>
      </c>
      <c r="C43" s="4"/>
      <c r="D43" s="4"/>
      <c r="E43" s="12"/>
      <c r="F43" s="20"/>
      <c r="G43" s="16">
        <v>1762</v>
      </c>
      <c r="H43" s="9"/>
      <c r="I43" s="9">
        <v>1241</v>
      </c>
      <c r="J43" s="9"/>
      <c r="K43" s="16">
        <v>1762</v>
      </c>
      <c r="L43" s="9"/>
      <c r="M43" s="9">
        <v>1241</v>
      </c>
      <c r="N43" s="4"/>
      <c r="O43" s="4"/>
      <c r="P43" s="4"/>
      <c r="Q43" s="66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>
      <c r="A44" s="4"/>
      <c r="B44" s="41" t="s">
        <v>222</v>
      </c>
      <c r="C44" s="4"/>
      <c r="D44" s="4"/>
      <c r="E44" s="12"/>
      <c r="F44" s="20"/>
      <c r="G44" s="16">
        <v>5048</v>
      </c>
      <c r="H44" s="9"/>
      <c r="I44" s="9">
        <v>-2899</v>
      </c>
      <c r="J44" s="9"/>
      <c r="K44" s="16">
        <v>5048</v>
      </c>
      <c r="L44" s="9"/>
      <c r="M44" s="9">
        <v>-2899</v>
      </c>
      <c r="N44" s="4"/>
      <c r="O44" s="4"/>
      <c r="P44" s="4"/>
      <c r="Q44" s="66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>
      <c r="A45" s="4"/>
      <c r="B45" s="41" t="s">
        <v>223</v>
      </c>
      <c r="C45" s="4"/>
      <c r="D45" s="4"/>
      <c r="E45" s="12">
        <v>25</v>
      </c>
      <c r="F45" s="20"/>
      <c r="G45" s="17">
        <v>-15857</v>
      </c>
      <c r="H45" s="9"/>
      <c r="I45" s="168">
        <v>-7557</v>
      </c>
      <c r="J45" s="9"/>
      <c r="K45" s="17">
        <v>-15857</v>
      </c>
      <c r="L45" s="9"/>
      <c r="M45" s="168">
        <v>-7557</v>
      </c>
      <c r="N45" s="4"/>
      <c r="O45" s="4"/>
      <c r="P45" s="4"/>
      <c r="Q45" s="66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>
      <c r="A46" s="4"/>
      <c r="B46" s="4"/>
      <c r="C46" s="4"/>
      <c r="D46" s="4"/>
      <c r="E46" s="12"/>
      <c r="F46" s="20"/>
      <c r="G46" s="16"/>
      <c r="H46" s="9"/>
      <c r="I46" s="9"/>
      <c r="J46" s="9"/>
      <c r="K46" s="16"/>
      <c r="L46" s="9"/>
      <c r="M46" s="9"/>
      <c r="N46" s="4"/>
      <c r="O46" s="4"/>
      <c r="P46" s="4"/>
      <c r="Q46" s="66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>
      <c r="A47" s="4" t="s">
        <v>224</v>
      </c>
      <c r="B47" s="4"/>
      <c r="C47" s="4"/>
      <c r="D47" s="4"/>
      <c r="E47" s="12"/>
      <c r="F47" s="20"/>
      <c r="G47" s="16">
        <f>SUM(G36:G45)</f>
        <v>614606</v>
      </c>
      <c r="H47" s="9"/>
      <c r="I47" s="9">
        <f>SUM(I36:I45)</f>
        <v>840335</v>
      </c>
      <c r="J47" s="9"/>
      <c r="K47" s="16">
        <f>SUM(K36:K45)</f>
        <v>891601</v>
      </c>
      <c r="L47" s="9"/>
      <c r="M47" s="9">
        <f>SUM(M36:M45)</f>
        <v>944366</v>
      </c>
      <c r="N47" s="4"/>
      <c r="O47" s="4"/>
      <c r="P47" s="4"/>
      <c r="Q47" s="66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>
      <c r="A48" s="4"/>
      <c r="B48" s="41" t="s">
        <v>225</v>
      </c>
      <c r="C48" s="4"/>
      <c r="D48" s="4"/>
      <c r="E48" s="12"/>
      <c r="F48" s="20"/>
      <c r="G48" s="17">
        <v>-12398</v>
      </c>
      <c r="H48" s="70"/>
      <c r="I48" s="168">
        <v>-11555</v>
      </c>
      <c r="J48" s="70"/>
      <c r="K48" s="17">
        <v>-12398</v>
      </c>
      <c r="L48" s="70"/>
      <c r="M48" s="168">
        <v>-11555</v>
      </c>
      <c r="N48" s="4"/>
      <c r="O48" s="4"/>
      <c r="P48" s="4"/>
      <c r="Q48" s="66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>
      <c r="A49" s="4"/>
      <c r="B49" s="4"/>
      <c r="C49" s="4"/>
      <c r="D49" s="4"/>
      <c r="E49" s="12"/>
      <c r="F49" s="20"/>
      <c r="G49" s="16"/>
      <c r="H49" s="9"/>
      <c r="I49" s="9"/>
      <c r="J49" s="9"/>
      <c r="K49" s="16"/>
      <c r="L49" s="9"/>
      <c r="M49" s="9"/>
      <c r="N49" s="4"/>
      <c r="O49" s="4"/>
      <c r="P49" s="4"/>
      <c r="Q49" s="66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>
      <c r="A50" s="6" t="s">
        <v>226</v>
      </c>
      <c r="B50" s="4"/>
      <c r="C50" s="4"/>
      <c r="D50" s="4"/>
      <c r="E50" s="12"/>
      <c r="F50" s="20"/>
      <c r="G50" s="16"/>
      <c r="H50" s="9"/>
      <c r="I50" s="9"/>
      <c r="J50" s="9"/>
      <c r="K50" s="16"/>
      <c r="L50" s="9"/>
      <c r="M50" s="9"/>
      <c r="N50" s="4"/>
      <c r="O50" s="4"/>
      <c r="P50" s="4"/>
      <c r="Q50" s="66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>
      <c r="B51" s="6" t="s">
        <v>227</v>
      </c>
      <c r="C51" s="4"/>
      <c r="D51" s="4"/>
      <c r="E51" s="12"/>
      <c r="F51" s="20"/>
      <c r="G51" s="16">
        <f>SUM(G47:G48)</f>
        <v>602208</v>
      </c>
      <c r="H51" s="9"/>
      <c r="I51" s="9">
        <f>SUM(I47:I48)</f>
        <v>828780</v>
      </c>
      <c r="J51" s="9"/>
      <c r="K51" s="16">
        <f>SUM(K47:K48)</f>
        <v>879203</v>
      </c>
      <c r="L51" s="9"/>
      <c r="M51" s="9">
        <f>SUM(M47:M48)</f>
        <v>932811</v>
      </c>
      <c r="N51" s="4"/>
      <c r="O51" s="4"/>
      <c r="P51" s="4"/>
      <c r="Q51" s="66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>
      <c r="A52" s="4" t="s">
        <v>226</v>
      </c>
      <c r="B52" s="6"/>
      <c r="C52" s="4"/>
      <c r="D52" s="4"/>
      <c r="E52" s="12"/>
      <c r="F52" s="20"/>
      <c r="G52" s="16"/>
      <c r="H52" s="9"/>
      <c r="I52" s="9"/>
      <c r="J52" s="9"/>
      <c r="K52" s="16"/>
      <c r="L52" s="9"/>
      <c r="M52" s="9"/>
      <c r="N52" s="4"/>
      <c r="O52" s="4"/>
      <c r="P52" s="4"/>
      <c r="Q52" s="66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>
      <c r="B53" s="4" t="s">
        <v>228</v>
      </c>
      <c r="C53" s="4"/>
      <c r="D53" s="12"/>
      <c r="E53" s="12">
        <v>15</v>
      </c>
      <c r="F53" s="20"/>
      <c r="G53" s="17">
        <v>520596</v>
      </c>
      <c r="H53" s="20"/>
      <c r="I53" s="168">
        <v>1146147</v>
      </c>
      <c r="J53" s="20"/>
      <c r="K53" s="17">
        <v>0</v>
      </c>
      <c r="L53" s="20"/>
      <c r="M53" s="168">
        <v>0</v>
      </c>
      <c r="N53" s="4"/>
      <c r="O53" s="4"/>
      <c r="P53" s="4"/>
      <c r="Q53" s="66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>
      <c r="A54" s="6"/>
      <c r="B54" s="4"/>
      <c r="C54" s="4"/>
      <c r="D54" s="12"/>
      <c r="E54" s="20"/>
      <c r="F54" s="20"/>
      <c r="G54" s="16"/>
      <c r="H54" s="20"/>
      <c r="I54" s="9"/>
      <c r="J54" s="20"/>
      <c r="K54" s="16"/>
      <c r="L54" s="20"/>
      <c r="M54" s="9"/>
      <c r="N54" s="4"/>
      <c r="O54" s="4"/>
      <c r="P54" s="4"/>
      <c r="Q54" s="66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>
      <c r="A55" s="6" t="s">
        <v>229</v>
      </c>
      <c r="B55" s="4"/>
      <c r="C55" s="4"/>
      <c r="D55" s="12"/>
      <c r="E55" s="20"/>
      <c r="F55" s="20"/>
      <c r="G55" s="17">
        <f>SUM(G51:G54)</f>
        <v>1122804</v>
      </c>
      <c r="H55" s="20"/>
      <c r="I55" s="168">
        <f>SUM(I51:I54)</f>
        <v>1974927</v>
      </c>
      <c r="J55" s="20"/>
      <c r="K55" s="17">
        <f>SUM(K51:K54)</f>
        <v>879203</v>
      </c>
      <c r="L55" s="20"/>
      <c r="M55" s="168">
        <f>SUM(M51:M54)</f>
        <v>932811</v>
      </c>
      <c r="N55" s="4"/>
      <c r="O55" s="4"/>
      <c r="P55" s="4"/>
      <c r="Q55" s="66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>
      <c r="A56" s="6"/>
      <c r="B56" s="4"/>
      <c r="C56" s="4"/>
      <c r="D56" s="12"/>
      <c r="E56" s="20"/>
      <c r="F56" s="20"/>
      <c r="G56" s="9"/>
      <c r="H56" s="20"/>
      <c r="I56" s="9"/>
      <c r="J56" s="20"/>
      <c r="K56" s="9"/>
      <c r="L56" s="20"/>
      <c r="M56" s="4"/>
      <c r="N56" s="4"/>
      <c r="O56" s="4"/>
      <c r="P56" s="4"/>
      <c r="Q56" s="66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>
      <c r="A57" s="6"/>
      <c r="B57" s="4"/>
      <c r="C57" s="4"/>
      <c r="D57" s="12"/>
      <c r="E57" s="20"/>
      <c r="F57" s="20"/>
      <c r="G57" s="9"/>
      <c r="H57" s="20"/>
      <c r="I57" s="9"/>
      <c r="J57" s="20"/>
      <c r="K57" s="9"/>
      <c r="L57" s="20"/>
      <c r="M57" s="4"/>
      <c r="N57" s="4"/>
      <c r="O57" s="4"/>
      <c r="P57" s="4"/>
      <c r="Q57" s="66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>
      <c r="A58" s="6"/>
      <c r="B58" s="4"/>
      <c r="C58" s="4"/>
      <c r="D58" s="12"/>
      <c r="E58" s="20"/>
      <c r="F58" s="20"/>
      <c r="G58" s="9"/>
      <c r="H58" s="20"/>
      <c r="I58" s="9"/>
      <c r="J58" s="20"/>
      <c r="K58" s="9"/>
      <c r="L58" s="20"/>
      <c r="M58" s="4"/>
      <c r="N58" s="4"/>
      <c r="O58" s="4"/>
      <c r="P58" s="4"/>
      <c r="Q58" s="66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>
      <c r="A59" s="6"/>
      <c r="B59" s="4"/>
      <c r="C59" s="4"/>
      <c r="D59" s="12"/>
      <c r="E59" s="20"/>
      <c r="F59" s="20"/>
      <c r="G59" s="9"/>
      <c r="H59" s="20"/>
      <c r="I59" s="9"/>
      <c r="J59" s="20"/>
      <c r="K59" s="9"/>
      <c r="L59" s="20"/>
      <c r="M59" s="4"/>
      <c r="N59" s="4"/>
      <c r="O59" s="4"/>
      <c r="P59" s="4"/>
      <c r="Q59" s="66"/>
      <c r="R59" s="4"/>
      <c r="S59" s="4"/>
      <c r="T59" s="4"/>
      <c r="U59" s="4"/>
      <c r="V59" s="4"/>
      <c r="W59" s="4"/>
      <c r="X59" s="4"/>
      <c r="Y59" s="4"/>
      <c r="Z59" s="4"/>
    </row>
    <row r="60" spans="1:26" ht="5.25" customHeight="1">
      <c r="A60" s="6"/>
      <c r="B60" s="4"/>
      <c r="C60" s="4"/>
      <c r="D60" s="12"/>
      <c r="E60" s="20"/>
      <c r="F60" s="20"/>
      <c r="G60" s="9"/>
      <c r="H60" s="20"/>
      <c r="I60" s="9"/>
      <c r="J60" s="20"/>
      <c r="K60" s="9"/>
      <c r="L60" s="20"/>
      <c r="M60" s="4"/>
      <c r="N60" s="4"/>
      <c r="O60" s="4"/>
      <c r="P60" s="4"/>
      <c r="Q60" s="66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>
      <c r="A61" s="177" t="str">
        <f>A134</f>
        <v>The accompanying notes are an integral part of these consolidated and separate financial statements.</v>
      </c>
      <c r="B61" s="177"/>
      <c r="C61" s="177"/>
      <c r="D61" s="187"/>
      <c r="E61" s="177"/>
      <c r="F61" s="202"/>
      <c r="G61" s="202"/>
      <c r="H61" s="202"/>
      <c r="I61" s="202"/>
      <c r="J61" s="202"/>
      <c r="K61" s="202"/>
      <c r="L61" s="202"/>
      <c r="M61" s="177"/>
      <c r="N61" s="4"/>
      <c r="O61" s="4"/>
      <c r="P61" s="4"/>
      <c r="Q61" s="66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>
      <c r="A62" s="1" t="str">
        <f>A1</f>
        <v>i-Tail Corporation Public Company Limited</v>
      </c>
      <c r="B62" s="19"/>
      <c r="C62" s="19"/>
      <c r="D62" s="19"/>
      <c r="E62" s="71"/>
      <c r="F62" s="51"/>
      <c r="G62" s="51"/>
      <c r="H62" s="51"/>
      <c r="I62" s="51"/>
      <c r="J62" s="51"/>
      <c r="K62" s="51"/>
      <c r="L62" s="51"/>
      <c r="M62" s="51"/>
      <c r="N62" s="4"/>
      <c r="O62" s="4"/>
      <c r="P62" s="4"/>
      <c r="Q62" s="66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>
      <c r="A63" s="1" t="s">
        <v>1</v>
      </c>
      <c r="B63" s="19"/>
      <c r="C63" s="19"/>
      <c r="D63" s="19"/>
      <c r="E63" s="71"/>
      <c r="F63" s="51"/>
      <c r="G63" s="51"/>
      <c r="H63" s="51"/>
      <c r="I63" s="51"/>
      <c r="J63" s="51"/>
      <c r="K63" s="51"/>
      <c r="L63" s="51"/>
      <c r="M63" s="51"/>
      <c r="N63" s="4"/>
      <c r="O63" s="4"/>
      <c r="P63" s="4"/>
      <c r="Q63" s="66"/>
      <c r="R63" s="4"/>
      <c r="S63" s="4"/>
      <c r="T63" s="4"/>
      <c r="U63" s="4"/>
      <c r="V63" s="4"/>
      <c r="W63" s="4"/>
      <c r="X63" s="4"/>
      <c r="Y63" s="4"/>
      <c r="Z63" s="4"/>
    </row>
    <row r="64" spans="1:26" ht="15" customHeight="1">
      <c r="A64" s="6" t="s">
        <v>230</v>
      </c>
      <c r="B64" s="6"/>
      <c r="C64" s="6"/>
      <c r="D64" s="6"/>
      <c r="E64" s="7"/>
      <c r="F64" s="4"/>
      <c r="G64" s="34"/>
      <c r="H64" s="51"/>
      <c r="I64" s="34"/>
      <c r="J64" s="51"/>
      <c r="K64" s="34"/>
      <c r="L64" s="51"/>
      <c r="M64" s="34"/>
      <c r="N64" s="4"/>
      <c r="O64" s="4"/>
      <c r="P64" s="4"/>
      <c r="Q64" s="66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>
      <c r="A65" s="176" t="s">
        <v>88</v>
      </c>
      <c r="B65" s="185"/>
      <c r="C65" s="185"/>
      <c r="D65" s="185"/>
      <c r="E65" s="206"/>
      <c r="F65" s="197"/>
      <c r="G65" s="197"/>
      <c r="H65" s="197"/>
      <c r="I65" s="197"/>
      <c r="J65" s="197"/>
      <c r="K65" s="197"/>
      <c r="L65" s="197"/>
      <c r="M65" s="197"/>
      <c r="N65" s="5"/>
      <c r="O65" s="5"/>
      <c r="P65" s="5"/>
      <c r="Q65" s="68"/>
      <c r="R65" s="5"/>
      <c r="S65" s="5"/>
      <c r="T65" s="5"/>
      <c r="U65" s="5"/>
      <c r="V65" s="5"/>
      <c r="W65" s="5"/>
      <c r="X65" s="5"/>
      <c r="Y65" s="5"/>
      <c r="Z65" s="5"/>
    </row>
    <row r="66" spans="1:26" ht="15" customHeight="1">
      <c r="A66" s="6"/>
      <c r="B66" s="1"/>
      <c r="C66" s="1"/>
      <c r="D66" s="1"/>
      <c r="E66" s="71"/>
      <c r="F66" s="51"/>
      <c r="G66" s="51"/>
      <c r="H66" s="51"/>
      <c r="I66" s="51"/>
      <c r="J66" s="51"/>
      <c r="K66" s="51"/>
      <c r="L66" s="51"/>
      <c r="M66" s="51"/>
      <c r="N66" s="5"/>
      <c r="O66" s="5"/>
      <c r="P66" s="5"/>
      <c r="Q66" s="68"/>
      <c r="R66" s="5"/>
      <c r="S66" s="5"/>
      <c r="T66" s="5"/>
      <c r="U66" s="5"/>
      <c r="V66" s="5"/>
      <c r="W66" s="5"/>
      <c r="X66" s="5"/>
      <c r="Y66" s="5"/>
      <c r="Z66" s="5"/>
    </row>
    <row r="67" spans="1:26" ht="15" customHeight="1">
      <c r="A67" s="6"/>
      <c r="B67" s="4"/>
      <c r="C67" s="4"/>
      <c r="D67" s="4"/>
      <c r="E67" s="7"/>
      <c r="F67" s="4"/>
      <c r="G67" s="34"/>
      <c r="H67" s="51"/>
      <c r="I67" s="34"/>
      <c r="J67" s="51"/>
      <c r="K67" s="34"/>
      <c r="L67" s="51"/>
      <c r="M67" s="34"/>
      <c r="N67" s="5"/>
      <c r="O67" s="5"/>
      <c r="P67" s="5"/>
      <c r="Q67" s="68"/>
      <c r="R67" s="5"/>
      <c r="S67" s="5"/>
      <c r="T67" s="5"/>
      <c r="U67" s="5"/>
      <c r="V67" s="5"/>
      <c r="W67" s="5"/>
      <c r="X67" s="5"/>
      <c r="Y67" s="5"/>
      <c r="Z67" s="5"/>
    </row>
    <row r="68" spans="1:26" ht="15" customHeight="1">
      <c r="A68" s="4"/>
      <c r="B68" s="4"/>
      <c r="C68" s="4"/>
      <c r="D68" s="4"/>
      <c r="E68" s="7"/>
      <c r="F68" s="4"/>
      <c r="G68" s="171" t="s">
        <v>89</v>
      </c>
      <c r="H68" s="183"/>
      <c r="I68" s="183"/>
      <c r="J68" s="12"/>
      <c r="K68" s="171" t="s">
        <v>90</v>
      </c>
      <c r="L68" s="183"/>
      <c r="M68" s="183"/>
      <c r="N68" s="5"/>
      <c r="O68" s="5"/>
      <c r="P68" s="5"/>
      <c r="Q68" s="68"/>
      <c r="R68" s="5"/>
      <c r="S68" s="5"/>
      <c r="T68" s="5"/>
      <c r="U68" s="5"/>
      <c r="V68" s="5"/>
      <c r="W68" s="5"/>
      <c r="X68" s="5"/>
      <c r="Y68" s="5"/>
      <c r="Z68" s="5"/>
    </row>
    <row r="69" spans="1:26" ht="15" customHeight="1">
      <c r="A69" s="8"/>
      <c r="B69" s="8"/>
      <c r="C69" s="8"/>
      <c r="D69" s="8"/>
      <c r="E69" s="7"/>
      <c r="F69" s="8"/>
      <c r="G69" s="178" t="s">
        <v>91</v>
      </c>
      <c r="H69" s="179"/>
      <c r="I69" s="179"/>
      <c r="J69" s="12"/>
      <c r="K69" s="178" t="s">
        <v>91</v>
      </c>
      <c r="L69" s="179"/>
      <c r="M69" s="179"/>
      <c r="N69" s="5"/>
      <c r="O69" s="5"/>
      <c r="P69" s="5"/>
      <c r="Q69" s="68"/>
      <c r="R69" s="5"/>
      <c r="S69" s="5"/>
      <c r="T69" s="5"/>
      <c r="U69" s="5"/>
      <c r="V69" s="5"/>
      <c r="W69" s="5"/>
      <c r="X69" s="5"/>
      <c r="Y69" s="5"/>
      <c r="Z69" s="5"/>
    </row>
    <row r="70" spans="1:26" ht="15" customHeight="1">
      <c r="A70" s="8"/>
      <c r="B70" s="8"/>
      <c r="C70" s="8"/>
      <c r="D70" s="8"/>
      <c r="E70" s="7"/>
      <c r="F70" s="8"/>
      <c r="G70" s="26"/>
      <c r="H70" s="26"/>
      <c r="I70" s="3" t="s">
        <v>6</v>
      </c>
      <c r="J70" s="12"/>
      <c r="K70" s="26"/>
      <c r="L70" s="26"/>
      <c r="M70" s="26"/>
      <c r="N70" s="5"/>
      <c r="O70" s="5"/>
      <c r="P70" s="5"/>
      <c r="Q70" s="68"/>
      <c r="R70" s="5"/>
      <c r="S70" s="5"/>
      <c r="T70" s="5"/>
      <c r="U70" s="5"/>
      <c r="V70" s="5"/>
      <c r="W70" s="5"/>
      <c r="X70" s="5"/>
      <c r="Y70" s="5"/>
      <c r="Z70" s="5"/>
    </row>
    <row r="71" spans="1:26" ht="15" customHeight="1">
      <c r="A71" s="8"/>
      <c r="B71" s="8"/>
      <c r="C71" s="8"/>
      <c r="D71" s="8"/>
      <c r="E71" s="7"/>
      <c r="F71" s="8"/>
      <c r="G71" s="14" t="s">
        <v>7</v>
      </c>
      <c r="H71" s="3"/>
      <c r="I71" s="14" t="s">
        <v>7</v>
      </c>
      <c r="J71" s="3"/>
      <c r="K71" s="14" t="s">
        <v>7</v>
      </c>
      <c r="L71" s="3"/>
      <c r="M71" s="14" t="s">
        <v>7</v>
      </c>
      <c r="N71" s="5"/>
      <c r="O71" s="5"/>
      <c r="P71" s="5"/>
      <c r="Q71" s="68"/>
      <c r="R71" s="5"/>
      <c r="S71" s="5"/>
      <c r="T71" s="5"/>
      <c r="U71" s="5"/>
      <c r="V71" s="5"/>
      <c r="W71" s="5"/>
      <c r="X71" s="5"/>
      <c r="Y71" s="5"/>
      <c r="Z71" s="5"/>
    </row>
    <row r="72" spans="1:26" ht="15" customHeight="1">
      <c r="A72" s="8"/>
      <c r="B72" s="8"/>
      <c r="C72" s="8"/>
      <c r="D72" s="8"/>
      <c r="E72" s="7"/>
      <c r="F72" s="8"/>
      <c r="G72" s="14" t="s">
        <v>9</v>
      </c>
      <c r="H72" s="3"/>
      <c r="I72" s="14" t="s">
        <v>10</v>
      </c>
      <c r="J72" s="3"/>
      <c r="K72" s="14" t="s">
        <v>9</v>
      </c>
      <c r="L72" s="3"/>
      <c r="M72" s="14" t="s">
        <v>10</v>
      </c>
      <c r="N72" s="5"/>
      <c r="O72" s="5"/>
      <c r="P72" s="5"/>
      <c r="Q72" s="68"/>
      <c r="R72" s="5"/>
      <c r="S72" s="5"/>
      <c r="T72" s="5"/>
      <c r="U72" s="5"/>
      <c r="V72" s="5"/>
      <c r="W72" s="5"/>
      <c r="X72" s="5"/>
      <c r="Y72" s="5"/>
      <c r="Z72" s="5"/>
    </row>
    <row r="73" spans="1:26" ht="15" customHeight="1">
      <c r="A73" s="8"/>
      <c r="B73" s="8"/>
      <c r="C73" s="8"/>
      <c r="D73" s="8"/>
      <c r="E73" s="180" t="s">
        <v>11</v>
      </c>
      <c r="F73" s="11"/>
      <c r="G73" s="189" t="s">
        <v>12</v>
      </c>
      <c r="H73" s="31"/>
      <c r="I73" s="189" t="s">
        <v>12</v>
      </c>
      <c r="J73" s="31"/>
      <c r="K73" s="189" t="s">
        <v>12</v>
      </c>
      <c r="L73" s="31"/>
      <c r="M73" s="189" t="s">
        <v>12</v>
      </c>
      <c r="N73" s="5"/>
      <c r="O73" s="5"/>
      <c r="P73" s="5"/>
      <c r="Q73" s="68"/>
      <c r="R73" s="5"/>
      <c r="S73" s="5"/>
      <c r="T73" s="5"/>
      <c r="U73" s="5"/>
      <c r="V73" s="5"/>
      <c r="W73" s="5"/>
      <c r="X73" s="5"/>
      <c r="Y73" s="5"/>
      <c r="Z73" s="5"/>
    </row>
    <row r="74" spans="1:26" ht="3.95" customHeight="1">
      <c r="A74" s="8"/>
      <c r="B74" s="8"/>
      <c r="C74" s="8"/>
      <c r="D74" s="8"/>
      <c r="E74" s="10"/>
      <c r="F74" s="11"/>
      <c r="G74" s="69"/>
      <c r="H74" s="31"/>
      <c r="I74" s="31"/>
      <c r="J74" s="31"/>
      <c r="K74" s="69"/>
      <c r="L74" s="31"/>
      <c r="M74" s="31"/>
      <c r="N74" s="5"/>
      <c r="O74" s="5"/>
      <c r="P74" s="5"/>
      <c r="Q74" s="68"/>
      <c r="R74" s="5"/>
      <c r="S74" s="5"/>
      <c r="T74" s="5"/>
      <c r="U74" s="5"/>
      <c r="V74" s="5"/>
      <c r="W74" s="5"/>
      <c r="X74" s="5"/>
      <c r="Y74" s="5"/>
      <c r="Z74" s="5"/>
    </row>
    <row r="75" spans="1:26" ht="15" customHeight="1">
      <c r="A75" s="6" t="s">
        <v>231</v>
      </c>
      <c r="B75" s="4"/>
      <c r="C75" s="4"/>
      <c r="D75" s="4"/>
      <c r="E75" s="7"/>
      <c r="F75" s="4"/>
      <c r="G75" s="16"/>
      <c r="H75" s="9"/>
      <c r="I75" s="9"/>
      <c r="J75" s="9"/>
      <c r="K75" s="16"/>
      <c r="L75" s="9"/>
      <c r="M75" s="9"/>
      <c r="N75" s="5"/>
      <c r="O75" s="5"/>
      <c r="P75" s="5"/>
      <c r="Q75" s="68"/>
      <c r="R75" s="5"/>
      <c r="S75" s="5"/>
      <c r="T75" s="5"/>
      <c r="U75" s="5"/>
      <c r="V75" s="5"/>
      <c r="W75" s="5"/>
      <c r="X75" s="5"/>
      <c r="Y75" s="5"/>
      <c r="Z75" s="5"/>
    </row>
    <row r="76" spans="1:26" ht="15" customHeight="1">
      <c r="A76" s="4" t="s">
        <v>232</v>
      </c>
      <c r="B76" s="4"/>
      <c r="C76" s="4"/>
      <c r="D76" s="4"/>
      <c r="E76" s="7"/>
      <c r="F76" s="4"/>
      <c r="G76" s="16">
        <v>-380904</v>
      </c>
      <c r="H76" s="9"/>
      <c r="I76" s="9">
        <v>-301102</v>
      </c>
      <c r="J76" s="9"/>
      <c r="K76" s="33">
        <v>-380904</v>
      </c>
      <c r="L76" s="9"/>
      <c r="M76" s="34">
        <v>-301102</v>
      </c>
      <c r="N76" s="5"/>
      <c r="O76" s="5"/>
      <c r="P76" s="5"/>
      <c r="Q76" s="68"/>
      <c r="R76" s="5"/>
      <c r="S76" s="5"/>
      <c r="T76" s="5"/>
      <c r="U76" s="5"/>
      <c r="V76" s="5"/>
      <c r="W76" s="5"/>
      <c r="X76" s="5"/>
      <c r="Y76" s="5"/>
      <c r="Z76" s="5"/>
    </row>
    <row r="77" spans="1:26" ht="15" customHeight="1">
      <c r="A77" s="4" t="s">
        <v>233</v>
      </c>
      <c r="B77" s="4"/>
      <c r="C77" s="4"/>
      <c r="D77" s="4"/>
      <c r="E77" s="12">
        <v>19</v>
      </c>
      <c r="F77" s="4"/>
      <c r="G77" s="16">
        <v>-1975</v>
      </c>
      <c r="H77" s="9"/>
      <c r="I77" s="9">
        <v>-23</v>
      </c>
      <c r="J77" s="9"/>
      <c r="K77" s="33">
        <v>-1975</v>
      </c>
      <c r="L77" s="9"/>
      <c r="M77" s="34">
        <v>-23</v>
      </c>
      <c r="N77" s="5"/>
      <c r="O77" s="5"/>
      <c r="P77" s="5"/>
      <c r="Q77" s="68"/>
      <c r="R77" s="5"/>
      <c r="S77" s="5"/>
      <c r="T77" s="5"/>
      <c r="U77" s="5"/>
      <c r="V77" s="5"/>
      <c r="W77" s="5"/>
      <c r="X77" s="5"/>
      <c r="Y77" s="5"/>
      <c r="Z77" s="5"/>
    </row>
    <row r="78" spans="1:26" ht="15" customHeight="1">
      <c r="A78" s="4" t="s">
        <v>234</v>
      </c>
      <c r="B78" s="4"/>
      <c r="C78" s="4"/>
      <c r="D78" s="4"/>
      <c r="E78" s="12">
        <v>16</v>
      </c>
      <c r="F78" s="4"/>
      <c r="G78" s="16">
        <v>0</v>
      </c>
      <c r="H78" s="9"/>
      <c r="I78" s="9">
        <v>0</v>
      </c>
      <c r="J78" s="9"/>
      <c r="K78" s="33">
        <v>-1429</v>
      </c>
      <c r="L78" s="9"/>
      <c r="M78" s="72">
        <v>0</v>
      </c>
      <c r="N78" s="5"/>
      <c r="O78" s="5"/>
      <c r="P78" s="5"/>
      <c r="Q78" s="68"/>
      <c r="R78" s="5"/>
      <c r="S78" s="5"/>
      <c r="T78" s="5"/>
      <c r="U78" s="5"/>
      <c r="V78" s="5"/>
      <c r="W78" s="5"/>
      <c r="X78" s="5"/>
      <c r="Y78" s="5"/>
      <c r="Z78" s="5"/>
    </row>
    <row r="79" spans="1:26" ht="15" customHeight="1">
      <c r="A79" s="161" t="s">
        <v>235</v>
      </c>
      <c r="B79" s="161"/>
      <c r="C79" s="161"/>
      <c r="D79" s="161"/>
      <c r="E79" s="12">
        <v>15</v>
      </c>
      <c r="F79" s="4"/>
      <c r="G79" s="16">
        <v>0</v>
      </c>
      <c r="H79" s="9"/>
      <c r="I79" s="9">
        <v>0</v>
      </c>
      <c r="J79" s="9"/>
      <c r="K79" s="33">
        <v>503326</v>
      </c>
      <c r="L79" s="9"/>
      <c r="M79" s="72">
        <v>0</v>
      </c>
      <c r="N79" s="5"/>
      <c r="O79" s="5"/>
      <c r="P79" s="5"/>
      <c r="Q79" s="68"/>
      <c r="R79" s="5"/>
      <c r="S79" s="5"/>
      <c r="T79" s="5"/>
      <c r="U79" s="5"/>
      <c r="V79" s="5"/>
      <c r="W79" s="5"/>
      <c r="X79" s="5"/>
      <c r="Y79" s="5"/>
      <c r="Z79" s="5"/>
    </row>
    <row r="80" spans="1:26" ht="15" customHeight="1">
      <c r="A80" s="4" t="s">
        <v>236</v>
      </c>
      <c r="B80" s="4"/>
      <c r="C80" s="4"/>
      <c r="D80" s="4"/>
      <c r="E80" s="12">
        <v>40</v>
      </c>
      <c r="F80" s="4"/>
      <c r="G80" s="16">
        <v>-267785</v>
      </c>
      <c r="H80" s="9"/>
      <c r="I80" s="9">
        <v>0</v>
      </c>
      <c r="J80" s="9"/>
      <c r="K80" s="33">
        <v>-267785</v>
      </c>
      <c r="L80" s="9"/>
      <c r="M80" s="72">
        <v>0</v>
      </c>
      <c r="N80" s="5"/>
      <c r="O80" s="5"/>
      <c r="P80" s="5"/>
      <c r="Q80" s="68"/>
      <c r="R80" s="5"/>
      <c r="S80" s="5"/>
      <c r="T80" s="5"/>
      <c r="U80" s="5"/>
      <c r="V80" s="5"/>
      <c r="W80" s="5"/>
      <c r="X80" s="5"/>
      <c r="Y80" s="5"/>
      <c r="Z80" s="5"/>
    </row>
    <row r="81" spans="1:26" ht="15" customHeight="1">
      <c r="A81" s="161" t="s">
        <v>237</v>
      </c>
      <c r="B81" s="161"/>
      <c r="C81" s="161"/>
      <c r="D81" s="161"/>
      <c r="E81" s="12"/>
      <c r="F81" s="4"/>
      <c r="G81" s="16"/>
      <c r="H81" s="9"/>
      <c r="I81" s="9"/>
      <c r="J81" s="9"/>
      <c r="K81" s="33"/>
      <c r="L81" s="9"/>
      <c r="M81" s="72"/>
      <c r="N81" s="5"/>
      <c r="O81" s="5"/>
      <c r="P81" s="5"/>
      <c r="Q81" s="68"/>
      <c r="R81" s="5"/>
      <c r="S81" s="5"/>
      <c r="T81" s="5"/>
      <c r="U81" s="5"/>
      <c r="V81" s="5"/>
      <c r="W81" s="5"/>
      <c r="X81" s="5"/>
      <c r="Y81" s="5"/>
      <c r="Z81" s="5"/>
    </row>
    <row r="82" spans="1:26" ht="15" customHeight="1">
      <c r="A82" s="161"/>
      <c r="B82" s="161" t="s">
        <v>238</v>
      </c>
      <c r="C82" s="161"/>
      <c r="D82" s="161"/>
      <c r="E82" s="12"/>
      <c r="F82" s="4"/>
      <c r="G82" s="16">
        <v>2699</v>
      </c>
      <c r="H82" s="9"/>
      <c r="I82" s="9">
        <v>293479</v>
      </c>
      <c r="J82" s="9"/>
      <c r="K82" s="33">
        <v>2529</v>
      </c>
      <c r="L82" s="9"/>
      <c r="M82" s="9">
        <v>31206</v>
      </c>
      <c r="N82" s="5"/>
      <c r="O82" s="5"/>
      <c r="P82" s="5"/>
      <c r="Q82" s="68"/>
      <c r="R82" s="5"/>
      <c r="S82" s="5"/>
      <c r="T82" s="5"/>
      <c r="U82" s="5"/>
      <c r="V82" s="5"/>
      <c r="W82" s="5"/>
      <c r="X82" s="5"/>
      <c r="Y82" s="5"/>
      <c r="Z82" s="5"/>
    </row>
    <row r="83" spans="1:26" ht="15" customHeight="1">
      <c r="A83" s="161" t="s">
        <v>239</v>
      </c>
      <c r="B83" s="161"/>
      <c r="C83" s="161"/>
      <c r="D83" s="161"/>
      <c r="E83" s="12">
        <v>35</v>
      </c>
      <c r="F83" s="4"/>
      <c r="G83" s="16">
        <v>-555707</v>
      </c>
      <c r="H83" s="9"/>
      <c r="I83" s="9">
        <v>0</v>
      </c>
      <c r="J83" s="9"/>
      <c r="K83" s="33">
        <v>-555707</v>
      </c>
      <c r="L83" s="9"/>
      <c r="M83" s="72">
        <v>0</v>
      </c>
      <c r="N83" s="5"/>
      <c r="O83" s="5"/>
      <c r="P83" s="5"/>
      <c r="Q83" s="68"/>
      <c r="R83" s="5"/>
      <c r="S83" s="5"/>
      <c r="T83" s="5"/>
      <c r="U83" s="5"/>
      <c r="V83" s="5"/>
      <c r="W83" s="5"/>
      <c r="X83" s="5"/>
      <c r="Y83" s="5"/>
      <c r="Z83" s="5"/>
    </row>
    <row r="84" spans="1:26" ht="15" customHeight="1">
      <c r="A84" s="4" t="s">
        <v>212</v>
      </c>
      <c r="B84" s="4"/>
      <c r="C84" s="4"/>
      <c r="D84" s="4"/>
      <c r="E84" s="12"/>
      <c r="F84" s="4"/>
      <c r="G84" s="16">
        <v>0</v>
      </c>
      <c r="H84" s="9"/>
      <c r="I84" s="9">
        <v>0</v>
      </c>
      <c r="J84" s="9"/>
      <c r="K84" s="33">
        <v>2261544</v>
      </c>
      <c r="L84" s="9"/>
      <c r="M84" s="72">
        <v>0</v>
      </c>
      <c r="N84" s="5"/>
      <c r="O84" s="5"/>
      <c r="P84" s="5"/>
      <c r="Q84" s="68"/>
      <c r="R84" s="5"/>
      <c r="S84" s="5"/>
      <c r="T84" s="5"/>
      <c r="U84" s="5"/>
      <c r="V84" s="5"/>
      <c r="W84" s="5"/>
      <c r="X84" s="5"/>
      <c r="Y84" s="5"/>
      <c r="Z84" s="5"/>
    </row>
    <row r="85" spans="1:26" ht="15" customHeight="1">
      <c r="A85" s="4" t="s">
        <v>213</v>
      </c>
      <c r="B85" s="4"/>
      <c r="C85" s="4"/>
      <c r="D85" s="4"/>
      <c r="E85" s="12"/>
      <c r="F85" s="4"/>
      <c r="G85" s="17">
        <v>24</v>
      </c>
      <c r="H85" s="9"/>
      <c r="I85" s="168">
        <v>28</v>
      </c>
      <c r="J85" s="9"/>
      <c r="K85" s="17">
        <v>24</v>
      </c>
      <c r="L85" s="9"/>
      <c r="M85" s="168">
        <v>28</v>
      </c>
      <c r="N85" s="5"/>
      <c r="O85" s="5"/>
      <c r="P85" s="5"/>
      <c r="Q85" s="68"/>
      <c r="R85" s="5"/>
      <c r="S85" s="5"/>
      <c r="T85" s="5"/>
      <c r="U85" s="5"/>
      <c r="V85" s="5"/>
      <c r="W85" s="5"/>
      <c r="X85" s="5"/>
      <c r="Y85" s="5"/>
      <c r="Z85" s="5"/>
    </row>
    <row r="86" spans="1:26" ht="3.95" customHeight="1">
      <c r="A86" s="4"/>
      <c r="B86" s="4"/>
      <c r="C86" s="4"/>
      <c r="D86" s="20"/>
      <c r="E86" s="7"/>
      <c r="F86" s="4"/>
      <c r="G86" s="16"/>
      <c r="H86" s="9"/>
      <c r="I86" s="9"/>
      <c r="J86" s="9"/>
      <c r="K86" s="16"/>
      <c r="L86" s="9"/>
      <c r="M86" s="9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" customHeight="1">
      <c r="A87" s="164" t="s">
        <v>240</v>
      </c>
      <c r="B87" s="6"/>
      <c r="C87" s="4"/>
      <c r="D87" s="4"/>
      <c r="E87" s="12"/>
      <c r="F87" s="4"/>
      <c r="G87" s="165"/>
      <c r="K87" s="166"/>
      <c r="N87" s="5"/>
      <c r="O87" s="5"/>
      <c r="P87" s="5"/>
      <c r="Q87" s="68"/>
      <c r="R87" s="5"/>
      <c r="S87" s="5"/>
      <c r="T87" s="5"/>
      <c r="U87" s="5"/>
      <c r="V87" s="5"/>
      <c r="W87" s="5"/>
      <c r="X87" s="5"/>
      <c r="Y87" s="5"/>
      <c r="Z87" s="5"/>
    </row>
    <row r="88" spans="1:26" ht="15" customHeight="1">
      <c r="A88" s="6"/>
      <c r="B88" s="6" t="s">
        <v>227</v>
      </c>
      <c r="C88" s="4"/>
      <c r="D88" s="4"/>
      <c r="E88" s="12"/>
      <c r="F88" s="4"/>
      <c r="G88" s="16">
        <f>SUM(G76:G85)</f>
        <v>-1203648</v>
      </c>
      <c r="H88" s="9"/>
      <c r="I88" s="9">
        <f>SUM(I76:I85)</f>
        <v>-7618</v>
      </c>
      <c r="J88" s="9"/>
      <c r="K88" s="16">
        <f>SUM(K76:K85)</f>
        <v>1559623</v>
      </c>
      <c r="L88" s="9"/>
      <c r="M88" s="9">
        <f>SUM(M76:M85)</f>
        <v>-269891</v>
      </c>
      <c r="N88" s="5"/>
      <c r="O88" s="5"/>
      <c r="P88" s="5"/>
      <c r="Q88" s="68"/>
      <c r="R88" s="5"/>
      <c r="S88" s="5"/>
      <c r="T88" s="5"/>
      <c r="U88" s="5"/>
      <c r="V88" s="5"/>
      <c r="W88" s="5"/>
      <c r="X88" s="5"/>
      <c r="Y88" s="5"/>
      <c r="Z88" s="5"/>
    </row>
    <row r="89" spans="1:26" ht="15" customHeight="1">
      <c r="A89" s="4" t="s">
        <v>241</v>
      </c>
      <c r="B89" s="4"/>
      <c r="C89" s="4"/>
      <c r="D89" s="12"/>
      <c r="E89" s="20"/>
      <c r="F89" s="4"/>
      <c r="G89" s="16"/>
      <c r="H89" s="9"/>
      <c r="I89" s="9"/>
      <c r="J89" s="9"/>
      <c r="K89" s="16"/>
      <c r="L89" s="9"/>
      <c r="M89" s="9"/>
      <c r="N89" s="5"/>
      <c r="O89" s="5"/>
      <c r="P89" s="5"/>
      <c r="Q89" s="68"/>
      <c r="R89" s="5"/>
      <c r="S89" s="5"/>
      <c r="T89" s="5"/>
      <c r="U89" s="5"/>
      <c r="V89" s="5"/>
      <c r="W89" s="5"/>
      <c r="X89" s="5"/>
      <c r="Y89" s="5"/>
      <c r="Z89" s="5"/>
    </row>
    <row r="90" spans="1:26" ht="15" customHeight="1">
      <c r="A90" s="6"/>
      <c r="B90" s="4" t="s">
        <v>228</v>
      </c>
      <c r="C90" s="4"/>
      <c r="D90" s="12"/>
      <c r="E90" s="12">
        <v>15</v>
      </c>
      <c r="F90" s="4"/>
      <c r="G90" s="17">
        <v>654165</v>
      </c>
      <c r="H90" s="9"/>
      <c r="I90" s="168">
        <v>-540654</v>
      </c>
      <c r="J90" s="9"/>
      <c r="K90" s="17">
        <v>0</v>
      </c>
      <c r="L90" s="9"/>
      <c r="M90" s="168">
        <v>0</v>
      </c>
      <c r="N90" s="5"/>
      <c r="O90" s="5"/>
      <c r="P90" s="5"/>
      <c r="Q90" s="68"/>
      <c r="R90" s="5"/>
      <c r="S90" s="5"/>
      <c r="T90" s="5"/>
      <c r="U90" s="5"/>
      <c r="V90" s="5"/>
      <c r="W90" s="5"/>
      <c r="X90" s="5"/>
      <c r="Y90" s="5"/>
      <c r="Z90" s="5"/>
    </row>
    <row r="91" spans="1:26" ht="3.95" customHeight="1">
      <c r="A91" s="6"/>
      <c r="B91" s="4"/>
      <c r="C91" s="4"/>
      <c r="D91" s="12"/>
      <c r="E91" s="20"/>
      <c r="F91" s="4"/>
      <c r="G91" s="16"/>
      <c r="H91" s="9"/>
      <c r="I91" s="9"/>
      <c r="J91" s="9"/>
      <c r="K91" s="16"/>
      <c r="L91" s="9"/>
      <c r="M91" s="9"/>
      <c r="N91" s="5"/>
      <c r="O91" s="5"/>
      <c r="P91" s="5"/>
      <c r="Q91" s="68"/>
      <c r="R91" s="5"/>
      <c r="S91" s="5"/>
      <c r="T91" s="5"/>
      <c r="U91" s="5"/>
      <c r="V91" s="5"/>
      <c r="W91" s="5"/>
      <c r="X91" s="5"/>
      <c r="Y91" s="5"/>
      <c r="Z91" s="5"/>
    </row>
    <row r="92" spans="1:26" ht="15" customHeight="1">
      <c r="A92" s="6" t="s">
        <v>240</v>
      </c>
      <c r="B92" s="4"/>
      <c r="C92" s="4"/>
      <c r="D92" s="12"/>
      <c r="E92" s="20"/>
      <c r="F92" s="4"/>
      <c r="G92" s="17">
        <f>SUM(G88:G90)</f>
        <v>-549483</v>
      </c>
      <c r="H92" s="9"/>
      <c r="I92" s="168">
        <f>SUM(I88:I90)</f>
        <v>-548272</v>
      </c>
      <c r="J92" s="9"/>
      <c r="K92" s="17">
        <f>SUM(K88:K90)</f>
        <v>1559623</v>
      </c>
      <c r="L92" s="9"/>
      <c r="M92" s="168">
        <f>SUM(M88:M90)</f>
        <v>-269891</v>
      </c>
      <c r="N92" s="5"/>
      <c r="O92" s="5"/>
      <c r="P92" s="5"/>
      <c r="Q92" s="68"/>
      <c r="R92" s="5"/>
      <c r="S92" s="5"/>
      <c r="T92" s="5"/>
      <c r="U92" s="5"/>
      <c r="V92" s="5"/>
      <c r="W92" s="5"/>
      <c r="X92" s="5"/>
      <c r="Y92" s="5"/>
      <c r="Z92" s="5"/>
    </row>
    <row r="93" spans="1:26" ht="9.9499999999999993" customHeight="1">
      <c r="A93" s="6"/>
      <c r="B93" s="6"/>
      <c r="C93" s="4"/>
      <c r="D93" s="4"/>
      <c r="E93" s="7"/>
      <c r="F93" s="4"/>
      <c r="G93" s="16"/>
      <c r="H93" s="9"/>
      <c r="I93" s="9"/>
      <c r="J93" s="9"/>
      <c r="K93" s="16"/>
      <c r="L93" s="9"/>
      <c r="M93" s="9"/>
      <c r="N93" s="5"/>
      <c r="O93" s="5"/>
      <c r="P93" s="5"/>
      <c r="Q93" s="68"/>
      <c r="R93" s="5"/>
      <c r="S93" s="5"/>
      <c r="T93" s="5"/>
      <c r="U93" s="5"/>
      <c r="V93" s="5"/>
      <c r="W93" s="5"/>
      <c r="X93" s="5"/>
      <c r="Y93" s="5"/>
      <c r="Z93" s="5"/>
    </row>
    <row r="94" spans="1:26" ht="15" customHeight="1">
      <c r="A94" s="6" t="s">
        <v>242</v>
      </c>
      <c r="B94" s="4"/>
      <c r="C94" s="4"/>
      <c r="D94" s="4"/>
      <c r="E94" s="7"/>
      <c r="F94" s="4"/>
      <c r="G94" s="33"/>
      <c r="H94" s="51"/>
      <c r="I94" s="34"/>
      <c r="J94" s="51"/>
      <c r="K94" s="33"/>
      <c r="L94" s="51"/>
      <c r="M94" s="34"/>
      <c r="N94" s="5"/>
      <c r="O94" s="5"/>
      <c r="P94" s="5"/>
      <c r="Q94" s="68"/>
      <c r="R94" s="5"/>
      <c r="S94" s="5"/>
      <c r="T94" s="5"/>
      <c r="U94" s="5"/>
      <c r="V94" s="5"/>
      <c r="W94" s="5"/>
      <c r="X94" s="5"/>
      <c r="Y94" s="5"/>
      <c r="Z94" s="5"/>
    </row>
    <row r="95" spans="1:26" ht="15" customHeight="1">
      <c r="A95" s="161" t="s">
        <v>243</v>
      </c>
      <c r="B95" s="4"/>
      <c r="C95" s="4"/>
      <c r="D95" s="4"/>
      <c r="E95" s="7"/>
      <c r="F95" s="4"/>
      <c r="G95" s="33"/>
      <c r="H95" s="51"/>
      <c r="I95" s="34"/>
      <c r="J95" s="51"/>
      <c r="K95" s="33"/>
      <c r="L95" s="51"/>
      <c r="M95" s="34"/>
      <c r="N95" s="5"/>
      <c r="O95" s="5"/>
      <c r="P95" s="5"/>
      <c r="Q95" s="68"/>
      <c r="R95" s="5"/>
      <c r="S95" s="5"/>
      <c r="T95" s="5"/>
      <c r="U95" s="5"/>
      <c r="V95" s="5"/>
      <c r="W95" s="5"/>
      <c r="X95" s="5"/>
      <c r="Y95" s="5"/>
      <c r="Z95" s="5"/>
    </row>
    <row r="96" spans="1:26" ht="15" customHeight="1">
      <c r="B96" s="161" t="s">
        <v>46</v>
      </c>
      <c r="C96" s="161"/>
      <c r="D96" s="161"/>
      <c r="E96" s="7" t="s">
        <v>244</v>
      </c>
      <c r="F96" s="4"/>
      <c r="G96" s="16">
        <v>-1159130</v>
      </c>
      <c r="H96" s="9"/>
      <c r="I96" s="9">
        <v>255171</v>
      </c>
      <c r="J96" s="9"/>
      <c r="K96" s="16">
        <v>-1159130</v>
      </c>
      <c r="L96" s="9"/>
      <c r="M96" s="9">
        <v>255171</v>
      </c>
      <c r="N96" s="5"/>
      <c r="O96" s="5"/>
      <c r="P96" s="5"/>
      <c r="Q96" s="68"/>
      <c r="R96" s="5"/>
      <c r="S96" s="5"/>
      <c r="T96" s="5"/>
      <c r="U96" s="5"/>
      <c r="V96" s="5"/>
      <c r="W96" s="5"/>
      <c r="X96" s="5"/>
      <c r="Y96" s="5"/>
      <c r="Z96" s="5"/>
    </row>
    <row r="97" spans="1:26" ht="15" customHeight="1">
      <c r="A97" s="4" t="s">
        <v>245</v>
      </c>
      <c r="B97" s="4"/>
      <c r="C97" s="4"/>
      <c r="D97" s="4"/>
      <c r="E97" s="7">
        <v>36</v>
      </c>
      <c r="F97" s="4"/>
      <c r="G97" s="16">
        <v>203832</v>
      </c>
      <c r="H97" s="9"/>
      <c r="I97" s="9">
        <v>133188</v>
      </c>
      <c r="J97" s="9"/>
      <c r="K97" s="16">
        <v>0</v>
      </c>
      <c r="L97" s="9"/>
      <c r="M97" s="9">
        <v>0</v>
      </c>
      <c r="N97" s="5"/>
      <c r="O97" s="5"/>
      <c r="P97" s="5"/>
      <c r="Q97" s="68"/>
      <c r="R97" s="5"/>
      <c r="S97" s="5"/>
      <c r="T97" s="5"/>
      <c r="U97" s="5"/>
      <c r="V97" s="5"/>
      <c r="W97" s="5"/>
      <c r="X97" s="5"/>
      <c r="Y97" s="5"/>
      <c r="Z97" s="5"/>
    </row>
    <row r="98" spans="1:26" ht="15" customHeight="1">
      <c r="A98" s="161" t="s">
        <v>246</v>
      </c>
      <c r="B98" s="161"/>
      <c r="C98" s="161"/>
      <c r="D98" s="161"/>
      <c r="E98" s="7">
        <v>36</v>
      </c>
      <c r="F98" s="4"/>
      <c r="G98" s="16">
        <v>0</v>
      </c>
      <c r="H98" s="9"/>
      <c r="I98" s="9">
        <v>-264377</v>
      </c>
      <c r="J98" s="9"/>
      <c r="K98" s="16">
        <v>0</v>
      </c>
      <c r="L98" s="9"/>
      <c r="M98" s="9">
        <v>0</v>
      </c>
      <c r="N98" s="5"/>
      <c r="O98" s="5"/>
      <c r="P98" s="5"/>
      <c r="Q98" s="68"/>
      <c r="R98" s="5"/>
      <c r="S98" s="5"/>
      <c r="T98" s="5"/>
      <c r="U98" s="5"/>
      <c r="V98" s="5"/>
      <c r="W98" s="5"/>
      <c r="X98" s="5"/>
      <c r="Y98" s="5"/>
      <c r="Z98" s="5"/>
    </row>
    <row r="99" spans="1:26" ht="15" customHeight="1">
      <c r="A99" s="4" t="s">
        <v>247</v>
      </c>
      <c r="B99" s="4"/>
      <c r="C99" s="4"/>
      <c r="D99" s="4"/>
      <c r="E99" s="7">
        <v>36</v>
      </c>
      <c r="F99" s="4"/>
      <c r="G99" s="16">
        <v>-11938</v>
      </c>
      <c r="H99" s="9"/>
      <c r="I99" s="9">
        <v>-11034</v>
      </c>
      <c r="J99" s="9"/>
      <c r="K99" s="16">
        <v>-11938</v>
      </c>
      <c r="L99" s="9"/>
      <c r="M99" s="9">
        <v>-11034</v>
      </c>
      <c r="N99" s="5"/>
      <c r="O99" s="5"/>
      <c r="P99" s="5"/>
      <c r="Q99" s="68"/>
      <c r="R99" s="5"/>
      <c r="S99" s="5"/>
      <c r="T99" s="5"/>
      <c r="U99" s="5"/>
      <c r="V99" s="5"/>
      <c r="W99" s="5"/>
      <c r="X99" s="5"/>
      <c r="Y99" s="5"/>
      <c r="Z99" s="5"/>
    </row>
    <row r="100" spans="1:26" ht="15" customHeight="1">
      <c r="A100" s="4" t="s">
        <v>248</v>
      </c>
      <c r="B100" s="4"/>
      <c r="C100" s="4"/>
      <c r="D100" s="4"/>
      <c r="E100" s="7"/>
      <c r="F100" s="4"/>
      <c r="G100" s="16">
        <v>-22279</v>
      </c>
      <c r="H100" s="9"/>
      <c r="I100" s="9">
        <v>-25786</v>
      </c>
      <c r="J100" s="9"/>
      <c r="K100" s="16">
        <v>-9051</v>
      </c>
      <c r="L100" s="9"/>
      <c r="M100" s="9">
        <v>-9789</v>
      </c>
      <c r="N100" s="5"/>
      <c r="O100" s="5"/>
      <c r="P100" s="5"/>
      <c r="Q100" s="68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" customHeight="1">
      <c r="A101" s="4" t="s">
        <v>249</v>
      </c>
      <c r="B101" s="4"/>
      <c r="C101" s="4"/>
      <c r="D101" s="4"/>
      <c r="E101" s="7"/>
      <c r="F101" s="4"/>
      <c r="G101" s="16">
        <v>-1444</v>
      </c>
      <c r="H101" s="9"/>
      <c r="I101" s="9">
        <v>-324</v>
      </c>
      <c r="J101" s="9"/>
      <c r="K101" s="16">
        <v>-1444</v>
      </c>
      <c r="L101" s="9"/>
      <c r="M101" s="9">
        <v>-324</v>
      </c>
      <c r="N101" s="5"/>
      <c r="O101" s="5"/>
      <c r="P101" s="5"/>
      <c r="Q101" s="68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" customHeight="1">
      <c r="A102" s="4" t="s">
        <v>250</v>
      </c>
      <c r="B102" s="4"/>
      <c r="C102" s="4"/>
      <c r="D102" s="4"/>
      <c r="E102" s="7"/>
      <c r="F102" s="4"/>
      <c r="G102" s="16"/>
      <c r="H102" s="9"/>
      <c r="I102" s="9"/>
      <c r="J102" s="9"/>
      <c r="K102" s="16"/>
      <c r="L102" s="9"/>
      <c r="M102" s="9"/>
      <c r="N102" s="5"/>
      <c r="O102" s="5"/>
      <c r="P102" s="5"/>
      <c r="Q102" s="68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" customHeight="1">
      <c r="A103" s="4"/>
      <c r="B103" s="4" t="s">
        <v>251</v>
      </c>
      <c r="C103" s="4"/>
      <c r="D103" s="4"/>
      <c r="E103" s="7"/>
      <c r="F103" s="4"/>
      <c r="G103" s="16">
        <v>144</v>
      </c>
      <c r="H103" s="9"/>
      <c r="I103" s="9">
        <v>0</v>
      </c>
      <c r="J103" s="9"/>
      <c r="K103" s="16">
        <v>0</v>
      </c>
      <c r="L103" s="9"/>
      <c r="M103" s="9">
        <v>0</v>
      </c>
      <c r="N103" s="5"/>
      <c r="O103" s="5"/>
      <c r="P103" s="5"/>
      <c r="Q103" s="68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" customHeight="1">
      <c r="A104" s="4" t="s">
        <v>252</v>
      </c>
      <c r="B104" s="4"/>
      <c r="C104" s="4"/>
      <c r="D104" s="4"/>
      <c r="E104" s="7"/>
      <c r="F104" s="4"/>
      <c r="G104" s="17">
        <v>-1257170</v>
      </c>
      <c r="H104" s="9"/>
      <c r="I104" s="168">
        <v>-897976</v>
      </c>
      <c r="J104" s="9"/>
      <c r="K104" s="17">
        <v>-1257170</v>
      </c>
      <c r="L104" s="9"/>
      <c r="M104" s="168">
        <v>-897976</v>
      </c>
      <c r="N104" s="5"/>
      <c r="O104" s="5"/>
      <c r="P104" s="5"/>
      <c r="Q104" s="68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3.95" customHeight="1">
      <c r="A105" s="6"/>
      <c r="B105" s="4"/>
      <c r="C105" s="4"/>
      <c r="D105" s="4"/>
      <c r="E105" s="7"/>
      <c r="F105" s="4"/>
      <c r="G105" s="33"/>
      <c r="H105" s="51"/>
      <c r="I105" s="34"/>
      <c r="J105" s="51"/>
      <c r="K105" s="33"/>
      <c r="L105" s="51"/>
      <c r="M105" s="34"/>
      <c r="N105" s="5"/>
      <c r="O105" s="5"/>
      <c r="P105" s="5"/>
      <c r="Q105" s="68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" customHeight="1">
      <c r="A106" s="6" t="s">
        <v>253</v>
      </c>
      <c r="B106" s="6"/>
      <c r="C106" s="4"/>
      <c r="D106" s="4"/>
      <c r="E106" s="7"/>
      <c r="F106" s="4"/>
      <c r="G106" s="165"/>
      <c r="K106" s="166"/>
      <c r="N106" s="5"/>
      <c r="O106" s="5"/>
      <c r="P106" s="5"/>
      <c r="Q106" s="68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" customHeight="1">
      <c r="A107" s="6"/>
      <c r="B107" s="6" t="s">
        <v>227</v>
      </c>
      <c r="C107" s="4"/>
      <c r="D107" s="4"/>
      <c r="E107" s="7"/>
      <c r="F107" s="4"/>
      <c r="G107" s="16">
        <f>SUM(G96:G105)</f>
        <v>-2247985</v>
      </c>
      <c r="H107" s="9"/>
      <c r="I107" s="9">
        <f>SUM(I96:I105)</f>
        <v>-811138</v>
      </c>
      <c r="J107" s="9"/>
      <c r="K107" s="16">
        <f>SUM(K96:K105)</f>
        <v>-2438733</v>
      </c>
      <c r="L107" s="9"/>
      <c r="M107" s="9">
        <f>SUM(M96:M105)</f>
        <v>-663952</v>
      </c>
      <c r="N107" s="5"/>
      <c r="O107" s="5"/>
      <c r="P107" s="5"/>
      <c r="Q107" s="68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" customHeight="1">
      <c r="A108" s="4" t="s">
        <v>254</v>
      </c>
      <c r="B108" s="4"/>
      <c r="C108" s="4"/>
      <c r="D108" s="12"/>
      <c r="E108" s="7"/>
      <c r="F108" s="4"/>
      <c r="G108" s="16"/>
      <c r="H108" s="9"/>
      <c r="I108" s="9"/>
      <c r="J108" s="9"/>
      <c r="K108" s="16"/>
      <c r="L108" s="9"/>
      <c r="M108" s="9"/>
      <c r="N108" s="5"/>
      <c r="O108" s="5"/>
      <c r="P108" s="5"/>
      <c r="Q108" s="68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" customHeight="1">
      <c r="A109" s="6"/>
      <c r="B109" s="4" t="s">
        <v>228</v>
      </c>
      <c r="C109" s="4"/>
      <c r="D109" s="12"/>
      <c r="E109" s="12">
        <v>15</v>
      </c>
      <c r="F109" s="4"/>
      <c r="G109" s="17">
        <v>1659395</v>
      </c>
      <c r="H109" s="9"/>
      <c r="I109" s="168">
        <v>-624005</v>
      </c>
      <c r="J109" s="9"/>
      <c r="K109" s="17">
        <v>0</v>
      </c>
      <c r="L109" s="9"/>
      <c r="M109" s="168">
        <v>0</v>
      </c>
      <c r="N109" s="5"/>
      <c r="O109" s="5"/>
      <c r="P109" s="5"/>
      <c r="Q109" s="68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3.95" customHeight="1">
      <c r="A110" s="6"/>
      <c r="B110" s="4"/>
      <c r="C110" s="4"/>
      <c r="D110" s="12"/>
      <c r="E110" s="7"/>
      <c r="F110" s="4"/>
      <c r="G110" s="16"/>
      <c r="H110" s="9"/>
      <c r="I110" s="9"/>
      <c r="J110" s="9"/>
      <c r="K110" s="16"/>
      <c r="L110" s="9"/>
      <c r="M110" s="9"/>
      <c r="N110" s="5"/>
      <c r="O110" s="5"/>
      <c r="P110" s="5"/>
      <c r="Q110" s="68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" customHeight="1">
      <c r="A111" s="6" t="s">
        <v>255</v>
      </c>
      <c r="B111" s="4"/>
      <c r="C111" s="4"/>
      <c r="D111" s="12"/>
      <c r="E111" s="7"/>
      <c r="F111" s="4"/>
      <c r="G111" s="17">
        <f>SUM(G107:G110)</f>
        <v>-588590</v>
      </c>
      <c r="H111" s="9"/>
      <c r="I111" s="168">
        <f>SUM(I107:I110)</f>
        <v>-1435143</v>
      </c>
      <c r="J111" s="9"/>
      <c r="K111" s="17">
        <f>SUM(K107:K110)</f>
        <v>-2438733</v>
      </c>
      <c r="L111" s="9"/>
      <c r="M111" s="168">
        <f>SUM(M107:M110)</f>
        <v>-663952</v>
      </c>
      <c r="N111" s="5"/>
      <c r="O111" s="5"/>
      <c r="P111" s="5"/>
      <c r="Q111" s="68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9.9499999999999993" customHeight="1">
      <c r="A112" s="6"/>
      <c r="B112" s="6"/>
      <c r="C112" s="6"/>
      <c r="D112" s="4"/>
      <c r="E112" s="7"/>
      <c r="F112" s="4"/>
      <c r="G112" s="16"/>
      <c r="H112" s="9"/>
      <c r="I112" s="9"/>
      <c r="J112" s="9"/>
      <c r="K112" s="16"/>
      <c r="L112" s="9"/>
      <c r="M112" s="9"/>
      <c r="N112" s="5"/>
      <c r="O112" s="5"/>
      <c r="P112" s="5"/>
      <c r="Q112" s="68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" customHeight="1">
      <c r="A113" s="6" t="s">
        <v>256</v>
      </c>
      <c r="B113" s="6"/>
      <c r="C113" s="4"/>
      <c r="D113" s="4"/>
      <c r="E113" s="7"/>
      <c r="F113" s="4"/>
      <c r="G113" s="16">
        <f>SUM(G55,G92,G111)</f>
        <v>-15269</v>
      </c>
      <c r="H113" s="9"/>
      <c r="I113" s="9">
        <f>SUM(I55,I92,I111)</f>
        <v>-8488</v>
      </c>
      <c r="J113" s="9"/>
      <c r="K113" s="16">
        <f>SUM(K55,K92,K111)</f>
        <v>93</v>
      </c>
      <c r="L113" s="9"/>
      <c r="M113" s="9">
        <f>SUM(M55,M92,M111)</f>
        <v>-1032</v>
      </c>
      <c r="N113" s="5"/>
      <c r="O113" s="5"/>
      <c r="P113" s="5"/>
      <c r="Q113" s="68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" customHeight="1">
      <c r="A114" s="4" t="s">
        <v>257</v>
      </c>
      <c r="B114" s="4"/>
      <c r="C114" s="4"/>
      <c r="D114" s="4"/>
      <c r="E114" s="7">
        <v>11</v>
      </c>
      <c r="F114" s="4"/>
      <c r="G114" s="33">
        <v>21628</v>
      </c>
      <c r="H114" s="34"/>
      <c r="I114" s="34">
        <v>29681</v>
      </c>
      <c r="J114" s="34"/>
      <c r="K114" s="33">
        <v>1750</v>
      </c>
      <c r="L114" s="34"/>
      <c r="M114" s="34">
        <v>2782</v>
      </c>
      <c r="N114" s="5"/>
      <c r="O114" s="5"/>
      <c r="P114" s="5"/>
      <c r="Q114" s="68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" customHeight="1">
      <c r="A115" s="4" t="s">
        <v>258</v>
      </c>
      <c r="B115" s="4"/>
      <c r="C115" s="4"/>
      <c r="D115" s="4"/>
      <c r="E115" s="7"/>
      <c r="F115" s="4"/>
      <c r="G115" s="17">
        <v>6406</v>
      </c>
      <c r="H115" s="34"/>
      <c r="I115" s="168">
        <v>435</v>
      </c>
      <c r="J115" s="34"/>
      <c r="K115" s="17">
        <v>-3</v>
      </c>
      <c r="L115" s="34"/>
      <c r="M115" s="168">
        <v>0</v>
      </c>
      <c r="N115" s="5"/>
      <c r="O115" s="5"/>
      <c r="P115" s="5"/>
      <c r="Q115" s="68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3.95" customHeight="1">
      <c r="A116" s="35"/>
      <c r="B116" s="35"/>
      <c r="C116" s="35"/>
      <c r="D116" s="35"/>
      <c r="E116" s="7"/>
      <c r="F116" s="8"/>
      <c r="G116" s="16"/>
      <c r="H116" s="9"/>
      <c r="I116" s="9"/>
      <c r="J116" s="9"/>
      <c r="K116" s="16"/>
      <c r="L116" s="9"/>
      <c r="M116" s="9"/>
      <c r="N116" s="5"/>
      <c r="O116" s="5"/>
      <c r="P116" s="5"/>
      <c r="Q116" s="68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" customHeight="1">
      <c r="A117" s="35" t="s">
        <v>259</v>
      </c>
      <c r="B117" s="35"/>
      <c r="C117" s="35"/>
      <c r="D117" s="35"/>
      <c r="E117" s="7"/>
      <c r="F117" s="8"/>
      <c r="G117" s="16">
        <f>SUM(G113:G115)</f>
        <v>12765</v>
      </c>
      <c r="H117" s="9"/>
      <c r="I117" s="9">
        <f>SUM(I113:I115)</f>
        <v>21628</v>
      </c>
      <c r="J117" s="9"/>
      <c r="K117" s="16">
        <f>SUM(K113:K115)</f>
        <v>1840</v>
      </c>
      <c r="L117" s="9"/>
      <c r="M117" s="9">
        <f>SUM(M113:M115)</f>
        <v>1750</v>
      </c>
      <c r="N117" s="5"/>
      <c r="O117" s="5"/>
      <c r="P117" s="5"/>
      <c r="Q117" s="68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" customHeight="1">
      <c r="A118" s="35" t="s">
        <v>260</v>
      </c>
      <c r="B118" s="35"/>
      <c r="C118" s="35"/>
      <c r="D118" s="35"/>
      <c r="E118" s="7"/>
      <c r="F118" s="8"/>
      <c r="G118" s="16"/>
      <c r="H118" s="9"/>
      <c r="I118" s="9"/>
      <c r="J118" s="9"/>
      <c r="K118" s="16"/>
      <c r="L118" s="9"/>
      <c r="M118" s="9"/>
      <c r="N118" s="5"/>
      <c r="O118" s="5"/>
      <c r="P118" s="5"/>
      <c r="Q118" s="68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" customHeight="1">
      <c r="A119" s="35"/>
      <c r="B119" s="35"/>
      <c r="C119" s="35"/>
      <c r="D119" s="35" t="s">
        <v>261</v>
      </c>
      <c r="E119" s="7">
        <v>15</v>
      </c>
      <c r="F119" s="8"/>
      <c r="G119" s="17">
        <v>-9472</v>
      </c>
      <c r="H119" s="9"/>
      <c r="I119" s="168">
        <v>0</v>
      </c>
      <c r="J119" s="9"/>
      <c r="K119" s="17">
        <v>0</v>
      </c>
      <c r="L119" s="9"/>
      <c r="M119" s="168">
        <v>0</v>
      </c>
      <c r="N119" s="5"/>
      <c r="O119" s="5"/>
      <c r="P119" s="5"/>
      <c r="Q119" s="68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3.95" customHeight="1">
      <c r="A120" s="35"/>
      <c r="B120" s="35"/>
      <c r="C120" s="35"/>
      <c r="D120" s="35"/>
      <c r="E120" s="7"/>
      <c r="F120" s="8"/>
      <c r="G120" s="16"/>
      <c r="H120" s="9"/>
      <c r="I120" s="9"/>
      <c r="J120" s="9"/>
      <c r="K120" s="16"/>
      <c r="L120" s="9"/>
      <c r="M120" s="9"/>
      <c r="N120" s="5"/>
      <c r="O120" s="5"/>
      <c r="P120" s="5"/>
      <c r="Q120" s="68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" customHeight="1">
      <c r="A121" s="6" t="s">
        <v>262</v>
      </c>
      <c r="B121" s="4"/>
      <c r="C121" s="4"/>
      <c r="D121" s="4"/>
      <c r="E121" s="7">
        <v>11</v>
      </c>
      <c r="F121" s="4"/>
      <c r="G121" s="182">
        <f>SUM(G117:G119)</f>
        <v>3293</v>
      </c>
      <c r="H121" s="9"/>
      <c r="I121" s="18">
        <f>SUM(I117:I119)</f>
        <v>21628</v>
      </c>
      <c r="J121" s="9"/>
      <c r="K121" s="182">
        <f>SUM(K117:K119)</f>
        <v>1840</v>
      </c>
      <c r="L121" s="9"/>
      <c r="M121" s="18">
        <f>SUM(M117:M119)</f>
        <v>1750</v>
      </c>
      <c r="N121" s="5"/>
      <c r="O121" s="5"/>
      <c r="P121" s="5"/>
      <c r="Q121" s="68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9.9499999999999993" customHeight="1">
      <c r="A122" s="35"/>
      <c r="B122" s="35"/>
      <c r="C122" s="35"/>
      <c r="D122" s="35"/>
      <c r="E122" s="7"/>
      <c r="F122" s="8"/>
      <c r="G122" s="16"/>
      <c r="H122" s="9"/>
      <c r="I122" s="9"/>
      <c r="J122" s="9"/>
      <c r="K122" s="16"/>
      <c r="L122" s="9"/>
      <c r="M122" s="9"/>
      <c r="N122" s="5"/>
      <c r="O122" s="5"/>
      <c r="P122" s="5"/>
      <c r="Q122" s="68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" customHeight="1">
      <c r="A123" s="6" t="s">
        <v>263</v>
      </c>
      <c r="B123" s="4"/>
      <c r="C123" s="4"/>
      <c r="D123" s="4"/>
      <c r="E123" s="7"/>
      <c r="F123" s="4"/>
      <c r="G123" s="73"/>
      <c r="H123" s="9"/>
      <c r="I123" s="28"/>
      <c r="J123" s="9"/>
      <c r="K123" s="16"/>
      <c r="L123" s="9"/>
      <c r="M123" s="9"/>
      <c r="N123" s="5"/>
      <c r="O123" s="5"/>
      <c r="P123" s="5"/>
      <c r="Q123" s="68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3.95" customHeight="1">
      <c r="A124" s="6"/>
      <c r="B124" s="4"/>
      <c r="C124" s="4"/>
      <c r="D124" s="4"/>
      <c r="E124" s="7"/>
      <c r="F124" s="4"/>
      <c r="G124" s="16"/>
      <c r="H124" s="9"/>
      <c r="I124" s="9"/>
      <c r="J124" s="9"/>
      <c r="K124" s="16"/>
      <c r="L124" s="9"/>
      <c r="M124" s="9"/>
      <c r="N124" s="5"/>
      <c r="O124" s="5"/>
      <c r="P124" s="5"/>
      <c r="Q124" s="68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" customHeight="1">
      <c r="A125" s="4" t="s">
        <v>264</v>
      </c>
      <c r="B125" s="4"/>
      <c r="C125" s="4"/>
      <c r="D125" s="4"/>
      <c r="G125" s="165"/>
      <c r="K125" s="166"/>
      <c r="N125" s="5"/>
      <c r="O125" s="5"/>
      <c r="P125" s="5"/>
      <c r="Q125" s="68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" customHeight="1">
      <c r="A126" s="4"/>
      <c r="B126" s="4" t="s">
        <v>172</v>
      </c>
      <c r="C126" s="4"/>
      <c r="D126" s="4"/>
      <c r="E126" s="7">
        <v>40</v>
      </c>
      <c r="F126" s="4"/>
      <c r="G126" s="16">
        <v>193220</v>
      </c>
      <c r="H126" s="9"/>
      <c r="I126" s="9">
        <v>0</v>
      </c>
      <c r="J126" s="9"/>
      <c r="K126" s="16">
        <v>193220</v>
      </c>
      <c r="L126" s="9"/>
      <c r="M126" s="9">
        <v>0</v>
      </c>
      <c r="N126" s="5"/>
      <c r="O126" s="5"/>
      <c r="P126" s="5"/>
      <c r="Q126" s="68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" customHeight="1">
      <c r="A127" s="4" t="s">
        <v>265</v>
      </c>
      <c r="B127" s="4"/>
      <c r="C127" s="4"/>
      <c r="D127" s="4"/>
      <c r="E127" s="7"/>
      <c r="F127" s="4"/>
      <c r="G127" s="16"/>
      <c r="H127" s="9"/>
      <c r="I127" s="9"/>
      <c r="J127" s="9"/>
      <c r="K127" s="16"/>
      <c r="L127" s="9"/>
      <c r="M127" s="9"/>
      <c r="N127" s="5"/>
      <c r="O127" s="5"/>
      <c r="P127" s="5"/>
      <c r="Q127" s="68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" customHeight="1">
      <c r="A128" s="4"/>
      <c r="B128" s="4" t="s">
        <v>266</v>
      </c>
      <c r="C128" s="4"/>
      <c r="D128" s="4"/>
      <c r="E128" s="7" t="s">
        <v>267</v>
      </c>
      <c r="F128" s="5"/>
      <c r="G128" s="16">
        <v>32381</v>
      </c>
      <c r="H128" s="9"/>
      <c r="I128" s="9">
        <v>57654</v>
      </c>
      <c r="J128" s="9"/>
      <c r="K128" s="16">
        <v>24172</v>
      </c>
      <c r="L128" s="9"/>
      <c r="M128" s="9">
        <v>32113</v>
      </c>
      <c r="N128" s="5"/>
      <c r="O128" s="5"/>
      <c r="P128" s="5"/>
      <c r="Q128" s="68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" customHeight="1">
      <c r="A129" s="4" t="s">
        <v>268</v>
      </c>
      <c r="B129" s="4"/>
      <c r="C129" s="4"/>
      <c r="D129" s="4"/>
      <c r="E129" s="7">
        <v>18</v>
      </c>
      <c r="F129" s="4"/>
      <c r="G129" s="16">
        <v>27689</v>
      </c>
      <c r="H129" s="9"/>
      <c r="I129" s="9">
        <v>3279</v>
      </c>
      <c r="J129" s="9"/>
      <c r="K129" s="16">
        <v>24143</v>
      </c>
      <c r="L129" s="9"/>
      <c r="M129" s="9">
        <v>0</v>
      </c>
      <c r="N129" s="5"/>
      <c r="O129" s="5"/>
      <c r="P129" s="5"/>
      <c r="Q129" s="68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" customHeight="1">
      <c r="A130" s="4" t="s">
        <v>269</v>
      </c>
      <c r="B130" s="4"/>
      <c r="C130" s="4"/>
      <c r="D130" s="4"/>
      <c r="E130" s="7">
        <v>16</v>
      </c>
      <c r="F130" s="4"/>
      <c r="G130" s="16">
        <v>0</v>
      </c>
      <c r="H130" s="9"/>
      <c r="I130" s="9">
        <v>0</v>
      </c>
      <c r="J130" s="9"/>
      <c r="K130" s="16">
        <v>167965</v>
      </c>
      <c r="L130" s="9"/>
      <c r="M130" s="9">
        <v>0</v>
      </c>
      <c r="N130" s="5"/>
      <c r="O130" s="5"/>
      <c r="P130" s="5"/>
      <c r="Q130" s="68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" customHeight="1">
      <c r="A131" s="4" t="s">
        <v>270</v>
      </c>
      <c r="B131" s="4"/>
      <c r="C131" s="4"/>
      <c r="D131" s="4"/>
      <c r="E131" s="7">
        <v>40</v>
      </c>
      <c r="F131" s="4"/>
      <c r="G131" s="167">
        <v>2301557</v>
      </c>
      <c r="H131" s="9"/>
      <c r="I131" s="9">
        <v>0</v>
      </c>
      <c r="J131" s="9"/>
      <c r="K131" s="16">
        <v>2149850</v>
      </c>
      <c r="L131" s="9"/>
      <c r="M131" s="9">
        <v>0</v>
      </c>
      <c r="N131" s="5"/>
      <c r="O131" s="5"/>
      <c r="P131" s="5"/>
      <c r="Q131" s="68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4"/>
      <c r="B132" s="4"/>
      <c r="C132" s="4"/>
      <c r="D132" s="4"/>
      <c r="E132" s="7"/>
      <c r="F132" s="4"/>
      <c r="G132" s="9"/>
      <c r="H132" s="9"/>
      <c r="I132" s="9"/>
      <c r="J132" s="9"/>
      <c r="K132" s="9"/>
      <c r="L132" s="9"/>
      <c r="M132" s="9"/>
      <c r="N132" s="5"/>
      <c r="O132" s="5"/>
      <c r="P132" s="5"/>
      <c r="Q132" s="68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3.5" customHeight="1">
      <c r="A133" s="4"/>
      <c r="B133" s="4"/>
      <c r="C133" s="4"/>
      <c r="D133" s="4"/>
      <c r="E133" s="7"/>
      <c r="F133" s="4"/>
      <c r="G133" s="9"/>
      <c r="H133" s="9"/>
      <c r="I133" s="9"/>
      <c r="J133" s="9"/>
      <c r="K133" s="9"/>
      <c r="L133" s="9"/>
      <c r="M133" s="9"/>
      <c r="N133" s="5"/>
      <c r="O133" s="5"/>
      <c r="P133" s="5"/>
      <c r="Q133" s="68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1.75" customHeight="1">
      <c r="A134" s="207" t="str">
        <f>'EQ 9'!A37</f>
        <v>The accompanying notes are an integral part of these consolidated and separate financial statements.</v>
      </c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5"/>
      <c r="O134" s="5"/>
      <c r="P134" s="5"/>
      <c r="Q134" s="68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68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8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68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68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9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8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1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68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68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68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68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8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68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68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68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68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68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68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68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68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68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68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68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68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68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68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68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68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68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68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68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68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68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68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68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68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68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68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68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68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68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68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68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68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68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68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68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68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68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68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68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68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68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68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68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68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68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68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68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68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68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68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68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68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68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68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68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68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68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68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68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68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68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68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68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68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68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68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68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68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68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68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68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68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68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68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68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68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68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68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68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68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68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68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68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68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68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68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68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68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68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68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68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68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68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68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68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68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68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68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68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68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68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68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68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68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68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68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68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68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68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68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68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68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68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68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68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68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68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68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68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68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68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68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68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68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68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68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68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68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68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68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68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68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68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68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68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68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68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68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68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68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68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68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68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68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68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68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68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68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68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68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68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68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68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68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68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68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68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68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68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68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68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68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68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68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68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68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68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68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68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68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68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68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68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68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68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68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68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68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68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68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68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68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68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68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68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68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68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68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68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68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68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68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68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68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68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68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68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68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68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68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68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68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68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68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68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68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68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68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68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68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68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68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68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68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68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68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68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68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68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68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68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68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68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68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68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68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68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68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68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68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68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68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68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68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68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68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68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68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68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68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68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68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68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68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68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68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68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68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68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68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68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68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68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68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68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68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68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68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68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68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68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68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68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68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68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68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68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68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68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68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68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68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68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68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68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68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68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68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68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68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68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68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68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68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68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68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68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68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68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68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68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68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68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68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68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68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68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68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68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68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68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68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68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68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68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68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68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68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68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68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68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68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68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68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68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68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68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68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68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68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68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68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68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68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68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68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68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68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68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68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68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68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68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68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68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68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68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68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68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68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68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68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68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68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68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68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68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68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68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68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68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68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68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68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68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68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68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68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68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68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68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68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68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68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68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68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68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68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68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68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68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68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68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68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68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68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68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68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68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68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68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68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68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68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68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68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68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68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68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68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68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68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68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68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68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68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68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68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68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68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68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68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68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68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68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68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68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68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68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68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68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68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68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68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68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68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68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68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68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68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68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68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68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68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68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68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68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68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68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68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68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68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68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68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68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68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68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68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68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68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68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68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68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68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68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68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68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68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68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68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68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68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68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68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68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68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68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68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68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68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68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68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68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68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68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68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68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68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68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68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68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68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68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68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68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68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68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68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68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68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68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68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68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68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68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68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68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68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68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68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68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68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68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68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68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68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68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68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68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68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68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68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68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68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68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68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68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68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68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68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68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68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68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68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68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68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68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68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68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68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68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68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68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68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68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68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68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68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68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68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68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68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68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68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68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68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68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68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68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68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68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68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68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68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68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68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68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68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68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68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68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68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68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68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68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68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68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68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68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68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68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68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68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68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68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68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68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68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68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68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68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68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68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68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68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68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68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68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68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68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68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68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68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68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68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68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68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68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68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68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68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68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68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68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68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68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68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68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68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68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68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68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68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68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68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68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68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68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68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68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68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68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68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68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68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68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68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68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68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68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68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68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68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68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68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68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68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68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68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68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68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68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68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68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68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68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68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68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68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68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68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68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68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68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68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68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68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68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68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68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68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68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68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68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68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68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68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68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68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68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68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68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68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68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68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68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68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68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68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68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68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68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68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68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68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68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68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68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68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68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68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68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68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68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68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68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68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68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68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68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68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68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68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68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68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68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68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68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68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68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68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68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68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68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68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68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68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68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68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68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68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68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68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68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68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68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68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68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68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68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68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68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68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68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68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68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68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68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68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68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68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68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68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68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68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68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68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68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68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68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68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68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68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68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68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68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68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68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68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68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68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68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68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68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68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68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68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68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68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68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68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68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68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68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68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68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68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68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68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68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68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68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68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68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68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68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68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68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68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68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68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68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68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68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68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68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68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68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68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68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68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68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68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68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68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68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68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68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68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68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68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68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68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68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68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68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68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68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68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68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68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68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68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68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68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68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68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68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68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68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68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68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68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68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68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68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68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68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68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68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68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68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68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68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68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68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68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68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68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68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68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68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68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68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68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68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68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68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68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68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68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68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68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68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68"/>
      <c r="R999" s="5"/>
      <c r="S999" s="5"/>
      <c r="T999" s="5"/>
      <c r="U999" s="5"/>
      <c r="V999" s="5"/>
      <c r="W999" s="5"/>
      <c r="X999" s="5"/>
      <c r="Y999" s="5"/>
      <c r="Z999" s="5"/>
    </row>
  </sheetData>
  <mergeCells count="9">
    <mergeCell ref="K69:M69"/>
    <mergeCell ref="A134:M134"/>
    <mergeCell ref="G7:I7"/>
    <mergeCell ref="K7:M7"/>
    <mergeCell ref="G8:I8"/>
    <mergeCell ref="K8:M8"/>
    <mergeCell ref="G68:I68"/>
    <mergeCell ref="K68:M68"/>
    <mergeCell ref="G69:I69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6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0"/>
  <sheetViews>
    <sheetView workbookViewId="0"/>
  </sheetViews>
  <sheetFormatPr defaultColWidth="10.1640625" defaultRowHeight="15" customHeight="1"/>
  <cols>
    <col min="1" max="2" width="1.1640625" customWidth="1"/>
    <col min="3" max="3" width="52.6640625" customWidth="1"/>
    <col min="4" max="4" width="8.33203125" customWidth="1"/>
    <col min="5" max="5" width="0.6640625" customWidth="1"/>
    <col min="6" max="6" width="15.6640625" customWidth="1"/>
    <col min="7" max="7" width="0.6640625" customWidth="1"/>
    <col min="8" max="8" width="15.6640625" customWidth="1"/>
    <col min="9" max="9" width="0.6640625" customWidth="1"/>
    <col min="10" max="10" width="15.6640625" customWidth="1"/>
    <col min="11" max="11" width="0.6640625" customWidth="1"/>
    <col min="12" max="12" width="15.6640625" customWidth="1"/>
    <col min="13" max="13" width="0.33203125" customWidth="1"/>
    <col min="14" max="14" width="17.1640625" customWidth="1"/>
    <col min="15" max="15" width="0.6640625" customWidth="1"/>
    <col min="16" max="16" width="16.6640625" customWidth="1"/>
    <col min="17" max="17" width="5.33203125" customWidth="1"/>
    <col min="18" max="18" width="37" customWidth="1"/>
    <col min="19" max="19" width="32.33203125" customWidth="1"/>
    <col min="20" max="26" width="9" customWidth="1"/>
  </cols>
  <sheetData>
    <row r="1" spans="1:19" ht="15" customHeight="1">
      <c r="A1" s="74" t="s">
        <v>271</v>
      </c>
      <c r="B1" s="74"/>
      <c r="C1" s="74"/>
      <c r="D1" s="75"/>
      <c r="E1" s="75"/>
      <c r="F1" s="75"/>
      <c r="G1" s="75"/>
      <c r="H1" s="75"/>
      <c r="I1" s="75"/>
      <c r="J1" s="75"/>
      <c r="K1" s="75"/>
      <c r="L1" s="76"/>
      <c r="M1" s="77"/>
      <c r="N1" s="77"/>
      <c r="O1" s="77"/>
      <c r="P1" s="76"/>
      <c r="Q1" s="78"/>
      <c r="R1" s="78"/>
      <c r="S1" s="78"/>
    </row>
    <row r="2" spans="1:19" ht="15" customHeight="1">
      <c r="A2" s="79" t="s">
        <v>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7"/>
      <c r="N2" s="77"/>
      <c r="O2" s="77"/>
      <c r="P2" s="79"/>
      <c r="Q2" s="78"/>
      <c r="R2" s="78"/>
      <c r="S2" s="78"/>
    </row>
    <row r="3" spans="1:19" ht="15" customHeight="1">
      <c r="A3" s="208" t="s">
        <v>272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10"/>
      <c r="N3" s="210"/>
      <c r="O3" s="210"/>
      <c r="P3" s="209"/>
      <c r="Q3" s="78"/>
      <c r="R3" s="78"/>
      <c r="S3" s="78"/>
    </row>
    <row r="4" spans="1:19" ht="15" customHeight="1">
      <c r="A4" s="77"/>
      <c r="B4" s="77"/>
      <c r="C4" s="77"/>
      <c r="D4" s="80"/>
      <c r="E4" s="81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78"/>
      <c r="R4" s="78"/>
      <c r="S4" s="78"/>
    </row>
    <row r="5" spans="1:19" ht="15" customHeight="1">
      <c r="A5" s="79"/>
      <c r="B5" s="77"/>
      <c r="C5" s="77"/>
      <c r="D5" s="80"/>
      <c r="E5" s="81"/>
      <c r="F5" s="83" t="s">
        <v>273</v>
      </c>
      <c r="G5" s="82"/>
      <c r="H5" s="82"/>
      <c r="I5" s="82"/>
      <c r="J5" s="82"/>
      <c r="K5" s="82"/>
      <c r="L5" s="83" t="s">
        <v>273</v>
      </c>
      <c r="M5" s="82"/>
      <c r="N5" s="82"/>
      <c r="O5" s="82"/>
      <c r="P5" s="82"/>
      <c r="Q5" s="78"/>
      <c r="R5" s="78"/>
      <c r="S5" s="78"/>
    </row>
    <row r="6" spans="1:19" ht="15" customHeight="1">
      <c r="A6" s="79"/>
      <c r="B6" s="79"/>
      <c r="C6" s="77"/>
      <c r="D6" s="84"/>
      <c r="E6" s="85"/>
      <c r="F6" s="211" t="s">
        <v>4</v>
      </c>
      <c r="G6" s="179"/>
      <c r="H6" s="179"/>
      <c r="I6" s="179"/>
      <c r="J6" s="179"/>
      <c r="K6" s="82"/>
      <c r="L6" s="211" t="s">
        <v>5</v>
      </c>
      <c r="M6" s="179"/>
      <c r="N6" s="179"/>
      <c r="O6" s="179"/>
      <c r="P6" s="179"/>
      <c r="Q6" s="78"/>
      <c r="R6" s="78" t="s">
        <v>4</v>
      </c>
      <c r="S6" s="78" t="s">
        <v>5</v>
      </c>
    </row>
    <row r="7" spans="1:19" ht="15" customHeight="1">
      <c r="A7" s="79"/>
      <c r="B7" s="79"/>
      <c r="C7" s="77"/>
      <c r="D7" s="84"/>
      <c r="E7" s="85"/>
      <c r="F7" s="76" t="s">
        <v>274</v>
      </c>
      <c r="G7" s="76"/>
      <c r="H7" s="76" t="s">
        <v>274</v>
      </c>
      <c r="I7" s="76"/>
      <c r="J7" s="76"/>
      <c r="K7" s="76"/>
      <c r="L7" s="76" t="s">
        <v>274</v>
      </c>
      <c r="M7" s="76"/>
      <c r="N7" s="76" t="s">
        <v>274</v>
      </c>
      <c r="O7" s="76"/>
      <c r="P7" s="76"/>
      <c r="Q7" s="78"/>
      <c r="R7" s="78"/>
      <c r="S7" s="78"/>
    </row>
    <row r="8" spans="1:19" ht="15" customHeight="1">
      <c r="A8" s="79"/>
      <c r="B8" s="79"/>
      <c r="C8" s="77"/>
      <c r="D8" s="84"/>
      <c r="E8" s="85"/>
      <c r="F8" s="86" t="s">
        <v>8</v>
      </c>
      <c r="G8" s="76"/>
      <c r="H8" s="86" t="s">
        <v>8</v>
      </c>
      <c r="I8" s="76"/>
      <c r="J8" s="87" t="s">
        <v>275</v>
      </c>
      <c r="K8" s="76"/>
      <c r="L8" s="86" t="s">
        <v>8</v>
      </c>
      <c r="M8" s="76"/>
      <c r="N8" s="86" t="s">
        <v>8</v>
      </c>
      <c r="O8" s="76"/>
      <c r="P8" s="87" t="s">
        <v>276</v>
      </c>
      <c r="Q8" s="78"/>
      <c r="R8" s="78"/>
      <c r="S8" s="78"/>
    </row>
    <row r="9" spans="1:19" ht="15" customHeight="1">
      <c r="A9" s="79"/>
      <c r="B9" s="79"/>
      <c r="C9" s="77"/>
      <c r="D9" s="84"/>
      <c r="E9" s="85"/>
      <c r="F9" s="88" t="s">
        <v>277</v>
      </c>
      <c r="G9" s="76"/>
      <c r="H9" s="88" t="s">
        <v>277</v>
      </c>
      <c r="I9" s="76"/>
      <c r="J9" s="76"/>
      <c r="K9" s="76"/>
      <c r="L9" s="88" t="s">
        <v>277</v>
      </c>
      <c r="M9" s="76"/>
      <c r="N9" s="88" t="s">
        <v>277</v>
      </c>
      <c r="O9" s="76"/>
      <c r="P9" s="76"/>
      <c r="Q9" s="78"/>
      <c r="R9" s="78"/>
      <c r="S9" s="78"/>
    </row>
    <row r="10" spans="1:19" ht="15" customHeight="1">
      <c r="A10" s="79"/>
      <c r="B10" s="79"/>
      <c r="C10" s="77"/>
      <c r="D10" s="212" t="s">
        <v>11</v>
      </c>
      <c r="E10" s="85"/>
      <c r="F10" s="213" t="s">
        <v>12</v>
      </c>
      <c r="G10" s="76"/>
      <c r="H10" s="213" t="s">
        <v>12</v>
      </c>
      <c r="I10" s="76"/>
      <c r="J10" s="213" t="s">
        <v>12</v>
      </c>
      <c r="K10" s="76"/>
      <c r="L10" s="213" t="s">
        <v>12</v>
      </c>
      <c r="M10" s="76"/>
      <c r="N10" s="213" t="s">
        <v>12</v>
      </c>
      <c r="O10" s="76"/>
      <c r="P10" s="213" t="s">
        <v>12</v>
      </c>
      <c r="Q10" s="78"/>
      <c r="R10" s="78"/>
      <c r="S10" s="78"/>
    </row>
    <row r="11" spans="1:19" ht="15" customHeight="1">
      <c r="A11" s="79"/>
      <c r="B11" s="79"/>
      <c r="C11" s="77"/>
      <c r="D11" s="84"/>
      <c r="E11" s="8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8"/>
      <c r="R11" s="78"/>
      <c r="S11" s="78"/>
    </row>
    <row r="12" spans="1:19" ht="15" customHeight="1">
      <c r="A12" s="79" t="s">
        <v>13</v>
      </c>
      <c r="B12" s="77"/>
      <c r="C12" s="77"/>
      <c r="D12" s="80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78"/>
      <c r="R12" s="78"/>
      <c r="S12" s="78"/>
    </row>
    <row r="13" spans="1:19" ht="15" customHeight="1">
      <c r="A13" s="79"/>
      <c r="B13" s="77"/>
      <c r="C13" s="77"/>
      <c r="D13" s="80"/>
      <c r="E13" s="81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78"/>
      <c r="R13" s="78"/>
      <c r="S13" s="78"/>
    </row>
    <row r="14" spans="1:19" ht="15" customHeight="1">
      <c r="A14" s="79" t="s">
        <v>14</v>
      </c>
      <c r="B14" s="77"/>
      <c r="C14" s="77"/>
      <c r="D14" s="80"/>
      <c r="E14" s="81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78"/>
      <c r="R14" s="78"/>
      <c r="S14" s="78"/>
    </row>
    <row r="15" spans="1:19" ht="15" customHeight="1">
      <c r="A15" s="79"/>
      <c r="B15" s="77"/>
      <c r="C15" s="77"/>
      <c r="D15" s="80"/>
      <c r="E15" s="81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78"/>
      <c r="R15" s="78"/>
      <c r="S15" s="78"/>
    </row>
    <row r="16" spans="1:19" ht="15" customHeight="1">
      <c r="A16" s="77" t="s">
        <v>15</v>
      </c>
      <c r="B16" s="77"/>
      <c r="C16" s="77"/>
      <c r="D16" s="80">
        <v>8</v>
      </c>
      <c r="E16" s="81"/>
      <c r="F16" s="89">
        <v>1585654</v>
      </c>
      <c r="G16" s="82"/>
      <c r="H16" s="90">
        <v>1585654</v>
      </c>
      <c r="I16" s="82"/>
      <c r="J16" s="82">
        <f t="shared" ref="J16:J27" si="0">F16-H16</f>
        <v>0</v>
      </c>
      <c r="K16" s="82"/>
      <c r="L16" s="89">
        <v>579537</v>
      </c>
      <c r="M16" s="82"/>
      <c r="N16" s="90">
        <v>579537</v>
      </c>
      <c r="O16" s="82"/>
      <c r="P16" s="82">
        <f t="shared" ref="P16:P27" si="1">L16-N16</f>
        <v>0</v>
      </c>
      <c r="Q16" s="78"/>
      <c r="R16" s="78"/>
      <c r="S16" s="78"/>
    </row>
    <row r="17" spans="1:19" ht="15" customHeight="1">
      <c r="A17" s="77" t="s">
        <v>16</v>
      </c>
      <c r="B17" s="77"/>
      <c r="C17" s="77"/>
      <c r="D17" s="80" t="s">
        <v>278</v>
      </c>
      <c r="E17" s="81"/>
      <c r="F17" s="91">
        <f>15967961-450454</f>
        <v>15517507</v>
      </c>
      <c r="G17" s="82"/>
      <c r="H17" s="90">
        <v>15967961</v>
      </c>
      <c r="I17" s="82"/>
      <c r="J17" s="82">
        <f t="shared" si="0"/>
        <v>-450454</v>
      </c>
      <c r="K17" s="82"/>
      <c r="L17" s="89">
        <v>4829874</v>
      </c>
      <c r="M17" s="82"/>
      <c r="N17" s="90">
        <v>4829874</v>
      </c>
      <c r="O17" s="82"/>
      <c r="P17" s="82">
        <f t="shared" si="1"/>
        <v>0</v>
      </c>
      <c r="Q17" s="78"/>
      <c r="R17" s="78" t="s">
        <v>279</v>
      </c>
      <c r="S17" s="78"/>
    </row>
    <row r="18" spans="1:19" ht="15" customHeight="1">
      <c r="A18" s="77" t="s">
        <v>280</v>
      </c>
      <c r="B18" s="77"/>
      <c r="C18" s="77"/>
      <c r="D18" s="80" t="s">
        <v>281</v>
      </c>
      <c r="E18" s="81"/>
      <c r="F18" s="89">
        <v>170850</v>
      </c>
      <c r="G18" s="82"/>
      <c r="H18" s="90">
        <v>170850</v>
      </c>
      <c r="I18" s="82"/>
      <c r="J18" s="82">
        <f t="shared" si="0"/>
        <v>0</v>
      </c>
      <c r="K18" s="82"/>
      <c r="L18" s="91">
        <f>14261909-2602155</f>
        <v>11659754</v>
      </c>
      <c r="M18" s="82"/>
      <c r="N18" s="90">
        <f>14261909</f>
        <v>14261909</v>
      </c>
      <c r="O18" s="82"/>
      <c r="P18" s="82">
        <f t="shared" si="1"/>
        <v>-2602155</v>
      </c>
      <c r="Q18" s="78"/>
      <c r="R18" s="78"/>
      <c r="S18" s="78" t="s">
        <v>282</v>
      </c>
    </row>
    <row r="19" spans="1:19" ht="15" customHeight="1">
      <c r="A19" s="77" t="s">
        <v>283</v>
      </c>
      <c r="B19" s="77"/>
      <c r="C19" s="77"/>
      <c r="D19" s="78"/>
      <c r="E19" s="78"/>
      <c r="F19" s="92"/>
      <c r="G19" s="78"/>
      <c r="H19" s="93"/>
      <c r="I19" s="78"/>
      <c r="J19" s="82">
        <f t="shared" si="0"/>
        <v>0</v>
      </c>
      <c r="K19" s="78"/>
      <c r="L19" s="92"/>
      <c r="M19" s="78"/>
      <c r="N19" s="93"/>
      <c r="O19" s="78"/>
      <c r="P19" s="82">
        <f t="shared" si="1"/>
        <v>0</v>
      </c>
      <c r="Q19" s="78"/>
      <c r="R19" s="78"/>
      <c r="S19" s="78"/>
    </row>
    <row r="20" spans="1:19" ht="15" customHeight="1">
      <c r="A20" s="77"/>
      <c r="B20" s="77" t="s">
        <v>284</v>
      </c>
      <c r="C20" s="77"/>
      <c r="D20" s="80" t="s">
        <v>281</v>
      </c>
      <c r="E20" s="81"/>
      <c r="F20" s="89">
        <v>0</v>
      </c>
      <c r="G20" s="82"/>
      <c r="H20" s="90">
        <v>0</v>
      </c>
      <c r="I20" s="82"/>
      <c r="J20" s="82">
        <f t="shared" si="0"/>
        <v>0</v>
      </c>
      <c r="K20" s="82"/>
      <c r="L20" s="89">
        <v>603153</v>
      </c>
      <c r="M20" s="82"/>
      <c r="N20" s="90">
        <v>603153</v>
      </c>
      <c r="O20" s="82"/>
      <c r="P20" s="82">
        <f t="shared" si="1"/>
        <v>0</v>
      </c>
      <c r="Q20" s="78"/>
      <c r="R20" s="78"/>
      <c r="S20" s="78"/>
    </row>
    <row r="21" spans="1:19" ht="15" customHeight="1">
      <c r="A21" s="77" t="s">
        <v>19</v>
      </c>
      <c r="B21" s="77"/>
      <c r="C21" s="77"/>
      <c r="D21" s="80">
        <v>10</v>
      </c>
      <c r="E21" s="81"/>
      <c r="F21" s="89">
        <v>38371250</v>
      </c>
      <c r="G21" s="82"/>
      <c r="H21" s="90">
        <v>38371250</v>
      </c>
      <c r="I21" s="82"/>
      <c r="J21" s="82">
        <f t="shared" si="0"/>
        <v>0</v>
      </c>
      <c r="K21" s="82"/>
      <c r="L21" s="89">
        <v>4498308</v>
      </c>
      <c r="M21" s="82"/>
      <c r="N21" s="90">
        <v>4498308</v>
      </c>
      <c r="O21" s="82"/>
      <c r="P21" s="82">
        <f t="shared" si="1"/>
        <v>0</v>
      </c>
      <c r="Q21" s="78"/>
      <c r="R21" s="78"/>
      <c r="S21" s="78"/>
    </row>
    <row r="22" spans="1:19" ht="15" customHeight="1">
      <c r="A22" s="77" t="s">
        <v>285</v>
      </c>
      <c r="B22" s="77"/>
      <c r="C22" s="77"/>
      <c r="D22" s="80"/>
      <c r="E22" s="81"/>
      <c r="F22" s="92"/>
      <c r="G22" s="78"/>
      <c r="H22" s="93"/>
      <c r="I22" s="78"/>
      <c r="J22" s="82">
        <f t="shared" si="0"/>
        <v>0</v>
      </c>
      <c r="K22" s="78"/>
      <c r="L22" s="92"/>
      <c r="M22" s="78"/>
      <c r="N22" s="93"/>
      <c r="O22" s="78"/>
      <c r="P22" s="82">
        <f t="shared" si="1"/>
        <v>0</v>
      </c>
      <c r="Q22" s="78"/>
      <c r="R22" s="78"/>
      <c r="S22" s="78"/>
    </row>
    <row r="23" spans="1:19" ht="15" customHeight="1">
      <c r="A23" s="77"/>
      <c r="B23" s="77" t="s">
        <v>286</v>
      </c>
      <c r="C23" s="77"/>
      <c r="D23" s="80">
        <v>4</v>
      </c>
      <c r="E23" s="81"/>
      <c r="F23" s="89">
        <v>0</v>
      </c>
      <c r="G23" s="82"/>
      <c r="H23" s="90">
        <v>0</v>
      </c>
      <c r="I23" s="82"/>
      <c r="J23" s="82">
        <f t="shared" si="0"/>
        <v>0</v>
      </c>
      <c r="K23" s="82"/>
      <c r="L23" s="89">
        <v>0</v>
      </c>
      <c r="M23" s="82"/>
      <c r="N23" s="90">
        <v>0</v>
      </c>
      <c r="O23" s="82"/>
      <c r="P23" s="82">
        <f t="shared" si="1"/>
        <v>0</v>
      </c>
      <c r="Q23" s="78"/>
      <c r="R23" s="78"/>
      <c r="S23" s="78"/>
    </row>
    <row r="24" spans="1:19" ht="15" customHeight="1">
      <c r="A24" s="77" t="s">
        <v>20</v>
      </c>
      <c r="B24" s="77"/>
      <c r="C24" s="77"/>
      <c r="D24" s="80" t="s">
        <v>287</v>
      </c>
      <c r="E24" s="81"/>
      <c r="F24" s="89">
        <v>864835</v>
      </c>
      <c r="G24" s="82"/>
      <c r="H24" s="90">
        <v>864835</v>
      </c>
      <c r="I24" s="82"/>
      <c r="J24" s="82">
        <f t="shared" si="0"/>
        <v>0</v>
      </c>
      <c r="K24" s="82"/>
      <c r="L24" s="89">
        <v>768954</v>
      </c>
      <c r="M24" s="82"/>
      <c r="N24" s="90">
        <v>768954</v>
      </c>
      <c r="O24" s="82"/>
      <c r="P24" s="82">
        <f t="shared" si="1"/>
        <v>0</v>
      </c>
      <c r="Q24" s="78"/>
      <c r="R24" s="78"/>
      <c r="S24" s="78"/>
    </row>
    <row r="25" spans="1:19" ht="15" customHeight="1">
      <c r="A25" s="77" t="s">
        <v>21</v>
      </c>
      <c r="B25" s="77"/>
      <c r="C25" s="77"/>
      <c r="D25" s="80">
        <v>4</v>
      </c>
      <c r="E25" s="81"/>
      <c r="F25" s="89">
        <f>1559515</f>
        <v>1559515</v>
      </c>
      <c r="G25" s="82"/>
      <c r="H25" s="90">
        <v>1559515</v>
      </c>
      <c r="I25" s="82"/>
      <c r="J25" s="82">
        <f t="shared" si="0"/>
        <v>0</v>
      </c>
      <c r="K25" s="82"/>
      <c r="L25" s="89">
        <v>87109</v>
      </c>
      <c r="M25" s="82"/>
      <c r="N25" s="90">
        <v>87109</v>
      </c>
      <c r="O25" s="82"/>
      <c r="P25" s="82">
        <f t="shared" si="1"/>
        <v>0</v>
      </c>
      <c r="Q25" s="78"/>
      <c r="R25" s="78"/>
      <c r="S25" s="78"/>
    </row>
    <row r="26" spans="1:19" ht="15" customHeight="1">
      <c r="A26" s="77" t="s">
        <v>288</v>
      </c>
      <c r="B26" s="77"/>
      <c r="C26" s="77"/>
      <c r="D26" s="80"/>
      <c r="E26" s="81"/>
      <c r="F26" s="89"/>
      <c r="G26" s="82"/>
      <c r="H26" s="90"/>
      <c r="I26" s="82"/>
      <c r="J26" s="82">
        <f t="shared" si="0"/>
        <v>0</v>
      </c>
      <c r="K26" s="82"/>
      <c r="L26" s="89"/>
      <c r="M26" s="82"/>
      <c r="N26" s="90"/>
      <c r="O26" s="82"/>
      <c r="P26" s="82">
        <f t="shared" si="1"/>
        <v>0</v>
      </c>
      <c r="Q26" s="78"/>
      <c r="R26" s="78"/>
      <c r="S26" s="78"/>
    </row>
    <row r="27" spans="1:19" ht="15" customHeight="1">
      <c r="A27" s="78"/>
      <c r="B27" s="77" t="s">
        <v>289</v>
      </c>
      <c r="C27" s="77"/>
      <c r="D27" s="80">
        <v>11</v>
      </c>
      <c r="E27" s="78"/>
      <c r="F27" s="94">
        <v>490654</v>
      </c>
      <c r="G27" s="82"/>
      <c r="H27" s="95">
        <v>490654</v>
      </c>
      <c r="I27" s="82"/>
      <c r="J27" s="214">
        <f t="shared" si="0"/>
        <v>0</v>
      </c>
      <c r="K27" s="82"/>
      <c r="L27" s="94">
        <v>0</v>
      </c>
      <c r="M27" s="82"/>
      <c r="N27" s="95">
        <v>0</v>
      </c>
      <c r="O27" s="82"/>
      <c r="P27" s="214">
        <f t="shared" si="1"/>
        <v>0</v>
      </c>
      <c r="Q27" s="78"/>
      <c r="R27" s="78"/>
      <c r="S27" s="78"/>
    </row>
    <row r="28" spans="1:19" ht="15" customHeight="1">
      <c r="A28" s="77"/>
      <c r="B28" s="77"/>
      <c r="C28" s="77"/>
      <c r="D28" s="80"/>
      <c r="E28" s="81"/>
      <c r="F28" s="89"/>
      <c r="G28" s="82"/>
      <c r="H28" s="90"/>
      <c r="I28" s="82"/>
      <c r="J28" s="82"/>
      <c r="K28" s="82"/>
      <c r="L28" s="89"/>
      <c r="M28" s="82"/>
      <c r="N28" s="90"/>
      <c r="O28" s="82"/>
      <c r="P28" s="82"/>
      <c r="Q28" s="78"/>
      <c r="R28" s="78"/>
      <c r="S28" s="78"/>
    </row>
    <row r="29" spans="1:19" ht="15" customHeight="1">
      <c r="A29" s="79" t="s">
        <v>25</v>
      </c>
      <c r="B29" s="77"/>
      <c r="C29" s="77"/>
      <c r="D29" s="80"/>
      <c r="E29" s="81"/>
      <c r="F29" s="94">
        <f>SUM(F16:F28)</f>
        <v>58560265</v>
      </c>
      <c r="G29" s="82"/>
      <c r="H29" s="95">
        <f>SUM(H16:H28)</f>
        <v>59010719</v>
      </c>
      <c r="I29" s="82"/>
      <c r="J29" s="214">
        <f>SUM(J16:J28)</f>
        <v>-450454</v>
      </c>
      <c r="K29" s="82"/>
      <c r="L29" s="94">
        <f>SUM(L16:L28)</f>
        <v>23026689</v>
      </c>
      <c r="M29" s="82"/>
      <c r="N29" s="95">
        <f>SUM(N16:N28)</f>
        <v>25628844</v>
      </c>
      <c r="O29" s="82"/>
      <c r="P29" s="214">
        <f>SUM(P16:P28)</f>
        <v>-2602155</v>
      </c>
      <c r="Q29" s="78"/>
      <c r="R29" s="78"/>
      <c r="S29" s="78"/>
    </row>
    <row r="30" spans="1:19" ht="15" customHeight="1">
      <c r="A30" s="79"/>
      <c r="B30" s="77"/>
      <c r="C30" s="77"/>
      <c r="D30" s="80"/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78"/>
      <c r="R30" s="78"/>
      <c r="S30" s="78"/>
    </row>
    <row r="31" spans="1:19" ht="15" customHeight="1">
      <c r="A31" s="79" t="s">
        <v>26</v>
      </c>
      <c r="B31" s="77"/>
      <c r="C31" s="77"/>
      <c r="D31" s="80"/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78"/>
      <c r="R31" s="78"/>
      <c r="S31" s="78"/>
    </row>
    <row r="32" spans="1:19" ht="15" customHeight="1">
      <c r="A32" s="79"/>
      <c r="B32" s="77"/>
      <c r="C32" s="77"/>
      <c r="D32" s="80"/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78"/>
      <c r="R32" s="78"/>
      <c r="S32" s="78"/>
    </row>
    <row r="33" spans="1:19" ht="15" customHeight="1">
      <c r="A33" s="77" t="s">
        <v>290</v>
      </c>
      <c r="B33" s="77"/>
      <c r="C33" s="77"/>
      <c r="D33" s="80"/>
      <c r="E33" s="81"/>
      <c r="F33" s="89">
        <v>1107</v>
      </c>
      <c r="G33" s="82"/>
      <c r="H33" s="90">
        <v>1107</v>
      </c>
      <c r="I33" s="82"/>
      <c r="J33" s="82">
        <f t="shared" ref="J33:J47" si="2">F33-H33</f>
        <v>0</v>
      </c>
      <c r="K33" s="82"/>
      <c r="L33" s="89">
        <v>0</v>
      </c>
      <c r="M33" s="82"/>
      <c r="N33" s="90">
        <v>0</v>
      </c>
      <c r="O33" s="82"/>
      <c r="P33" s="82">
        <f t="shared" ref="P33:P47" si="3">L33-N33</f>
        <v>0</v>
      </c>
      <c r="Q33" s="78"/>
      <c r="R33" s="78"/>
      <c r="S33" s="78"/>
    </row>
    <row r="34" spans="1:19" ht="15" customHeight="1">
      <c r="A34" s="77" t="s">
        <v>291</v>
      </c>
      <c r="B34" s="77"/>
      <c r="C34" s="77"/>
      <c r="D34" s="80">
        <v>12</v>
      </c>
      <c r="E34" s="81"/>
      <c r="F34" s="89">
        <v>0</v>
      </c>
      <c r="G34" s="82"/>
      <c r="H34" s="90">
        <v>0</v>
      </c>
      <c r="I34" s="82"/>
      <c r="J34" s="82">
        <f t="shared" si="2"/>
        <v>0</v>
      </c>
      <c r="K34" s="82"/>
      <c r="L34" s="89">
        <v>30546928</v>
      </c>
      <c r="M34" s="82"/>
      <c r="N34" s="90">
        <v>30546928</v>
      </c>
      <c r="O34" s="82"/>
      <c r="P34" s="82">
        <f t="shared" si="3"/>
        <v>0</v>
      </c>
      <c r="Q34" s="78"/>
      <c r="R34" s="78"/>
      <c r="S34" s="78"/>
    </row>
    <row r="35" spans="1:19" ht="15" customHeight="1">
      <c r="A35" s="77" t="s">
        <v>292</v>
      </c>
      <c r="B35" s="77"/>
      <c r="C35" s="77"/>
      <c r="D35" s="80">
        <v>12</v>
      </c>
      <c r="E35" s="81"/>
      <c r="F35" s="89">
        <v>10766530</v>
      </c>
      <c r="G35" s="82"/>
      <c r="H35" s="90">
        <v>10766530</v>
      </c>
      <c r="I35" s="82"/>
      <c r="J35" s="82">
        <f t="shared" si="2"/>
        <v>0</v>
      </c>
      <c r="K35" s="82"/>
      <c r="L35" s="89">
        <v>835523</v>
      </c>
      <c r="M35" s="82"/>
      <c r="N35" s="90">
        <v>835523</v>
      </c>
      <c r="O35" s="82"/>
      <c r="P35" s="82">
        <f t="shared" si="3"/>
        <v>0</v>
      </c>
      <c r="Q35" s="78"/>
      <c r="R35" s="78"/>
      <c r="S35" s="78"/>
    </row>
    <row r="36" spans="1:19" ht="15" customHeight="1">
      <c r="A36" s="77" t="s">
        <v>293</v>
      </c>
      <c r="B36" s="77"/>
      <c r="C36" s="77"/>
      <c r="D36" s="80">
        <v>12</v>
      </c>
      <c r="E36" s="81"/>
      <c r="F36" s="89">
        <v>325030</v>
      </c>
      <c r="G36" s="82"/>
      <c r="H36" s="90">
        <v>325030</v>
      </c>
      <c r="I36" s="82"/>
      <c r="J36" s="82">
        <f t="shared" si="2"/>
        <v>0</v>
      </c>
      <c r="K36" s="82"/>
      <c r="L36" s="89">
        <v>31600</v>
      </c>
      <c r="M36" s="82"/>
      <c r="N36" s="90">
        <v>31600</v>
      </c>
      <c r="O36" s="82"/>
      <c r="P36" s="82">
        <f t="shared" si="3"/>
        <v>0</v>
      </c>
      <c r="Q36" s="78"/>
      <c r="R36" s="78"/>
      <c r="S36" s="78"/>
    </row>
    <row r="37" spans="1:19" ht="15" customHeight="1">
      <c r="A37" s="77" t="s">
        <v>294</v>
      </c>
      <c r="B37" s="77"/>
      <c r="C37" s="77"/>
      <c r="D37" s="80" t="s">
        <v>287</v>
      </c>
      <c r="E37" s="81"/>
      <c r="F37" s="91">
        <f>10996267+450454+450454-264256</f>
        <v>11632919</v>
      </c>
      <c r="G37" s="82"/>
      <c r="H37" s="90">
        <f>11237252-240985</f>
        <v>10996267</v>
      </c>
      <c r="I37" s="82"/>
      <c r="J37" s="82">
        <f t="shared" si="2"/>
        <v>636652</v>
      </c>
      <c r="K37" s="82"/>
      <c r="L37" s="89">
        <v>1500</v>
      </c>
      <c r="M37" s="82"/>
      <c r="N37" s="90">
        <v>1500</v>
      </c>
      <c r="O37" s="82"/>
      <c r="P37" s="82">
        <f t="shared" si="3"/>
        <v>0</v>
      </c>
      <c r="Q37" s="78"/>
      <c r="R37" s="78" t="s">
        <v>295</v>
      </c>
      <c r="S37" s="78"/>
    </row>
    <row r="38" spans="1:19" ht="15" customHeight="1">
      <c r="A38" s="77" t="s">
        <v>296</v>
      </c>
      <c r="B38" s="77"/>
      <c r="C38" s="77"/>
      <c r="D38" s="80" t="s">
        <v>281</v>
      </c>
      <c r="E38" s="81"/>
      <c r="F38" s="89">
        <v>0</v>
      </c>
      <c r="G38" s="82"/>
      <c r="H38" s="90">
        <v>0</v>
      </c>
      <c r="I38" s="82"/>
      <c r="J38" s="82">
        <f t="shared" si="2"/>
        <v>0</v>
      </c>
      <c r="K38" s="82"/>
      <c r="L38" s="91">
        <f>34416144+2602155-188078</f>
        <v>36830221</v>
      </c>
      <c r="M38" s="82"/>
      <c r="N38" s="90">
        <v>34416144</v>
      </c>
      <c r="O38" s="82"/>
      <c r="P38" s="82">
        <f t="shared" si="3"/>
        <v>2414077</v>
      </c>
      <c r="Q38" s="78"/>
      <c r="R38" s="78"/>
      <c r="S38" s="78" t="s">
        <v>297</v>
      </c>
    </row>
    <row r="39" spans="1:19" ht="15" customHeight="1">
      <c r="A39" s="77" t="s">
        <v>298</v>
      </c>
      <c r="B39" s="77"/>
      <c r="C39" s="77"/>
      <c r="D39" s="80"/>
      <c r="E39" s="81"/>
      <c r="F39" s="89">
        <v>3651</v>
      </c>
      <c r="G39" s="82"/>
      <c r="H39" s="90">
        <v>3651</v>
      </c>
      <c r="I39" s="82"/>
      <c r="J39" s="82">
        <f t="shared" si="2"/>
        <v>0</v>
      </c>
      <c r="K39" s="82"/>
      <c r="L39" s="89">
        <v>0</v>
      </c>
      <c r="M39" s="82"/>
      <c r="N39" s="90">
        <v>0</v>
      </c>
      <c r="O39" s="82"/>
      <c r="P39" s="82">
        <f t="shared" si="3"/>
        <v>0</v>
      </c>
      <c r="Q39" s="78"/>
      <c r="R39" s="78"/>
      <c r="S39" s="78" t="s">
        <v>299</v>
      </c>
    </row>
    <row r="40" spans="1:19" ht="15" customHeight="1">
      <c r="A40" s="77" t="s">
        <v>32</v>
      </c>
      <c r="B40" s="77"/>
      <c r="C40" s="77"/>
      <c r="D40" s="80" t="s">
        <v>300</v>
      </c>
      <c r="E40" s="81"/>
      <c r="F40" s="89">
        <v>26271561</v>
      </c>
      <c r="G40" s="82"/>
      <c r="H40" s="90">
        <v>26271561</v>
      </c>
      <c r="I40" s="82"/>
      <c r="J40" s="82">
        <f t="shared" si="2"/>
        <v>0</v>
      </c>
      <c r="K40" s="82"/>
      <c r="L40" s="89">
        <v>4603691</v>
      </c>
      <c r="M40" s="82"/>
      <c r="N40" s="90">
        <v>4603691</v>
      </c>
      <c r="O40" s="82"/>
      <c r="P40" s="82">
        <f t="shared" si="3"/>
        <v>0</v>
      </c>
      <c r="Q40" s="78"/>
      <c r="R40" s="78"/>
      <c r="S40" s="78"/>
    </row>
    <row r="41" spans="1:19" ht="15" customHeight="1">
      <c r="A41" s="77" t="s">
        <v>33</v>
      </c>
      <c r="B41" s="77"/>
      <c r="C41" s="77"/>
      <c r="D41" s="80" t="s">
        <v>300</v>
      </c>
      <c r="E41" s="81"/>
      <c r="F41" s="89">
        <v>1838473</v>
      </c>
      <c r="G41" s="82"/>
      <c r="H41" s="90">
        <v>1838473</v>
      </c>
      <c r="I41" s="82"/>
      <c r="J41" s="82">
        <f t="shared" si="2"/>
        <v>0</v>
      </c>
      <c r="K41" s="82"/>
      <c r="L41" s="89">
        <v>589627</v>
      </c>
      <c r="M41" s="82"/>
      <c r="N41" s="90">
        <v>589627</v>
      </c>
      <c r="O41" s="82"/>
      <c r="P41" s="82">
        <f t="shared" si="3"/>
        <v>0</v>
      </c>
      <c r="Q41" s="78"/>
      <c r="R41" s="78"/>
      <c r="S41" s="78"/>
    </row>
    <row r="42" spans="1:19" ht="15" customHeight="1">
      <c r="A42" s="77" t="s">
        <v>34</v>
      </c>
      <c r="B42" s="77"/>
      <c r="C42" s="77"/>
      <c r="D42" s="80">
        <v>13</v>
      </c>
      <c r="E42" s="81"/>
      <c r="F42" s="89">
        <v>16272551</v>
      </c>
      <c r="G42" s="82"/>
      <c r="H42" s="90">
        <v>16272551</v>
      </c>
      <c r="I42" s="82"/>
      <c r="J42" s="82">
        <f t="shared" si="2"/>
        <v>0</v>
      </c>
      <c r="K42" s="82"/>
      <c r="L42" s="89">
        <v>1558130</v>
      </c>
      <c r="M42" s="82"/>
      <c r="N42" s="90">
        <v>1558130</v>
      </c>
      <c r="O42" s="82"/>
      <c r="P42" s="82">
        <f t="shared" si="3"/>
        <v>0</v>
      </c>
      <c r="Q42" s="78"/>
      <c r="R42" s="78"/>
      <c r="S42" s="78"/>
    </row>
    <row r="43" spans="1:19" ht="15" customHeight="1">
      <c r="A43" s="77" t="s">
        <v>301</v>
      </c>
      <c r="B43" s="77"/>
      <c r="C43" s="77"/>
      <c r="D43" s="80"/>
      <c r="E43" s="81"/>
      <c r="F43" s="89">
        <v>13134069</v>
      </c>
      <c r="G43" s="82"/>
      <c r="H43" s="90">
        <v>13134069</v>
      </c>
      <c r="I43" s="82"/>
      <c r="J43" s="82">
        <f t="shared" si="2"/>
        <v>0</v>
      </c>
      <c r="K43" s="82"/>
      <c r="L43" s="89">
        <v>0</v>
      </c>
      <c r="M43" s="82"/>
      <c r="N43" s="90">
        <v>0</v>
      </c>
      <c r="O43" s="82"/>
      <c r="P43" s="82">
        <f t="shared" si="3"/>
        <v>0</v>
      </c>
      <c r="Q43" s="78"/>
      <c r="R43" s="78"/>
      <c r="S43" s="78"/>
    </row>
    <row r="44" spans="1:19" ht="15" customHeight="1">
      <c r="A44" s="77" t="s">
        <v>302</v>
      </c>
      <c r="B44" s="77"/>
      <c r="C44" s="77"/>
      <c r="D44" s="80">
        <v>4</v>
      </c>
      <c r="E44" s="81"/>
      <c r="F44" s="89">
        <v>0</v>
      </c>
      <c r="G44" s="82"/>
      <c r="H44" s="90">
        <v>0</v>
      </c>
      <c r="I44" s="82"/>
      <c r="J44" s="82">
        <f t="shared" si="2"/>
        <v>0</v>
      </c>
      <c r="K44" s="82"/>
      <c r="L44" s="89">
        <v>0</v>
      </c>
      <c r="M44" s="82"/>
      <c r="N44" s="90">
        <v>0</v>
      </c>
      <c r="O44" s="82"/>
      <c r="P44" s="82">
        <f t="shared" si="3"/>
        <v>0</v>
      </c>
      <c r="Q44" s="78"/>
      <c r="R44" s="78"/>
      <c r="S44" s="78"/>
    </row>
    <row r="45" spans="1:19" ht="15" customHeight="1">
      <c r="A45" s="77" t="s">
        <v>20</v>
      </c>
      <c r="B45" s="77"/>
      <c r="C45" s="77"/>
      <c r="D45" s="80" t="s">
        <v>287</v>
      </c>
      <c r="E45" s="81"/>
      <c r="F45" s="89">
        <v>1273820</v>
      </c>
      <c r="G45" s="82"/>
      <c r="H45" s="90">
        <v>1273820</v>
      </c>
      <c r="I45" s="82">
        <v>0</v>
      </c>
      <c r="J45" s="82">
        <f t="shared" si="2"/>
        <v>0</v>
      </c>
      <c r="K45" s="82"/>
      <c r="L45" s="89">
        <v>1273820</v>
      </c>
      <c r="M45" s="82"/>
      <c r="N45" s="90">
        <v>1273820</v>
      </c>
      <c r="O45" s="82"/>
      <c r="P45" s="82">
        <f t="shared" si="3"/>
        <v>0</v>
      </c>
      <c r="Q45" s="78"/>
      <c r="R45" s="78"/>
      <c r="S45" s="78"/>
    </row>
    <row r="46" spans="1:19" ht="15" customHeight="1">
      <c r="A46" s="77" t="s">
        <v>303</v>
      </c>
      <c r="B46" s="79"/>
      <c r="C46" s="77"/>
      <c r="D46" s="80">
        <v>4</v>
      </c>
      <c r="E46" s="81"/>
      <c r="F46" s="91">
        <f>1478320+64888</f>
        <v>1543208</v>
      </c>
      <c r="G46" s="82"/>
      <c r="H46" s="90">
        <f>1419134+59186</f>
        <v>1478320</v>
      </c>
      <c r="I46" s="82"/>
      <c r="J46" s="82">
        <f t="shared" si="2"/>
        <v>64888</v>
      </c>
      <c r="K46" s="82"/>
      <c r="L46" s="89">
        <v>48495</v>
      </c>
      <c r="M46" s="82"/>
      <c r="N46" s="90">
        <v>48495</v>
      </c>
      <c r="O46" s="82"/>
      <c r="P46" s="82">
        <f t="shared" si="3"/>
        <v>0</v>
      </c>
      <c r="Q46" s="78"/>
      <c r="R46" s="78" t="s">
        <v>304</v>
      </c>
      <c r="S46" s="78"/>
    </row>
    <row r="47" spans="1:19" ht="15" customHeight="1">
      <c r="A47" s="77" t="s">
        <v>37</v>
      </c>
      <c r="B47" s="77"/>
      <c r="C47" s="77"/>
      <c r="D47" s="80">
        <v>4</v>
      </c>
      <c r="E47" s="81"/>
      <c r="F47" s="96">
        <f>1102053-450454-8955-1</f>
        <v>642643</v>
      </c>
      <c r="G47" s="82"/>
      <c r="H47" s="95">
        <v>1102053</v>
      </c>
      <c r="I47" s="82"/>
      <c r="J47" s="214">
        <f t="shared" si="2"/>
        <v>-459410</v>
      </c>
      <c r="K47" s="82"/>
      <c r="L47" s="96">
        <f>29213-8955-1</f>
        <v>20257</v>
      </c>
      <c r="M47" s="82"/>
      <c r="N47" s="95">
        <v>29213</v>
      </c>
      <c r="O47" s="82"/>
      <c r="P47" s="214">
        <f t="shared" si="3"/>
        <v>-8956</v>
      </c>
      <c r="Q47" s="78"/>
      <c r="R47" s="78" t="s">
        <v>305</v>
      </c>
      <c r="S47" s="78" t="s">
        <v>305</v>
      </c>
    </row>
    <row r="48" spans="1:19" ht="15" customHeight="1">
      <c r="A48" s="77"/>
      <c r="B48" s="77"/>
      <c r="C48" s="77"/>
      <c r="D48" s="80"/>
      <c r="E48" s="81"/>
      <c r="F48" s="89"/>
      <c r="G48" s="82"/>
      <c r="H48" s="90"/>
      <c r="I48" s="82"/>
      <c r="J48" s="82"/>
      <c r="K48" s="82"/>
      <c r="L48" s="89"/>
      <c r="M48" s="82"/>
      <c r="N48" s="90"/>
      <c r="O48" s="82"/>
      <c r="P48" s="82"/>
      <c r="Q48" s="78"/>
      <c r="R48" s="78"/>
      <c r="S48" s="78"/>
    </row>
    <row r="49" spans="1:19" ht="15" customHeight="1">
      <c r="A49" s="79" t="s">
        <v>38</v>
      </c>
      <c r="B49" s="77"/>
      <c r="C49" s="77"/>
      <c r="D49" s="80"/>
      <c r="E49" s="81"/>
      <c r="F49" s="94">
        <f>SUM(F33:F48)</f>
        <v>83705562</v>
      </c>
      <c r="G49" s="82"/>
      <c r="H49" s="95">
        <f>SUM(H33:H48)</f>
        <v>83463432</v>
      </c>
      <c r="I49" s="82"/>
      <c r="J49" s="214">
        <f>SUM(J33:J48)</f>
        <v>242130</v>
      </c>
      <c r="K49" s="82"/>
      <c r="L49" s="94">
        <f>SUM(L33:L48)</f>
        <v>76339792</v>
      </c>
      <c r="M49" s="82"/>
      <c r="N49" s="95">
        <f>SUM(N33:N48)</f>
        <v>73934671</v>
      </c>
      <c r="O49" s="82"/>
      <c r="P49" s="214">
        <f>SUM(P33:P48)</f>
        <v>2405121</v>
      </c>
      <c r="Q49" s="78"/>
      <c r="R49" s="78"/>
      <c r="S49" s="78"/>
    </row>
    <row r="50" spans="1:19" ht="15" customHeight="1">
      <c r="A50" s="79"/>
      <c r="B50" s="77"/>
      <c r="C50" s="77"/>
      <c r="D50" s="80"/>
      <c r="E50" s="81"/>
      <c r="F50" s="215"/>
      <c r="G50" s="82"/>
      <c r="H50" s="216"/>
      <c r="I50" s="82"/>
      <c r="J50" s="97"/>
      <c r="K50" s="82"/>
      <c r="L50" s="215"/>
      <c r="M50" s="82"/>
      <c r="N50" s="216"/>
      <c r="O50" s="82"/>
      <c r="P50" s="97"/>
      <c r="Q50" s="78"/>
      <c r="R50" s="78"/>
      <c r="S50" s="78"/>
    </row>
    <row r="51" spans="1:19" ht="15" customHeight="1">
      <c r="A51" s="79" t="s">
        <v>39</v>
      </c>
      <c r="B51" s="77"/>
      <c r="C51" s="77"/>
      <c r="D51" s="80"/>
      <c r="E51" s="81"/>
      <c r="F51" s="217">
        <f>SUM(F49,F29)</f>
        <v>142265827</v>
      </c>
      <c r="G51" s="82"/>
      <c r="H51" s="218">
        <f>SUM(H49,H29)</f>
        <v>142474151</v>
      </c>
      <c r="I51" s="82"/>
      <c r="J51" s="98">
        <f>SUM(J49,J29)</f>
        <v>-208324</v>
      </c>
      <c r="K51" s="82"/>
      <c r="L51" s="217">
        <f>SUM(L49,L29)</f>
        <v>99366481</v>
      </c>
      <c r="M51" s="82"/>
      <c r="N51" s="218">
        <f>SUM(N49,N29)</f>
        <v>99563515</v>
      </c>
      <c r="O51" s="82"/>
      <c r="P51" s="98">
        <f>SUM(P49,P29)</f>
        <v>-197034</v>
      </c>
      <c r="Q51" s="78"/>
      <c r="R51" s="78"/>
      <c r="S51" s="78"/>
    </row>
    <row r="52" spans="1:19" ht="15" customHeight="1">
      <c r="A52" s="79"/>
      <c r="B52" s="77"/>
      <c r="C52" s="77"/>
      <c r="D52" s="80"/>
      <c r="E52" s="81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78"/>
      <c r="R52" s="78"/>
      <c r="S52" s="78"/>
    </row>
    <row r="53" spans="1:19" ht="15" customHeight="1">
      <c r="A53" s="79"/>
      <c r="B53" s="77"/>
      <c r="C53" s="77"/>
      <c r="D53" s="80"/>
      <c r="E53" s="81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78"/>
      <c r="R53" s="78"/>
      <c r="S53" s="78"/>
    </row>
    <row r="54" spans="1:19" ht="15" customHeight="1">
      <c r="A54" s="79"/>
      <c r="B54" s="77"/>
      <c r="C54" s="77"/>
      <c r="D54" s="80"/>
      <c r="E54" s="81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78"/>
      <c r="R54" s="78"/>
      <c r="S54" s="78"/>
    </row>
    <row r="55" spans="1:19" ht="15" customHeight="1">
      <c r="A55" s="79"/>
      <c r="B55" s="77"/>
      <c r="C55" s="77"/>
      <c r="D55" s="80"/>
      <c r="E55" s="81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78"/>
      <c r="R55" s="78"/>
      <c r="S55" s="78"/>
    </row>
    <row r="56" spans="1:19" ht="15" customHeight="1">
      <c r="A56" s="79"/>
      <c r="B56" s="77"/>
      <c r="C56" s="77"/>
      <c r="D56" s="80"/>
      <c r="E56" s="81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78"/>
      <c r="R56" s="78"/>
      <c r="S56" s="78"/>
    </row>
    <row r="57" spans="1:19" ht="15" customHeight="1">
      <c r="A57" s="79"/>
      <c r="B57" s="77"/>
      <c r="C57" s="77"/>
      <c r="D57" s="80"/>
      <c r="E57" s="81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78"/>
      <c r="R57" s="78"/>
      <c r="S57" s="78"/>
    </row>
    <row r="58" spans="1:19" ht="15" customHeight="1">
      <c r="A58" s="79"/>
      <c r="B58" s="77"/>
      <c r="C58" s="77"/>
      <c r="D58" s="80"/>
      <c r="E58" s="81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78"/>
      <c r="R58" s="78"/>
      <c r="S58" s="78"/>
    </row>
    <row r="59" spans="1:19" ht="15" customHeight="1">
      <c r="A59" s="79"/>
      <c r="B59" s="77"/>
      <c r="C59" s="77"/>
      <c r="D59" s="80"/>
      <c r="E59" s="81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78"/>
      <c r="R59" s="78"/>
      <c r="S59" s="78"/>
    </row>
    <row r="60" spans="1:19" ht="15" customHeight="1">
      <c r="A60" s="79"/>
      <c r="B60" s="77"/>
      <c r="C60" s="77"/>
      <c r="D60" s="80"/>
      <c r="E60" s="81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78"/>
      <c r="R60" s="78"/>
      <c r="S60" s="78"/>
    </row>
    <row r="61" spans="1:19" ht="15" customHeight="1">
      <c r="A61" s="79"/>
      <c r="B61" s="77"/>
      <c r="C61" s="77"/>
      <c r="D61" s="80"/>
      <c r="E61" s="81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78"/>
      <c r="R61" s="78"/>
      <c r="S61" s="78"/>
    </row>
    <row r="62" spans="1:19" ht="15" customHeight="1">
      <c r="A62" s="174" t="s">
        <v>40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78"/>
      <c r="R62" s="78"/>
      <c r="S62" s="78"/>
    </row>
    <row r="63" spans="1:19" ht="15" customHeight="1">
      <c r="A63" s="77"/>
      <c r="B63" s="77"/>
      <c r="C63" s="77"/>
      <c r="D63" s="80"/>
      <c r="E63" s="81"/>
      <c r="F63" s="99"/>
      <c r="G63" s="99"/>
      <c r="H63" s="99"/>
      <c r="I63" s="99"/>
      <c r="J63" s="99"/>
      <c r="K63" s="82"/>
      <c r="L63" s="99"/>
      <c r="M63" s="99"/>
      <c r="N63" s="99"/>
      <c r="O63" s="99"/>
      <c r="P63" s="99"/>
      <c r="Q63" s="78"/>
      <c r="R63" s="78"/>
      <c r="S63" s="78"/>
    </row>
    <row r="64" spans="1:19" ht="15" customHeight="1">
      <c r="A64" s="77"/>
      <c r="B64" s="77"/>
      <c r="C64" s="77"/>
      <c r="D64" s="80"/>
      <c r="E64" s="81"/>
      <c r="F64" s="99"/>
      <c r="G64" s="99"/>
      <c r="H64" s="99"/>
      <c r="I64" s="99"/>
      <c r="J64" s="99"/>
      <c r="K64" s="82"/>
      <c r="L64" s="99"/>
      <c r="M64" s="99"/>
      <c r="N64" s="99"/>
      <c r="O64" s="99"/>
      <c r="P64" s="99"/>
      <c r="Q64" s="78"/>
      <c r="R64" s="78"/>
      <c r="S64" s="78"/>
    </row>
    <row r="65" spans="1:19" ht="15" customHeight="1">
      <c r="A65" s="77"/>
      <c r="B65" s="77"/>
      <c r="C65" s="77"/>
      <c r="D65" s="80"/>
      <c r="E65" s="81"/>
      <c r="F65" s="99"/>
      <c r="G65" s="99"/>
      <c r="H65" s="99"/>
      <c r="I65" s="99"/>
      <c r="J65" s="99"/>
      <c r="K65" s="82"/>
      <c r="L65" s="99"/>
      <c r="M65" s="99"/>
      <c r="N65" s="99"/>
      <c r="O65" s="99"/>
      <c r="P65" s="99"/>
      <c r="Q65" s="78"/>
      <c r="R65" s="78"/>
      <c r="S65" s="78"/>
    </row>
    <row r="66" spans="1:19" ht="15" customHeight="1">
      <c r="A66" s="77"/>
      <c r="B66" s="77"/>
      <c r="C66" s="77"/>
      <c r="D66" s="80"/>
      <c r="E66" s="81"/>
      <c r="F66" s="99"/>
      <c r="G66" s="99"/>
      <c r="H66" s="99"/>
      <c r="I66" s="99"/>
      <c r="J66" s="99"/>
      <c r="K66" s="82"/>
      <c r="L66" s="99"/>
      <c r="M66" s="99"/>
      <c r="N66" s="99"/>
      <c r="O66" s="99"/>
      <c r="P66" s="99"/>
      <c r="Q66" s="78"/>
      <c r="R66" s="78"/>
      <c r="S66" s="78"/>
    </row>
    <row r="67" spans="1:19" ht="15" customHeight="1">
      <c r="A67" s="77"/>
      <c r="B67" s="77"/>
      <c r="C67" s="77"/>
      <c r="D67" s="80"/>
      <c r="E67" s="81"/>
      <c r="F67" s="99"/>
      <c r="G67" s="99"/>
      <c r="H67" s="99"/>
      <c r="I67" s="99"/>
      <c r="J67" s="99"/>
      <c r="K67" s="82"/>
      <c r="L67" s="99"/>
      <c r="M67" s="99"/>
      <c r="N67" s="99"/>
      <c r="O67" s="99"/>
      <c r="P67" s="99"/>
      <c r="Q67" s="78"/>
      <c r="R67" s="78"/>
      <c r="S67" s="78"/>
    </row>
    <row r="68" spans="1:19" ht="15" customHeight="1">
      <c r="A68" s="77"/>
      <c r="B68" s="77"/>
      <c r="C68" s="77"/>
      <c r="D68" s="80"/>
      <c r="E68" s="81"/>
      <c r="F68" s="99"/>
      <c r="G68" s="99"/>
      <c r="H68" s="99"/>
      <c r="I68" s="99"/>
      <c r="J68" s="99"/>
      <c r="K68" s="82"/>
      <c r="L68" s="99"/>
      <c r="M68" s="99"/>
      <c r="N68" s="99"/>
      <c r="O68" s="99"/>
      <c r="P68" s="99"/>
      <c r="Q68" s="78"/>
      <c r="R68" s="78"/>
      <c r="S68" s="78"/>
    </row>
    <row r="69" spans="1:19" ht="15" customHeight="1">
      <c r="A69" s="77"/>
      <c r="B69" s="77"/>
      <c r="C69" s="77"/>
      <c r="D69" s="80"/>
      <c r="E69" s="81"/>
      <c r="F69" s="99"/>
      <c r="G69" s="99"/>
      <c r="H69" s="99"/>
      <c r="I69" s="99"/>
      <c r="J69" s="99"/>
      <c r="K69" s="82"/>
      <c r="L69" s="99"/>
      <c r="M69" s="99"/>
      <c r="N69" s="99"/>
      <c r="O69" s="99"/>
      <c r="P69" s="99"/>
      <c r="Q69" s="78"/>
      <c r="R69" s="78"/>
      <c r="S69" s="78"/>
    </row>
    <row r="70" spans="1:19" ht="15" customHeight="1">
      <c r="A70" s="77"/>
      <c r="B70" s="77"/>
      <c r="C70" s="77"/>
      <c r="D70" s="80"/>
      <c r="E70" s="81"/>
      <c r="F70" s="99"/>
      <c r="G70" s="99"/>
      <c r="H70" s="99"/>
      <c r="I70" s="99"/>
      <c r="J70" s="99"/>
      <c r="K70" s="82"/>
      <c r="L70" s="99"/>
      <c r="M70" s="99"/>
      <c r="N70" s="99"/>
      <c r="O70" s="99"/>
      <c r="P70" s="99"/>
      <c r="Q70" s="78"/>
      <c r="R70" s="78"/>
      <c r="S70" s="78"/>
    </row>
    <row r="71" spans="1:19" ht="15" customHeight="1">
      <c r="A71" s="77"/>
      <c r="B71" s="77"/>
      <c r="C71" s="77"/>
      <c r="D71" s="80"/>
      <c r="E71" s="81"/>
      <c r="F71" s="99"/>
      <c r="G71" s="99"/>
      <c r="H71" s="99"/>
      <c r="I71" s="99"/>
      <c r="J71" s="99"/>
      <c r="K71" s="82"/>
      <c r="L71" s="99"/>
      <c r="M71" s="99"/>
      <c r="N71" s="99"/>
      <c r="O71" s="99"/>
      <c r="P71" s="99"/>
      <c r="Q71" s="78"/>
      <c r="R71" s="78"/>
      <c r="S71" s="78"/>
    </row>
    <row r="72" spans="1:19" ht="15" customHeight="1">
      <c r="A72" s="77"/>
      <c r="B72" s="77"/>
      <c r="C72" s="77"/>
      <c r="D72" s="80"/>
      <c r="E72" s="81"/>
      <c r="F72" s="99"/>
      <c r="G72" s="99"/>
      <c r="H72" s="99"/>
      <c r="I72" s="99"/>
      <c r="J72" s="99"/>
      <c r="K72" s="82"/>
      <c r="L72" s="99"/>
      <c r="M72" s="99"/>
      <c r="N72" s="99"/>
      <c r="O72" s="99"/>
      <c r="P72" s="99"/>
      <c r="Q72" s="78"/>
      <c r="R72" s="78"/>
      <c r="S72" s="78"/>
    </row>
    <row r="73" spans="1:19" ht="15" customHeight="1">
      <c r="A73" s="77"/>
      <c r="B73" s="77"/>
      <c r="C73" s="77"/>
      <c r="D73" s="80"/>
      <c r="E73" s="81"/>
      <c r="F73" s="99"/>
      <c r="G73" s="99"/>
      <c r="H73" s="99"/>
      <c r="I73" s="99"/>
      <c r="J73" s="99"/>
      <c r="K73" s="82"/>
      <c r="L73" s="99"/>
      <c r="M73" s="99"/>
      <c r="N73" s="99"/>
      <c r="O73" s="99"/>
      <c r="P73" s="99"/>
      <c r="Q73" s="78"/>
      <c r="R73" s="78"/>
      <c r="S73" s="78"/>
    </row>
    <row r="74" spans="1:19" ht="15" customHeight="1">
      <c r="A74" s="77"/>
      <c r="B74" s="77"/>
      <c r="C74" s="77"/>
      <c r="D74" s="80"/>
      <c r="E74" s="81"/>
      <c r="F74" s="99"/>
      <c r="G74" s="99"/>
      <c r="H74" s="99"/>
      <c r="I74" s="99"/>
      <c r="J74" s="99"/>
      <c r="K74" s="82"/>
      <c r="L74" s="99"/>
      <c r="M74" s="99"/>
      <c r="N74" s="99"/>
      <c r="O74" s="99"/>
      <c r="P74" s="99"/>
      <c r="Q74" s="78"/>
      <c r="R74" s="78"/>
      <c r="S74" s="78"/>
    </row>
    <row r="75" spans="1:19" ht="15" customHeight="1">
      <c r="A75" s="219" t="s">
        <v>41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78"/>
      <c r="R75" s="78"/>
      <c r="S75" s="78"/>
    </row>
    <row r="76" spans="1:19" ht="15" customHeight="1">
      <c r="A76" s="74" t="s">
        <v>271</v>
      </c>
      <c r="B76" s="100"/>
      <c r="C76" s="100"/>
      <c r="D76" s="84"/>
      <c r="E76" s="85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8"/>
      <c r="R76" s="78"/>
      <c r="S76" s="78"/>
    </row>
    <row r="77" spans="1:19" ht="15" customHeight="1">
      <c r="A77" s="74" t="s">
        <v>306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6"/>
      <c r="N77" s="76"/>
      <c r="O77" s="76"/>
      <c r="P77" s="74"/>
      <c r="Q77" s="78"/>
      <c r="R77" s="78"/>
      <c r="S77" s="78"/>
    </row>
    <row r="78" spans="1:19" ht="15" customHeight="1">
      <c r="A78" s="209" t="str">
        <f>A3</f>
        <v>As at 31 March 2019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10"/>
      <c r="N78" s="210"/>
      <c r="O78" s="210"/>
      <c r="P78" s="209"/>
      <c r="Q78" s="78"/>
      <c r="R78" s="78"/>
      <c r="S78" s="78"/>
    </row>
    <row r="79" spans="1:19" ht="15" customHeight="1">
      <c r="A79" s="77"/>
      <c r="B79" s="77"/>
      <c r="C79" s="77"/>
      <c r="D79" s="80"/>
      <c r="E79" s="81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78"/>
      <c r="R79" s="78"/>
      <c r="S79" s="78"/>
    </row>
    <row r="80" spans="1:19" ht="15" customHeight="1">
      <c r="A80" s="79"/>
      <c r="B80" s="77"/>
      <c r="C80" s="77"/>
      <c r="D80" s="80"/>
      <c r="E80" s="81"/>
      <c r="F80" s="83" t="s">
        <v>273</v>
      </c>
      <c r="G80" s="82"/>
      <c r="H80" s="82"/>
      <c r="I80" s="82"/>
      <c r="J80" s="82"/>
      <c r="K80" s="82"/>
      <c r="L80" s="83" t="s">
        <v>273</v>
      </c>
      <c r="M80" s="82"/>
      <c r="N80" s="82"/>
      <c r="O80" s="82"/>
      <c r="P80" s="82"/>
      <c r="Q80" s="78"/>
      <c r="R80" s="78"/>
      <c r="S80" s="78"/>
    </row>
    <row r="81" spans="1:19" ht="15" customHeight="1">
      <c r="A81" s="79"/>
      <c r="B81" s="79"/>
      <c r="C81" s="79"/>
      <c r="D81" s="84"/>
      <c r="E81" s="85"/>
      <c r="F81" s="211" t="s">
        <v>4</v>
      </c>
      <c r="G81" s="179"/>
      <c r="H81" s="179"/>
      <c r="I81" s="179"/>
      <c r="J81" s="179"/>
      <c r="K81" s="82"/>
      <c r="L81" s="211" t="s">
        <v>5</v>
      </c>
      <c r="M81" s="179"/>
      <c r="N81" s="179"/>
      <c r="O81" s="179"/>
      <c r="P81" s="179"/>
      <c r="Q81" s="78"/>
      <c r="R81" s="78"/>
      <c r="S81" s="78"/>
    </row>
    <row r="82" spans="1:19" ht="15" customHeight="1">
      <c r="A82" s="79"/>
      <c r="B82" s="79"/>
      <c r="C82" s="77"/>
      <c r="D82" s="84"/>
      <c r="E82" s="85"/>
      <c r="F82" s="76" t="s">
        <v>274</v>
      </c>
      <c r="G82" s="76"/>
      <c r="H82" s="76" t="s">
        <v>274</v>
      </c>
      <c r="I82" s="76"/>
      <c r="J82" s="76" t="s">
        <v>307</v>
      </c>
      <c r="K82" s="76"/>
      <c r="L82" s="76" t="s">
        <v>274</v>
      </c>
      <c r="M82" s="76"/>
      <c r="N82" s="76" t="s">
        <v>274</v>
      </c>
      <c r="O82" s="76"/>
      <c r="P82" s="76" t="s">
        <v>307</v>
      </c>
      <c r="Q82" s="78"/>
      <c r="R82" s="78"/>
      <c r="S82" s="78"/>
    </row>
    <row r="83" spans="1:19" ht="15" customHeight="1">
      <c r="A83" s="79"/>
      <c r="B83" s="79"/>
      <c r="C83" s="77"/>
      <c r="D83" s="84"/>
      <c r="E83" s="85"/>
      <c r="F83" s="86" t="s">
        <v>8</v>
      </c>
      <c r="G83" s="76"/>
      <c r="H83" s="86" t="s">
        <v>8</v>
      </c>
      <c r="I83" s="76"/>
      <c r="J83" s="87" t="s">
        <v>7</v>
      </c>
      <c r="K83" s="76"/>
      <c r="L83" s="86" t="s">
        <v>8</v>
      </c>
      <c r="M83" s="76"/>
      <c r="N83" s="86" t="s">
        <v>8</v>
      </c>
      <c r="O83" s="76"/>
      <c r="P83" s="87" t="s">
        <v>7</v>
      </c>
      <c r="Q83" s="78"/>
      <c r="R83" s="78"/>
      <c r="S83" s="78"/>
    </row>
    <row r="84" spans="1:19" ht="15" customHeight="1">
      <c r="A84" s="79"/>
      <c r="B84" s="79"/>
      <c r="C84" s="77"/>
      <c r="D84" s="84"/>
      <c r="E84" s="85"/>
      <c r="F84" s="88" t="s">
        <v>277</v>
      </c>
      <c r="G84" s="76"/>
      <c r="H84" s="88" t="s">
        <v>277</v>
      </c>
      <c r="I84" s="76"/>
      <c r="J84" s="88" t="s">
        <v>308</v>
      </c>
      <c r="K84" s="76"/>
      <c r="L84" s="88" t="s">
        <v>277</v>
      </c>
      <c r="M84" s="76"/>
      <c r="N84" s="88" t="s">
        <v>277</v>
      </c>
      <c r="O84" s="76"/>
      <c r="P84" s="88" t="s">
        <v>308</v>
      </c>
      <c r="Q84" s="78"/>
      <c r="R84" s="78"/>
      <c r="S84" s="78"/>
    </row>
    <row r="85" spans="1:19" ht="15" customHeight="1">
      <c r="A85" s="79"/>
      <c r="B85" s="79"/>
      <c r="C85" s="77"/>
      <c r="D85" s="212" t="s">
        <v>11</v>
      </c>
      <c r="E85" s="85"/>
      <c r="F85" s="213" t="s">
        <v>12</v>
      </c>
      <c r="G85" s="76"/>
      <c r="H85" s="213" t="s">
        <v>12</v>
      </c>
      <c r="I85" s="76"/>
      <c r="J85" s="213" t="s">
        <v>12</v>
      </c>
      <c r="K85" s="76"/>
      <c r="L85" s="213" t="s">
        <v>12</v>
      </c>
      <c r="M85" s="76"/>
      <c r="N85" s="213" t="s">
        <v>12</v>
      </c>
      <c r="O85" s="76"/>
      <c r="P85" s="213" t="s">
        <v>12</v>
      </c>
      <c r="Q85" s="78"/>
      <c r="R85" s="78"/>
      <c r="S85" s="78"/>
    </row>
    <row r="86" spans="1:19" ht="15" customHeight="1">
      <c r="A86" s="79"/>
      <c r="B86" s="79"/>
      <c r="C86" s="77"/>
      <c r="D86" s="84"/>
      <c r="E86" s="85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8"/>
      <c r="R86" s="78"/>
      <c r="S86" s="78"/>
    </row>
    <row r="87" spans="1:19" ht="15" customHeight="1">
      <c r="A87" s="79" t="s">
        <v>43</v>
      </c>
      <c r="B87" s="79"/>
      <c r="C87" s="77"/>
      <c r="D87" s="84"/>
      <c r="E87" s="85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8"/>
      <c r="R87" s="78"/>
      <c r="S87" s="78"/>
    </row>
    <row r="88" spans="1:19" ht="15" customHeight="1">
      <c r="A88" s="79"/>
      <c r="B88" s="77"/>
      <c r="C88" s="77"/>
      <c r="D88" s="80"/>
      <c r="E88" s="81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78"/>
      <c r="R88" s="78"/>
      <c r="S88" s="78"/>
    </row>
    <row r="89" spans="1:19" ht="15" customHeight="1">
      <c r="A89" s="79" t="s">
        <v>44</v>
      </c>
      <c r="B89" s="77"/>
      <c r="C89" s="77"/>
      <c r="D89" s="80"/>
      <c r="E89" s="81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78"/>
      <c r="R89" s="78"/>
      <c r="S89" s="78"/>
    </row>
    <row r="90" spans="1:19" ht="15" customHeight="1">
      <c r="A90" s="77" t="s">
        <v>45</v>
      </c>
      <c r="B90" s="77"/>
      <c r="C90" s="77"/>
      <c r="D90" s="80"/>
      <c r="E90" s="81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78"/>
      <c r="R90" s="78"/>
      <c r="S90" s="78"/>
    </row>
    <row r="91" spans="1:19" ht="15" customHeight="1">
      <c r="A91" s="77"/>
      <c r="B91" s="77" t="s">
        <v>46</v>
      </c>
      <c r="C91" s="77"/>
      <c r="D91" s="80">
        <v>14</v>
      </c>
      <c r="E91" s="81"/>
      <c r="F91" s="89">
        <v>13375376</v>
      </c>
      <c r="G91" s="82"/>
      <c r="H91" s="90">
        <v>13375376</v>
      </c>
      <c r="I91" s="82"/>
      <c r="J91" s="82">
        <f t="shared" ref="J91:J103" si="4">F91-H91</f>
        <v>0</v>
      </c>
      <c r="K91" s="82"/>
      <c r="L91" s="89">
        <v>3789076</v>
      </c>
      <c r="M91" s="82"/>
      <c r="N91" s="90">
        <v>3789076</v>
      </c>
      <c r="O91" s="82"/>
      <c r="P91" s="82">
        <f t="shared" ref="P91:P103" si="5">L91-N91</f>
        <v>0</v>
      </c>
      <c r="Q91" s="78"/>
      <c r="R91" s="78"/>
      <c r="S91" s="78"/>
    </row>
    <row r="92" spans="1:19" ht="15" customHeight="1">
      <c r="A92" s="77" t="s">
        <v>47</v>
      </c>
      <c r="B92" s="77"/>
      <c r="C92" s="77"/>
      <c r="D92" s="80" t="s">
        <v>281</v>
      </c>
      <c r="E92" s="81"/>
      <c r="F92" s="101">
        <v>19712927</v>
      </c>
      <c r="G92" s="102"/>
      <c r="H92" s="103">
        <v>19712927</v>
      </c>
      <c r="I92" s="102"/>
      <c r="J92" s="82">
        <f t="shared" si="4"/>
        <v>0</v>
      </c>
      <c r="K92" s="102"/>
      <c r="L92" s="101">
        <v>4395734</v>
      </c>
      <c r="M92" s="102"/>
      <c r="N92" s="103">
        <v>4395734</v>
      </c>
      <c r="O92" s="102"/>
      <c r="P92" s="82">
        <f t="shared" si="5"/>
        <v>0</v>
      </c>
      <c r="Q92" s="78"/>
      <c r="R92" s="78"/>
      <c r="S92" s="78"/>
    </row>
    <row r="93" spans="1:19" ht="15" customHeight="1">
      <c r="A93" s="77" t="s">
        <v>309</v>
      </c>
      <c r="B93" s="77"/>
      <c r="C93" s="77"/>
      <c r="D93" s="80">
        <v>19</v>
      </c>
      <c r="E93" s="81"/>
      <c r="F93" s="101">
        <v>92600</v>
      </c>
      <c r="G93" s="102"/>
      <c r="H93" s="103">
        <v>92600</v>
      </c>
      <c r="I93" s="102"/>
      <c r="J93" s="82">
        <f t="shared" si="4"/>
        <v>0</v>
      </c>
      <c r="K93" s="102"/>
      <c r="L93" s="101">
        <v>0</v>
      </c>
      <c r="M93" s="102"/>
      <c r="N93" s="103">
        <v>0</v>
      </c>
      <c r="O93" s="102"/>
      <c r="P93" s="82">
        <f t="shared" si="5"/>
        <v>0</v>
      </c>
      <c r="Q93" s="78"/>
      <c r="R93" s="78"/>
      <c r="S93" s="78"/>
    </row>
    <row r="94" spans="1:19" ht="15" customHeight="1">
      <c r="A94" s="77" t="s">
        <v>50</v>
      </c>
      <c r="B94" s="77"/>
      <c r="C94" s="77"/>
      <c r="D94" s="77"/>
      <c r="E94" s="77"/>
      <c r="F94" s="104"/>
      <c r="G94" s="77"/>
      <c r="H94" s="105"/>
      <c r="I94" s="77"/>
      <c r="J94" s="82">
        <f t="shared" si="4"/>
        <v>0</v>
      </c>
      <c r="K94" s="77"/>
      <c r="L94" s="104"/>
      <c r="M94" s="77"/>
      <c r="N94" s="105"/>
      <c r="O94" s="77"/>
      <c r="P94" s="82">
        <f t="shared" si="5"/>
        <v>0</v>
      </c>
      <c r="Q94" s="78"/>
      <c r="R94" s="78"/>
      <c r="S94" s="78"/>
    </row>
    <row r="95" spans="1:19" ht="15" customHeight="1">
      <c r="A95" s="77"/>
      <c r="B95" s="77" t="s">
        <v>310</v>
      </c>
      <c r="C95" s="77"/>
      <c r="D95" s="80">
        <v>15</v>
      </c>
      <c r="E95" s="81"/>
      <c r="F95" s="101">
        <v>146963</v>
      </c>
      <c r="G95" s="102"/>
      <c r="H95" s="103">
        <v>146963</v>
      </c>
      <c r="I95" s="102"/>
      <c r="J95" s="82">
        <f t="shared" si="4"/>
        <v>0</v>
      </c>
      <c r="K95" s="102"/>
      <c r="L95" s="89">
        <v>0</v>
      </c>
      <c r="M95" s="102"/>
      <c r="N95" s="90">
        <v>0</v>
      </c>
      <c r="O95" s="102"/>
      <c r="P95" s="82">
        <f t="shared" si="5"/>
        <v>0</v>
      </c>
      <c r="Q95" s="78"/>
      <c r="R95" s="78"/>
      <c r="S95" s="78"/>
    </row>
    <row r="96" spans="1:19" ht="15" customHeight="1">
      <c r="A96" s="77" t="s">
        <v>311</v>
      </c>
      <c r="B96" s="77"/>
      <c r="C96" s="77"/>
      <c r="D96" s="80">
        <v>16</v>
      </c>
      <c r="E96" s="81"/>
      <c r="F96" s="89">
        <v>9148592</v>
      </c>
      <c r="G96" s="102"/>
      <c r="H96" s="90">
        <v>9148592</v>
      </c>
      <c r="I96" s="102"/>
      <c r="J96" s="82">
        <f t="shared" si="4"/>
        <v>0</v>
      </c>
      <c r="K96" s="102"/>
      <c r="L96" s="89">
        <v>9148592</v>
      </c>
      <c r="M96" s="102"/>
      <c r="N96" s="90">
        <v>9148592</v>
      </c>
      <c r="O96" s="102"/>
      <c r="P96" s="82">
        <f t="shared" si="5"/>
        <v>0</v>
      </c>
      <c r="Q96" s="78"/>
      <c r="R96" s="78"/>
      <c r="S96" s="78"/>
    </row>
    <row r="97" spans="1:19" ht="15" customHeight="1">
      <c r="A97" s="77" t="s">
        <v>52</v>
      </c>
      <c r="B97" s="77"/>
      <c r="C97" s="77"/>
      <c r="D97" s="80">
        <v>4</v>
      </c>
      <c r="E97" s="81"/>
      <c r="F97" s="89">
        <v>431973</v>
      </c>
      <c r="G97" s="82"/>
      <c r="H97" s="90">
        <v>431973</v>
      </c>
      <c r="I97" s="82"/>
      <c r="J97" s="82">
        <f t="shared" si="4"/>
        <v>0</v>
      </c>
      <c r="K97" s="82"/>
      <c r="L97" s="89">
        <v>114150</v>
      </c>
      <c r="M97" s="102"/>
      <c r="N97" s="90">
        <v>114150</v>
      </c>
      <c r="O97" s="102"/>
      <c r="P97" s="82">
        <f t="shared" si="5"/>
        <v>0</v>
      </c>
      <c r="Q97" s="78"/>
      <c r="R97" s="78"/>
      <c r="S97" s="78"/>
    </row>
    <row r="98" spans="1:19" ht="15" customHeight="1">
      <c r="A98" s="77" t="s">
        <v>53</v>
      </c>
      <c r="B98" s="77"/>
      <c r="C98" s="77"/>
      <c r="D98" s="80"/>
      <c r="E98" s="81"/>
      <c r="F98" s="101">
        <v>438669</v>
      </c>
      <c r="G98" s="82"/>
      <c r="H98" s="103">
        <v>438669</v>
      </c>
      <c r="I98" s="82"/>
      <c r="J98" s="82">
        <f t="shared" si="4"/>
        <v>0</v>
      </c>
      <c r="K98" s="82"/>
      <c r="L98" s="89">
        <v>0</v>
      </c>
      <c r="M98" s="82"/>
      <c r="N98" s="90">
        <v>0</v>
      </c>
      <c r="O98" s="82"/>
      <c r="P98" s="82">
        <f t="shared" si="5"/>
        <v>0</v>
      </c>
      <c r="Q98" s="78"/>
      <c r="R98" s="78"/>
      <c r="S98" s="78"/>
    </row>
    <row r="99" spans="1:19" ht="15" customHeight="1">
      <c r="A99" s="77" t="s">
        <v>312</v>
      </c>
      <c r="B99" s="77"/>
      <c r="C99" s="77"/>
      <c r="D99" s="80">
        <v>4</v>
      </c>
      <c r="E99" s="81"/>
      <c r="F99" s="101">
        <v>0</v>
      </c>
      <c r="G99" s="82"/>
      <c r="H99" s="103">
        <v>0</v>
      </c>
      <c r="I99" s="82"/>
      <c r="J99" s="82">
        <f t="shared" si="4"/>
        <v>0</v>
      </c>
      <c r="K99" s="82"/>
      <c r="L99" s="101">
        <v>0</v>
      </c>
      <c r="M99" s="82"/>
      <c r="N99" s="103">
        <v>0</v>
      </c>
      <c r="O99" s="82"/>
      <c r="P99" s="82">
        <f t="shared" si="5"/>
        <v>0</v>
      </c>
      <c r="Q99" s="78"/>
      <c r="R99" s="78"/>
      <c r="S99" s="78"/>
    </row>
    <row r="100" spans="1:19" ht="15" customHeight="1">
      <c r="A100" s="77" t="s">
        <v>54</v>
      </c>
      <c r="B100" s="77"/>
      <c r="C100" s="77"/>
      <c r="D100" s="80">
        <v>4</v>
      </c>
      <c r="E100" s="81"/>
      <c r="F100" s="89">
        <v>130364</v>
      </c>
      <c r="G100" s="82"/>
      <c r="H100" s="90">
        <v>130364</v>
      </c>
      <c r="I100" s="82"/>
      <c r="J100" s="82">
        <f t="shared" si="4"/>
        <v>0</v>
      </c>
      <c r="K100" s="82"/>
      <c r="L100" s="89">
        <v>117987</v>
      </c>
      <c r="M100" s="82"/>
      <c r="N100" s="90">
        <v>117987</v>
      </c>
      <c r="O100" s="82"/>
      <c r="P100" s="82">
        <f t="shared" si="5"/>
        <v>0</v>
      </c>
      <c r="Q100" s="78"/>
      <c r="R100" s="78"/>
      <c r="S100" s="78"/>
    </row>
    <row r="101" spans="1:19" ht="15" customHeight="1">
      <c r="A101" s="77" t="s">
        <v>55</v>
      </c>
      <c r="B101" s="77"/>
      <c r="C101" s="77"/>
      <c r="D101" s="80">
        <v>4</v>
      </c>
      <c r="E101" s="81"/>
      <c r="F101" s="89">
        <v>147874</v>
      </c>
      <c r="G101" s="82"/>
      <c r="H101" s="90">
        <v>147874</v>
      </c>
      <c r="I101" s="82"/>
      <c r="J101" s="82">
        <f t="shared" si="4"/>
        <v>0</v>
      </c>
      <c r="K101" s="82"/>
      <c r="L101" s="89">
        <v>26604</v>
      </c>
      <c r="M101" s="82"/>
      <c r="N101" s="90">
        <v>26604</v>
      </c>
      <c r="O101" s="82"/>
      <c r="P101" s="82">
        <f t="shared" si="5"/>
        <v>0</v>
      </c>
      <c r="Q101" s="78"/>
      <c r="R101" s="78"/>
      <c r="S101" s="78"/>
    </row>
    <row r="102" spans="1:19" ht="15" customHeight="1">
      <c r="A102" s="77" t="s">
        <v>313</v>
      </c>
      <c r="B102" s="77"/>
      <c r="C102" s="77"/>
      <c r="D102" s="80"/>
      <c r="E102" s="81"/>
      <c r="F102" s="89"/>
      <c r="G102" s="82"/>
      <c r="H102" s="90"/>
      <c r="I102" s="82"/>
      <c r="J102" s="82">
        <f t="shared" si="4"/>
        <v>0</v>
      </c>
      <c r="K102" s="82"/>
      <c r="L102" s="89"/>
      <c r="M102" s="82"/>
      <c r="N102" s="90"/>
      <c r="O102" s="82"/>
      <c r="P102" s="82">
        <f t="shared" si="5"/>
        <v>0</v>
      </c>
      <c r="Q102" s="78"/>
      <c r="R102" s="78"/>
      <c r="S102" s="78"/>
    </row>
    <row r="103" spans="1:19" ht="15" customHeight="1">
      <c r="A103" s="78"/>
      <c r="B103" s="77" t="s">
        <v>289</v>
      </c>
      <c r="C103" s="78"/>
      <c r="D103" s="80" t="s">
        <v>314</v>
      </c>
      <c r="E103" s="81"/>
      <c r="F103" s="94">
        <v>176179</v>
      </c>
      <c r="G103" s="82"/>
      <c r="H103" s="95">
        <v>176179</v>
      </c>
      <c r="I103" s="82"/>
      <c r="J103" s="214">
        <f t="shared" si="4"/>
        <v>0</v>
      </c>
      <c r="K103" s="82"/>
      <c r="L103" s="94">
        <v>0</v>
      </c>
      <c r="M103" s="82"/>
      <c r="N103" s="95">
        <v>0</v>
      </c>
      <c r="O103" s="82"/>
      <c r="P103" s="214">
        <f t="shared" si="5"/>
        <v>0</v>
      </c>
      <c r="Q103" s="78"/>
      <c r="R103" s="78"/>
      <c r="S103" s="78"/>
    </row>
    <row r="104" spans="1:19" ht="15" customHeight="1">
      <c r="A104" s="77"/>
      <c r="B104" s="77"/>
      <c r="C104" s="77"/>
      <c r="D104" s="80"/>
      <c r="E104" s="81"/>
      <c r="F104" s="89"/>
      <c r="G104" s="82"/>
      <c r="H104" s="90"/>
      <c r="I104" s="82"/>
      <c r="J104" s="82"/>
      <c r="K104" s="82"/>
      <c r="L104" s="89"/>
      <c r="M104" s="82"/>
      <c r="N104" s="90"/>
      <c r="O104" s="82"/>
      <c r="P104" s="82"/>
      <c r="Q104" s="78"/>
      <c r="R104" s="78"/>
      <c r="S104" s="78"/>
    </row>
    <row r="105" spans="1:19" ht="15" customHeight="1">
      <c r="A105" s="79" t="s">
        <v>58</v>
      </c>
      <c r="B105" s="77"/>
      <c r="C105" s="77"/>
      <c r="D105" s="80"/>
      <c r="E105" s="81"/>
      <c r="F105" s="94">
        <f>SUM(F91:F104)</f>
        <v>43801517</v>
      </c>
      <c r="G105" s="82"/>
      <c r="H105" s="95">
        <f>SUM(H91:H104)</f>
        <v>43801517</v>
      </c>
      <c r="I105" s="82"/>
      <c r="J105" s="214">
        <f>SUM(J91:J104)</f>
        <v>0</v>
      </c>
      <c r="K105" s="82"/>
      <c r="L105" s="94">
        <f>SUM(L91:L104)</f>
        <v>17592143</v>
      </c>
      <c r="M105" s="82"/>
      <c r="N105" s="95">
        <f>SUM(N91:N104)</f>
        <v>17592143</v>
      </c>
      <c r="O105" s="82"/>
      <c r="P105" s="214">
        <f>SUM(P91:P104)</f>
        <v>0</v>
      </c>
      <c r="Q105" s="78"/>
      <c r="R105" s="78"/>
      <c r="S105" s="78"/>
    </row>
    <row r="106" spans="1:19" ht="15" customHeight="1">
      <c r="A106" s="79"/>
      <c r="B106" s="77"/>
      <c r="C106" s="77"/>
      <c r="D106" s="80"/>
      <c r="E106" s="81"/>
      <c r="F106" s="89"/>
      <c r="G106" s="82"/>
      <c r="H106" s="90"/>
      <c r="I106" s="82"/>
      <c r="J106" s="82"/>
      <c r="K106" s="82"/>
      <c r="L106" s="89"/>
      <c r="M106" s="82"/>
      <c r="N106" s="90"/>
      <c r="O106" s="82"/>
      <c r="P106" s="82"/>
      <c r="Q106" s="78"/>
      <c r="R106" s="78"/>
      <c r="S106" s="78"/>
    </row>
    <row r="107" spans="1:19" ht="15" customHeight="1">
      <c r="A107" s="79" t="s">
        <v>59</v>
      </c>
      <c r="B107" s="77"/>
      <c r="C107" s="77"/>
      <c r="D107" s="80"/>
      <c r="E107" s="81"/>
      <c r="F107" s="89"/>
      <c r="G107" s="82"/>
      <c r="H107" s="90"/>
      <c r="I107" s="82"/>
      <c r="J107" s="82"/>
      <c r="K107" s="82"/>
      <c r="L107" s="89"/>
      <c r="M107" s="82"/>
      <c r="N107" s="90"/>
      <c r="O107" s="82"/>
      <c r="P107" s="82"/>
      <c r="Q107" s="78"/>
      <c r="R107" s="78"/>
      <c r="S107" s="78"/>
    </row>
    <row r="108" spans="1:19" ht="15" customHeight="1">
      <c r="A108" s="77" t="s">
        <v>315</v>
      </c>
      <c r="B108" s="77"/>
      <c r="C108" s="77"/>
      <c r="D108" s="80">
        <v>15</v>
      </c>
      <c r="E108" s="81"/>
      <c r="F108" s="89">
        <v>14568721</v>
      </c>
      <c r="G108" s="82"/>
      <c r="H108" s="90">
        <v>14568721</v>
      </c>
      <c r="I108" s="82"/>
      <c r="J108" s="82">
        <f t="shared" ref="J108:J115" si="6">F108-H108</f>
        <v>0</v>
      </c>
      <c r="K108" s="82"/>
      <c r="L108" s="89">
        <v>14078732</v>
      </c>
      <c r="M108" s="82"/>
      <c r="N108" s="90">
        <v>14078732</v>
      </c>
      <c r="O108" s="82"/>
      <c r="P108" s="82">
        <f t="shared" ref="P108:P115" si="7">L108-N108</f>
        <v>0</v>
      </c>
      <c r="Q108" s="78"/>
      <c r="R108" s="78"/>
      <c r="S108" s="78"/>
    </row>
    <row r="109" spans="1:19" ht="15" customHeight="1">
      <c r="A109" s="77" t="s">
        <v>316</v>
      </c>
      <c r="B109" s="77"/>
      <c r="C109" s="77"/>
      <c r="D109" s="80">
        <v>16</v>
      </c>
      <c r="E109" s="81"/>
      <c r="F109" s="89">
        <v>27013896</v>
      </c>
      <c r="G109" s="82"/>
      <c r="H109" s="90">
        <v>27013896</v>
      </c>
      <c r="I109" s="82"/>
      <c r="J109" s="82">
        <f t="shared" si="6"/>
        <v>0</v>
      </c>
      <c r="K109" s="82"/>
      <c r="L109" s="89">
        <v>27013896</v>
      </c>
      <c r="M109" s="82"/>
      <c r="N109" s="90">
        <v>27013896</v>
      </c>
      <c r="O109" s="82"/>
      <c r="P109" s="82">
        <f t="shared" si="7"/>
        <v>0</v>
      </c>
      <c r="Q109" s="78"/>
      <c r="R109" s="78"/>
      <c r="S109" s="78"/>
    </row>
    <row r="110" spans="1:19" ht="15" customHeight="1">
      <c r="A110" s="77" t="s">
        <v>62</v>
      </c>
      <c r="B110" s="77"/>
      <c r="C110" s="77"/>
      <c r="D110" s="80" t="s">
        <v>281</v>
      </c>
      <c r="E110" s="81"/>
      <c r="F110" s="89">
        <v>1181872</v>
      </c>
      <c r="G110" s="82"/>
      <c r="H110" s="90">
        <v>1181872</v>
      </c>
      <c r="I110" s="82"/>
      <c r="J110" s="82">
        <f t="shared" si="6"/>
        <v>0</v>
      </c>
      <c r="K110" s="82"/>
      <c r="L110" s="89">
        <v>472890</v>
      </c>
      <c r="M110" s="82"/>
      <c r="N110" s="90">
        <v>472890</v>
      </c>
      <c r="O110" s="82"/>
      <c r="P110" s="82">
        <f t="shared" si="7"/>
        <v>0</v>
      </c>
      <c r="Q110" s="78"/>
      <c r="R110" s="78"/>
      <c r="S110" s="78"/>
    </row>
    <row r="111" spans="1:19" ht="15" customHeight="1">
      <c r="A111" s="77" t="s">
        <v>63</v>
      </c>
      <c r="B111" s="77"/>
      <c r="C111" s="77"/>
      <c r="D111" s="80">
        <v>22</v>
      </c>
      <c r="E111" s="81"/>
      <c r="F111" s="89">
        <v>2470590</v>
      </c>
      <c r="G111" s="82"/>
      <c r="H111" s="90">
        <v>2470590</v>
      </c>
      <c r="I111" s="82"/>
      <c r="J111" s="82">
        <f t="shared" si="6"/>
        <v>0</v>
      </c>
      <c r="K111" s="82"/>
      <c r="L111" s="89">
        <v>786950</v>
      </c>
      <c r="M111" s="82"/>
      <c r="N111" s="90">
        <v>786950</v>
      </c>
      <c r="O111" s="82"/>
      <c r="P111" s="82">
        <f t="shared" si="7"/>
        <v>0</v>
      </c>
      <c r="Q111" s="78"/>
      <c r="R111" s="78"/>
      <c r="S111" s="78"/>
    </row>
    <row r="112" spans="1:19" ht="15" customHeight="1">
      <c r="A112" s="77" t="s">
        <v>317</v>
      </c>
      <c r="B112" s="77"/>
      <c r="C112" s="77"/>
      <c r="D112" s="80">
        <v>4</v>
      </c>
      <c r="E112" s="81"/>
      <c r="F112" s="89">
        <v>4316308</v>
      </c>
      <c r="G112" s="82"/>
      <c r="H112" s="90">
        <v>4316308</v>
      </c>
      <c r="I112" s="82"/>
      <c r="J112" s="82">
        <f t="shared" si="6"/>
        <v>0</v>
      </c>
      <c r="K112" s="82"/>
      <c r="L112" s="89">
        <v>0</v>
      </c>
      <c r="M112" s="82"/>
      <c r="N112" s="90">
        <v>0</v>
      </c>
      <c r="O112" s="82"/>
      <c r="P112" s="82">
        <f t="shared" si="7"/>
        <v>0</v>
      </c>
      <c r="Q112" s="78"/>
      <c r="R112" s="78"/>
      <c r="S112" s="78"/>
    </row>
    <row r="113" spans="1:19" ht="15" customHeight="1">
      <c r="A113" s="77" t="s">
        <v>318</v>
      </c>
      <c r="B113" s="77"/>
      <c r="C113" s="77"/>
      <c r="D113" s="80">
        <v>4</v>
      </c>
      <c r="E113" s="81"/>
      <c r="F113" s="89">
        <v>0</v>
      </c>
      <c r="G113" s="82"/>
      <c r="H113" s="90">
        <v>0</v>
      </c>
      <c r="I113" s="82"/>
      <c r="J113" s="82">
        <f t="shared" si="6"/>
        <v>0</v>
      </c>
      <c r="K113" s="82"/>
      <c r="L113" s="89">
        <v>0</v>
      </c>
      <c r="M113" s="82"/>
      <c r="N113" s="90">
        <v>0</v>
      </c>
      <c r="O113" s="82"/>
      <c r="P113" s="82">
        <f t="shared" si="7"/>
        <v>0</v>
      </c>
      <c r="Q113" s="78"/>
      <c r="R113" s="78"/>
      <c r="S113" s="78"/>
    </row>
    <row r="114" spans="1:19" ht="15" customHeight="1">
      <c r="A114" s="77" t="s">
        <v>54</v>
      </c>
      <c r="B114" s="77"/>
      <c r="C114" s="77"/>
      <c r="D114" s="80">
        <v>4</v>
      </c>
      <c r="E114" s="81"/>
      <c r="F114" s="89">
        <v>547996</v>
      </c>
      <c r="G114" s="82"/>
      <c r="H114" s="90">
        <f>507141+40855</f>
        <v>547996</v>
      </c>
      <c r="I114" s="82"/>
      <c r="J114" s="82">
        <f t="shared" si="6"/>
        <v>0</v>
      </c>
      <c r="K114" s="82"/>
      <c r="L114" s="89">
        <v>410495</v>
      </c>
      <c r="M114" s="82"/>
      <c r="N114" s="90">
        <v>410495</v>
      </c>
      <c r="O114" s="82"/>
      <c r="P114" s="82">
        <f t="shared" si="7"/>
        <v>0</v>
      </c>
      <c r="Q114" s="78"/>
      <c r="R114" s="78"/>
      <c r="S114" s="78"/>
    </row>
    <row r="115" spans="1:19" ht="15" customHeight="1">
      <c r="A115" s="77" t="s">
        <v>65</v>
      </c>
      <c r="B115" s="77"/>
      <c r="C115" s="77"/>
      <c r="D115" s="80">
        <v>4</v>
      </c>
      <c r="E115" s="81"/>
      <c r="F115" s="94">
        <v>2401367</v>
      </c>
      <c r="G115" s="82"/>
      <c r="H115" s="95">
        <v>2401367</v>
      </c>
      <c r="I115" s="82"/>
      <c r="J115" s="214">
        <f t="shared" si="6"/>
        <v>0</v>
      </c>
      <c r="K115" s="82"/>
      <c r="L115" s="94">
        <v>59714</v>
      </c>
      <c r="M115" s="82"/>
      <c r="N115" s="95">
        <v>59714</v>
      </c>
      <c r="O115" s="82"/>
      <c r="P115" s="214">
        <f t="shared" si="7"/>
        <v>0</v>
      </c>
      <c r="Q115" s="78"/>
      <c r="R115" s="78"/>
      <c r="S115" s="78"/>
    </row>
    <row r="116" spans="1:19" ht="15" customHeight="1">
      <c r="A116" s="77"/>
      <c r="B116" s="77"/>
      <c r="C116" s="77"/>
      <c r="D116" s="80"/>
      <c r="E116" s="81"/>
      <c r="F116" s="106"/>
      <c r="G116" s="107"/>
      <c r="H116" s="108"/>
      <c r="I116" s="107"/>
      <c r="J116" s="107"/>
      <c r="K116" s="107"/>
      <c r="L116" s="106"/>
      <c r="M116" s="107"/>
      <c r="N116" s="108"/>
      <c r="O116" s="107"/>
      <c r="P116" s="107"/>
      <c r="Q116" s="78"/>
      <c r="R116" s="78"/>
      <c r="S116" s="78"/>
    </row>
    <row r="117" spans="1:19" ht="15" customHeight="1">
      <c r="A117" s="79" t="s">
        <v>66</v>
      </c>
      <c r="B117" s="77"/>
      <c r="C117" s="77"/>
      <c r="D117" s="80"/>
      <c r="E117" s="81"/>
      <c r="F117" s="94">
        <f>SUM(F108:F116)</f>
        <v>52500750</v>
      </c>
      <c r="G117" s="82"/>
      <c r="H117" s="95">
        <f>SUM(H108:H116)</f>
        <v>52500750</v>
      </c>
      <c r="I117" s="82"/>
      <c r="J117" s="214">
        <f>SUM(J108:J116)</f>
        <v>0</v>
      </c>
      <c r="K117" s="82"/>
      <c r="L117" s="94">
        <f>SUM(L108:L116)</f>
        <v>42822677</v>
      </c>
      <c r="M117" s="82"/>
      <c r="N117" s="95">
        <f>SUM(N108:N116)</f>
        <v>42822677</v>
      </c>
      <c r="O117" s="82"/>
      <c r="P117" s="214">
        <f>SUM(P108:P116)</f>
        <v>0</v>
      </c>
      <c r="Q117" s="78"/>
      <c r="R117" s="78"/>
      <c r="S117" s="78"/>
    </row>
    <row r="118" spans="1:19" ht="15" customHeight="1">
      <c r="A118" s="77"/>
      <c r="B118" s="77"/>
      <c r="C118" s="77"/>
      <c r="D118" s="80"/>
      <c r="E118" s="81"/>
      <c r="F118" s="89"/>
      <c r="G118" s="82"/>
      <c r="H118" s="90"/>
      <c r="I118" s="82"/>
      <c r="J118" s="82"/>
      <c r="K118" s="82"/>
      <c r="L118" s="89"/>
      <c r="M118" s="82"/>
      <c r="N118" s="90"/>
      <c r="O118" s="82"/>
      <c r="P118" s="82"/>
      <c r="Q118" s="78"/>
      <c r="R118" s="78"/>
      <c r="S118" s="78"/>
    </row>
    <row r="119" spans="1:19" ht="15" customHeight="1">
      <c r="A119" s="79" t="s">
        <v>67</v>
      </c>
      <c r="B119" s="77"/>
      <c r="C119" s="77"/>
      <c r="D119" s="80"/>
      <c r="E119" s="81"/>
      <c r="F119" s="94">
        <f>SUM(F117,F105)</f>
        <v>96302267</v>
      </c>
      <c r="G119" s="82"/>
      <c r="H119" s="95">
        <f>SUM(H117,H105)</f>
        <v>96302267</v>
      </c>
      <c r="I119" s="82"/>
      <c r="J119" s="214">
        <f>SUM(J117,J105)</f>
        <v>0</v>
      </c>
      <c r="K119" s="82"/>
      <c r="L119" s="94">
        <f>SUM(L117,L105)</f>
        <v>60414820</v>
      </c>
      <c r="M119" s="82"/>
      <c r="N119" s="95">
        <f>SUM(N117,N105)</f>
        <v>60414820</v>
      </c>
      <c r="O119" s="82"/>
      <c r="P119" s="214">
        <f>SUM(P117,P105)</f>
        <v>0</v>
      </c>
      <c r="Q119" s="78"/>
      <c r="R119" s="78"/>
      <c r="S119" s="78"/>
    </row>
    <row r="120" spans="1:19" ht="15" customHeight="1">
      <c r="A120" s="79"/>
      <c r="B120" s="77"/>
      <c r="C120" s="77"/>
      <c r="D120" s="80"/>
      <c r="E120" s="81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78"/>
      <c r="R120" s="78"/>
      <c r="S120" s="78"/>
    </row>
    <row r="121" spans="1:19" ht="15" customHeight="1">
      <c r="A121" s="79"/>
      <c r="B121" s="77"/>
      <c r="C121" s="77"/>
      <c r="D121" s="80"/>
      <c r="E121" s="81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78"/>
      <c r="R121" s="78"/>
      <c r="S121" s="78"/>
    </row>
    <row r="122" spans="1:19" ht="15" customHeight="1">
      <c r="A122" s="79"/>
      <c r="B122" s="77"/>
      <c r="C122" s="77"/>
      <c r="D122" s="80"/>
      <c r="E122" s="81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78"/>
      <c r="R122" s="78"/>
      <c r="S122" s="78"/>
    </row>
    <row r="123" spans="1:19" ht="15" customHeight="1">
      <c r="A123" s="79"/>
      <c r="B123" s="77"/>
      <c r="C123" s="77"/>
      <c r="D123" s="80"/>
      <c r="E123" s="81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78"/>
      <c r="R123" s="78"/>
      <c r="S123" s="78"/>
    </row>
    <row r="124" spans="1:19" ht="15" customHeight="1">
      <c r="A124" s="79"/>
      <c r="B124" s="77"/>
      <c r="C124" s="77"/>
      <c r="D124" s="80"/>
      <c r="E124" s="81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78"/>
      <c r="R124" s="78"/>
      <c r="S124" s="78"/>
    </row>
    <row r="125" spans="1:19" ht="15" customHeight="1">
      <c r="A125" s="79"/>
      <c r="B125" s="77"/>
      <c r="C125" s="77"/>
      <c r="D125" s="80"/>
      <c r="E125" s="81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78"/>
      <c r="R125" s="78"/>
      <c r="S125" s="78"/>
    </row>
    <row r="126" spans="1:19" ht="15" customHeight="1">
      <c r="A126" s="77"/>
      <c r="B126" s="77"/>
      <c r="C126" s="77"/>
      <c r="D126" s="80"/>
      <c r="E126" s="81"/>
      <c r="F126" s="99"/>
      <c r="G126" s="99"/>
      <c r="H126" s="99"/>
      <c r="I126" s="99"/>
      <c r="J126" s="99"/>
      <c r="K126" s="82"/>
      <c r="L126" s="99"/>
      <c r="M126" s="99"/>
      <c r="N126" s="99"/>
      <c r="O126" s="99"/>
      <c r="P126" s="99"/>
      <c r="Q126" s="78"/>
      <c r="R126" s="78"/>
      <c r="S126" s="78"/>
    </row>
    <row r="127" spans="1:19" ht="15" customHeight="1">
      <c r="A127" s="79"/>
      <c r="B127" s="77"/>
      <c r="C127" s="77"/>
      <c r="D127" s="80"/>
      <c r="E127" s="81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78"/>
      <c r="R127" s="78"/>
      <c r="S127" s="78"/>
    </row>
    <row r="128" spans="1:19" ht="15" customHeight="1">
      <c r="A128" s="79"/>
      <c r="B128" s="77"/>
      <c r="C128" s="77"/>
      <c r="D128" s="80"/>
      <c r="E128" s="81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78"/>
      <c r="R128" s="78"/>
      <c r="S128" s="78"/>
    </row>
    <row r="129" spans="1:19" ht="15" customHeight="1">
      <c r="A129" s="79"/>
      <c r="B129" s="77"/>
      <c r="C129" s="77"/>
      <c r="D129" s="80"/>
      <c r="E129" s="81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78"/>
      <c r="R129" s="78"/>
      <c r="S129" s="78"/>
    </row>
    <row r="130" spans="1:19" ht="15" customHeight="1">
      <c r="A130" s="79"/>
      <c r="B130" s="77"/>
      <c r="C130" s="77"/>
      <c r="D130" s="80"/>
      <c r="E130" s="81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78"/>
      <c r="R130" s="78"/>
      <c r="S130" s="78"/>
    </row>
    <row r="131" spans="1:19" ht="15" customHeight="1">
      <c r="A131" s="79"/>
      <c r="B131" s="77"/>
      <c r="C131" s="77"/>
      <c r="D131" s="80"/>
      <c r="E131" s="81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78"/>
      <c r="R131" s="78"/>
      <c r="S131" s="78"/>
    </row>
    <row r="132" spans="1:19" ht="15" customHeight="1">
      <c r="A132" s="79"/>
      <c r="B132" s="77"/>
      <c r="C132" s="77"/>
      <c r="D132" s="80"/>
      <c r="E132" s="81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78"/>
      <c r="R132" s="78"/>
      <c r="S132" s="78"/>
    </row>
    <row r="133" spans="1:19" ht="15" customHeight="1">
      <c r="A133" s="79"/>
      <c r="B133" s="77"/>
      <c r="C133" s="77"/>
      <c r="D133" s="80"/>
      <c r="E133" s="81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78"/>
      <c r="R133" s="78"/>
      <c r="S133" s="78"/>
    </row>
    <row r="134" spans="1:19" ht="15" customHeight="1">
      <c r="A134" s="79"/>
      <c r="B134" s="77"/>
      <c r="C134" s="77"/>
      <c r="D134" s="80"/>
      <c r="E134" s="81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78"/>
      <c r="R134" s="78"/>
      <c r="S134" s="78"/>
    </row>
    <row r="135" spans="1:19" ht="15" customHeight="1">
      <c r="A135" s="79"/>
      <c r="B135" s="77"/>
      <c r="C135" s="77"/>
      <c r="D135" s="80"/>
      <c r="E135" s="81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78"/>
      <c r="R135" s="78"/>
      <c r="S135" s="78"/>
    </row>
    <row r="136" spans="1:19" ht="15" customHeight="1">
      <c r="A136" s="79"/>
      <c r="B136" s="77"/>
      <c r="C136" s="77"/>
      <c r="D136" s="80"/>
      <c r="E136" s="81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78"/>
      <c r="R136" s="78"/>
      <c r="S136" s="78"/>
    </row>
    <row r="137" spans="1:19" ht="15" customHeight="1">
      <c r="A137" s="79"/>
      <c r="B137" s="77"/>
      <c r="C137" s="77"/>
      <c r="D137" s="80"/>
      <c r="E137" s="81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78"/>
      <c r="R137" s="78"/>
      <c r="S137" s="78"/>
    </row>
    <row r="138" spans="1:19" ht="15" customHeight="1">
      <c r="A138" s="79"/>
      <c r="B138" s="77"/>
      <c r="C138" s="77"/>
      <c r="D138" s="80"/>
      <c r="E138" s="81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78"/>
      <c r="R138" s="78"/>
      <c r="S138" s="78"/>
    </row>
    <row r="139" spans="1:19" ht="15" customHeight="1">
      <c r="A139" s="79"/>
      <c r="B139" s="77"/>
      <c r="C139" s="77"/>
      <c r="D139" s="80"/>
      <c r="E139" s="81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78"/>
      <c r="R139" s="78"/>
      <c r="S139" s="78"/>
    </row>
    <row r="140" spans="1:19" ht="15" customHeight="1">
      <c r="A140" s="79"/>
      <c r="B140" s="77"/>
      <c r="C140" s="77"/>
      <c r="D140" s="80"/>
      <c r="E140" s="81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78"/>
      <c r="R140" s="78"/>
      <c r="S140" s="78"/>
    </row>
    <row r="141" spans="1:19" ht="15" customHeight="1">
      <c r="A141" s="79"/>
      <c r="B141" s="77"/>
      <c r="C141" s="77"/>
      <c r="D141" s="80"/>
      <c r="E141" s="81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78"/>
      <c r="R141" s="78"/>
      <c r="S141" s="78"/>
    </row>
    <row r="142" spans="1:19" ht="15" customHeight="1">
      <c r="A142" s="79"/>
      <c r="B142" s="77"/>
      <c r="C142" s="77"/>
      <c r="D142" s="80"/>
      <c r="E142" s="81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78"/>
      <c r="R142" s="78"/>
      <c r="S142" s="78"/>
    </row>
    <row r="143" spans="1:19" ht="15" customHeight="1">
      <c r="A143" s="79"/>
      <c r="B143" s="77"/>
      <c r="C143" s="77"/>
      <c r="D143" s="80"/>
      <c r="E143" s="81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78"/>
      <c r="R143" s="78"/>
      <c r="S143" s="78"/>
    </row>
    <row r="144" spans="1:19" ht="15" customHeight="1">
      <c r="A144" s="79"/>
      <c r="B144" s="77"/>
      <c r="C144" s="77"/>
      <c r="D144" s="80"/>
      <c r="E144" s="81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78"/>
      <c r="R144" s="78"/>
      <c r="S144" s="78"/>
    </row>
    <row r="145" spans="1:19" ht="15" customHeight="1">
      <c r="A145" s="79"/>
      <c r="B145" s="77"/>
      <c r="C145" s="77"/>
      <c r="D145" s="80"/>
      <c r="E145" s="81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78"/>
      <c r="R145" s="78"/>
      <c r="S145" s="78"/>
    </row>
    <row r="146" spans="1:19" ht="15" customHeight="1">
      <c r="A146" s="79"/>
      <c r="B146" s="77"/>
      <c r="C146" s="77"/>
      <c r="D146" s="80"/>
      <c r="E146" s="81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78"/>
      <c r="R146" s="78"/>
      <c r="S146" s="78"/>
    </row>
    <row r="147" spans="1:19" ht="15" customHeight="1">
      <c r="A147" s="79"/>
      <c r="B147" s="77"/>
      <c r="C147" s="77"/>
      <c r="D147" s="80"/>
      <c r="E147" s="81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78"/>
      <c r="R147" s="78"/>
      <c r="S147" s="78"/>
    </row>
    <row r="148" spans="1:19" ht="15" customHeight="1">
      <c r="A148" s="79"/>
      <c r="B148" s="77"/>
      <c r="C148" s="77"/>
      <c r="D148" s="80"/>
      <c r="E148" s="81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78"/>
      <c r="R148" s="78"/>
      <c r="S148" s="78"/>
    </row>
    <row r="149" spans="1:19" ht="15" customHeight="1">
      <c r="A149" s="79"/>
      <c r="B149" s="77"/>
      <c r="C149" s="77"/>
      <c r="D149" s="80"/>
      <c r="E149" s="81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78"/>
      <c r="R149" s="78"/>
      <c r="S149" s="78"/>
    </row>
    <row r="150" spans="1:19" ht="15" customHeight="1">
      <c r="A150" s="219" t="str">
        <f>A75</f>
        <v>The accompanying notes are an integral part of these consolidated and separate financial statements.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78"/>
      <c r="R150" s="78"/>
      <c r="S150" s="78"/>
    </row>
    <row r="151" spans="1:19" ht="15" customHeight="1">
      <c r="A151" s="74" t="s">
        <v>271</v>
      </c>
      <c r="B151" s="100"/>
      <c r="C151" s="100"/>
      <c r="D151" s="84"/>
      <c r="E151" s="85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8"/>
      <c r="R151" s="78"/>
      <c r="S151" s="78"/>
    </row>
    <row r="152" spans="1:19" ht="15" customHeight="1">
      <c r="A152" s="74" t="s">
        <v>306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6"/>
      <c r="N152" s="76"/>
      <c r="O152" s="76"/>
      <c r="P152" s="74"/>
      <c r="Q152" s="78"/>
      <c r="R152" s="78"/>
      <c r="S152" s="78"/>
    </row>
    <row r="153" spans="1:19" ht="15" customHeight="1">
      <c r="A153" s="220" t="str">
        <f>A3</f>
        <v>As at 31 March 2019</v>
      </c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1"/>
      <c r="N153" s="221"/>
      <c r="O153" s="221"/>
      <c r="P153" s="220"/>
      <c r="Q153" s="78"/>
      <c r="R153" s="78"/>
      <c r="S153" s="78"/>
    </row>
    <row r="154" spans="1:19" ht="15" customHeight="1">
      <c r="A154" s="109"/>
      <c r="B154" s="109"/>
      <c r="C154" s="109"/>
      <c r="D154" s="109"/>
      <c r="E154" s="109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78"/>
      <c r="R154" s="78"/>
      <c r="S154" s="78"/>
    </row>
    <row r="155" spans="1:19" ht="15" customHeight="1">
      <c r="A155" s="79"/>
      <c r="B155" s="79"/>
      <c r="C155" s="79"/>
      <c r="D155" s="80"/>
      <c r="E155" s="81"/>
      <c r="F155" s="111" t="s">
        <v>273</v>
      </c>
      <c r="G155" s="82"/>
      <c r="H155" s="82"/>
      <c r="I155" s="82"/>
      <c r="J155" s="82"/>
      <c r="K155" s="82"/>
      <c r="L155" s="111" t="s">
        <v>273</v>
      </c>
      <c r="M155" s="82"/>
      <c r="N155" s="82"/>
      <c r="O155" s="82"/>
      <c r="P155" s="82"/>
      <c r="Q155" s="78"/>
      <c r="R155" s="78"/>
      <c r="S155" s="78"/>
    </row>
    <row r="156" spans="1:19" ht="15" customHeight="1">
      <c r="A156" s="77"/>
      <c r="B156" s="77"/>
      <c r="C156" s="77"/>
      <c r="D156" s="84"/>
      <c r="E156" s="85"/>
      <c r="F156" s="211" t="s">
        <v>4</v>
      </c>
      <c r="G156" s="179"/>
      <c r="H156" s="179"/>
      <c r="I156" s="179"/>
      <c r="J156" s="179"/>
      <c r="K156" s="82"/>
      <c r="L156" s="211" t="s">
        <v>5</v>
      </c>
      <c r="M156" s="179"/>
      <c r="N156" s="179"/>
      <c r="O156" s="179"/>
      <c r="P156" s="179"/>
      <c r="Q156" s="78"/>
      <c r="R156" s="78"/>
      <c r="S156" s="78"/>
    </row>
    <row r="157" spans="1:19" ht="15" customHeight="1">
      <c r="A157" s="79"/>
      <c r="B157" s="79"/>
      <c r="C157" s="77"/>
      <c r="D157" s="84"/>
      <c r="E157" s="85"/>
      <c r="F157" s="76" t="s">
        <v>274</v>
      </c>
      <c r="G157" s="76"/>
      <c r="H157" s="76" t="s">
        <v>274</v>
      </c>
      <c r="I157" s="76"/>
      <c r="J157" s="76" t="s">
        <v>307</v>
      </c>
      <c r="K157" s="76"/>
      <c r="L157" s="76" t="s">
        <v>274</v>
      </c>
      <c r="M157" s="76"/>
      <c r="N157" s="76" t="s">
        <v>274</v>
      </c>
      <c r="O157" s="76"/>
      <c r="P157" s="76" t="s">
        <v>307</v>
      </c>
      <c r="Q157" s="78"/>
      <c r="R157" s="78"/>
      <c r="S157" s="78"/>
    </row>
    <row r="158" spans="1:19" ht="15" customHeight="1">
      <c r="A158" s="79"/>
      <c r="B158" s="79"/>
      <c r="C158" s="77"/>
      <c r="D158" s="84"/>
      <c r="E158" s="85"/>
      <c r="F158" s="86" t="s">
        <v>8</v>
      </c>
      <c r="G158" s="76"/>
      <c r="H158" s="86" t="s">
        <v>8</v>
      </c>
      <c r="I158" s="76"/>
      <c r="J158" s="87" t="s">
        <v>7</v>
      </c>
      <c r="K158" s="76"/>
      <c r="L158" s="86" t="s">
        <v>8</v>
      </c>
      <c r="M158" s="76"/>
      <c r="N158" s="86" t="s">
        <v>8</v>
      </c>
      <c r="O158" s="76"/>
      <c r="P158" s="87" t="s">
        <v>7</v>
      </c>
      <c r="Q158" s="78"/>
      <c r="R158" s="78"/>
      <c r="S158" s="78"/>
    </row>
    <row r="159" spans="1:19" ht="15" customHeight="1">
      <c r="A159" s="79"/>
      <c r="B159" s="79"/>
      <c r="C159" s="77"/>
      <c r="D159" s="84"/>
      <c r="E159" s="85"/>
      <c r="F159" s="88" t="s">
        <v>277</v>
      </c>
      <c r="G159" s="76"/>
      <c r="H159" s="88" t="s">
        <v>277</v>
      </c>
      <c r="I159" s="76"/>
      <c r="J159" s="88" t="s">
        <v>308</v>
      </c>
      <c r="K159" s="76"/>
      <c r="L159" s="88" t="s">
        <v>277</v>
      </c>
      <c r="M159" s="76"/>
      <c r="N159" s="88" t="s">
        <v>277</v>
      </c>
      <c r="O159" s="76"/>
      <c r="P159" s="88" t="s">
        <v>308</v>
      </c>
      <c r="Q159" s="78"/>
      <c r="R159" s="78"/>
      <c r="S159" s="78"/>
    </row>
    <row r="160" spans="1:19" ht="15" customHeight="1">
      <c r="A160" s="79"/>
      <c r="B160" s="79"/>
      <c r="C160" s="77"/>
      <c r="D160" s="212" t="s">
        <v>11</v>
      </c>
      <c r="E160" s="81"/>
      <c r="F160" s="213" t="s">
        <v>12</v>
      </c>
      <c r="G160" s="76"/>
      <c r="H160" s="213" t="s">
        <v>12</v>
      </c>
      <c r="I160" s="76"/>
      <c r="J160" s="213" t="s">
        <v>12</v>
      </c>
      <c r="K160" s="76"/>
      <c r="L160" s="213" t="s">
        <v>12</v>
      </c>
      <c r="M160" s="76"/>
      <c r="N160" s="213" t="s">
        <v>12</v>
      </c>
      <c r="O160" s="76"/>
      <c r="P160" s="213" t="s">
        <v>12</v>
      </c>
      <c r="Q160" s="78"/>
      <c r="R160" s="78"/>
      <c r="S160" s="78"/>
    </row>
    <row r="161" spans="1:19" ht="15" customHeight="1">
      <c r="A161" s="77"/>
      <c r="B161" s="77"/>
      <c r="C161" s="77"/>
      <c r="D161" s="84"/>
      <c r="E161" s="8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8"/>
      <c r="R161" s="78"/>
      <c r="S161" s="78"/>
    </row>
    <row r="162" spans="1:19" ht="15" customHeight="1">
      <c r="A162" s="79" t="s">
        <v>319</v>
      </c>
      <c r="B162" s="77"/>
      <c r="C162" s="77"/>
      <c r="D162" s="84"/>
      <c r="E162" s="85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8"/>
      <c r="R162" s="78"/>
      <c r="S162" s="78"/>
    </row>
    <row r="163" spans="1:19" ht="15" customHeight="1">
      <c r="A163" s="79"/>
      <c r="B163" s="79"/>
      <c r="C163" s="77"/>
      <c r="D163" s="84"/>
      <c r="E163" s="85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8"/>
      <c r="R163" s="78"/>
      <c r="S163" s="78"/>
    </row>
    <row r="164" spans="1:19" ht="15" customHeight="1">
      <c r="A164" s="79" t="s">
        <v>69</v>
      </c>
      <c r="B164" s="77"/>
      <c r="C164" s="77"/>
      <c r="D164" s="80"/>
      <c r="E164" s="81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78"/>
      <c r="R164" s="78"/>
      <c r="S164" s="78"/>
    </row>
    <row r="165" spans="1:19" ht="15" customHeight="1">
      <c r="A165" s="79"/>
      <c r="B165" s="77"/>
      <c r="C165" s="77"/>
      <c r="D165" s="80"/>
      <c r="E165" s="81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78"/>
      <c r="R165" s="78"/>
      <c r="S165" s="78"/>
    </row>
    <row r="166" spans="1:19" ht="15" customHeight="1">
      <c r="A166" s="112" t="s">
        <v>70</v>
      </c>
      <c r="B166" s="77"/>
      <c r="C166" s="77"/>
      <c r="D166" s="80"/>
      <c r="E166" s="81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78"/>
      <c r="R166" s="78"/>
      <c r="S166" s="78"/>
    </row>
    <row r="167" spans="1:19" ht="15" customHeight="1">
      <c r="A167" s="77"/>
      <c r="B167" s="112" t="s">
        <v>71</v>
      </c>
      <c r="C167" s="77"/>
      <c r="D167" s="80"/>
      <c r="E167" s="81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78"/>
      <c r="R167" s="78"/>
      <c r="S167" s="78"/>
    </row>
    <row r="168" spans="1:19" ht="15" customHeight="1">
      <c r="A168" s="77"/>
      <c r="B168" s="112"/>
      <c r="C168" s="77" t="s">
        <v>320</v>
      </c>
      <c r="D168" s="80"/>
      <c r="E168" s="81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78"/>
      <c r="R168" s="78"/>
      <c r="S168" s="78"/>
    </row>
    <row r="169" spans="1:19" ht="15" customHeight="1">
      <c r="A169" s="77"/>
      <c r="B169" s="112"/>
      <c r="C169" s="77" t="s">
        <v>321</v>
      </c>
      <c r="D169" s="80"/>
      <c r="E169" s="81"/>
      <c r="F169" s="98">
        <v>1492954</v>
      </c>
      <c r="G169" s="82"/>
      <c r="H169" s="98">
        <v>1492954</v>
      </c>
      <c r="I169" s="82"/>
      <c r="J169" s="98">
        <f>F169-H169</f>
        <v>0</v>
      </c>
      <c r="K169" s="82"/>
      <c r="L169" s="98">
        <v>1492954</v>
      </c>
      <c r="M169" s="82"/>
      <c r="N169" s="98">
        <v>1492954</v>
      </c>
      <c r="O169" s="82"/>
      <c r="P169" s="98">
        <f>L169-N169</f>
        <v>0</v>
      </c>
      <c r="Q169" s="78"/>
      <c r="R169" s="78"/>
      <c r="S169" s="78"/>
    </row>
    <row r="170" spans="1:19" ht="15" customHeight="1">
      <c r="A170" s="112"/>
      <c r="B170" s="77"/>
      <c r="C170" s="77"/>
      <c r="D170" s="80"/>
      <c r="E170" s="81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78"/>
      <c r="R170" s="78"/>
      <c r="S170" s="78"/>
    </row>
    <row r="171" spans="1:19" ht="15" customHeight="1">
      <c r="A171" s="112"/>
      <c r="B171" s="112" t="s">
        <v>322</v>
      </c>
      <c r="C171" s="77"/>
      <c r="D171" s="80"/>
      <c r="E171" s="81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78"/>
      <c r="R171" s="78"/>
      <c r="S171" s="78"/>
    </row>
    <row r="172" spans="1:19" ht="15" customHeight="1">
      <c r="A172" s="112"/>
      <c r="B172" s="112"/>
      <c r="C172" s="77" t="s">
        <v>323</v>
      </c>
      <c r="D172" s="80"/>
      <c r="E172" s="81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78"/>
      <c r="R172" s="78"/>
      <c r="S172" s="78"/>
    </row>
    <row r="173" spans="1:19" ht="15" customHeight="1">
      <c r="A173" s="112"/>
      <c r="B173" s="77"/>
      <c r="C173" s="77" t="s">
        <v>321</v>
      </c>
      <c r="D173" s="78"/>
      <c r="E173" s="81"/>
      <c r="F173" s="89">
        <v>1192954</v>
      </c>
      <c r="G173" s="82"/>
      <c r="H173" s="90">
        <v>1192954</v>
      </c>
      <c r="I173" s="82"/>
      <c r="J173" s="102">
        <f t="shared" ref="J173:J178" si="8">F173-H173</f>
        <v>0</v>
      </c>
      <c r="K173" s="82"/>
      <c r="L173" s="101">
        <v>1192954</v>
      </c>
      <c r="M173" s="82"/>
      <c r="N173" s="103">
        <v>1192954</v>
      </c>
      <c r="O173" s="82"/>
      <c r="P173" s="102">
        <f t="shared" ref="P173:P178" si="9">L173-N173</f>
        <v>0</v>
      </c>
      <c r="Q173" s="78"/>
      <c r="R173" s="78"/>
      <c r="S173" s="78"/>
    </row>
    <row r="174" spans="1:19" ht="15" customHeight="1">
      <c r="A174" s="77" t="s">
        <v>76</v>
      </c>
      <c r="B174" s="112"/>
      <c r="C174" s="77"/>
      <c r="D174" s="80"/>
      <c r="E174" s="81"/>
      <c r="F174" s="89">
        <v>19948329</v>
      </c>
      <c r="G174" s="82"/>
      <c r="H174" s="90">
        <v>19948329</v>
      </c>
      <c r="I174" s="82"/>
      <c r="J174" s="102">
        <f t="shared" si="8"/>
        <v>0</v>
      </c>
      <c r="K174" s="82"/>
      <c r="L174" s="89">
        <v>19948329</v>
      </c>
      <c r="M174" s="82"/>
      <c r="N174" s="90">
        <v>19948329</v>
      </c>
      <c r="O174" s="82"/>
      <c r="P174" s="102">
        <f t="shared" si="9"/>
        <v>0</v>
      </c>
      <c r="Q174" s="78"/>
      <c r="R174" s="78"/>
      <c r="S174" s="78"/>
    </row>
    <row r="175" spans="1:19" ht="15" customHeight="1">
      <c r="A175" s="77" t="s">
        <v>77</v>
      </c>
      <c r="B175" s="77"/>
      <c r="C175" s="77"/>
      <c r="D175" s="80"/>
      <c r="E175" s="81"/>
      <c r="F175" s="89"/>
      <c r="G175" s="82"/>
      <c r="H175" s="90"/>
      <c r="I175" s="82"/>
      <c r="J175" s="102">
        <f t="shared" si="8"/>
        <v>0</v>
      </c>
      <c r="K175" s="82"/>
      <c r="L175" s="89"/>
      <c r="M175" s="82"/>
      <c r="N175" s="90"/>
      <c r="O175" s="82"/>
      <c r="P175" s="102">
        <f t="shared" si="9"/>
        <v>0</v>
      </c>
      <c r="Q175" s="78"/>
      <c r="R175" s="78"/>
      <c r="S175" s="78"/>
    </row>
    <row r="176" spans="1:19" ht="15" customHeight="1">
      <c r="A176" s="77"/>
      <c r="B176" s="77" t="s">
        <v>78</v>
      </c>
      <c r="C176" s="77"/>
      <c r="D176" s="80"/>
      <c r="E176" s="81"/>
      <c r="F176" s="89">
        <v>149295</v>
      </c>
      <c r="G176" s="82"/>
      <c r="H176" s="90">
        <v>149295</v>
      </c>
      <c r="I176" s="82"/>
      <c r="J176" s="102">
        <f t="shared" si="8"/>
        <v>0</v>
      </c>
      <c r="K176" s="82"/>
      <c r="L176" s="89">
        <v>149295</v>
      </c>
      <c r="M176" s="82"/>
      <c r="N176" s="90">
        <v>149295</v>
      </c>
      <c r="O176" s="82"/>
      <c r="P176" s="102">
        <f t="shared" si="9"/>
        <v>0</v>
      </c>
      <c r="Q176" s="78"/>
      <c r="R176" s="78"/>
      <c r="S176" s="78"/>
    </row>
    <row r="177" spans="1:19" ht="15" customHeight="1">
      <c r="A177" s="77"/>
      <c r="B177" s="77" t="s">
        <v>80</v>
      </c>
      <c r="C177" s="77"/>
      <c r="D177" s="80">
        <v>4</v>
      </c>
      <c r="E177" s="81"/>
      <c r="F177" s="91">
        <f>29821126-157072-40855-181799-199368-8955-1</f>
        <v>29233076</v>
      </c>
      <c r="G177" s="82"/>
      <c r="H177" s="90">
        <f>29821126-157072-40855-181799</f>
        <v>29441400</v>
      </c>
      <c r="I177" s="82"/>
      <c r="J177" s="102">
        <f t="shared" si="8"/>
        <v>-208324</v>
      </c>
      <c r="K177" s="82"/>
      <c r="L177" s="91">
        <f>18248618-150395-188078-8955-1</f>
        <v>17901189</v>
      </c>
      <c r="M177" s="82"/>
      <c r="N177" s="90">
        <f>18248618-150395</f>
        <v>18098223</v>
      </c>
      <c r="O177" s="82"/>
      <c r="P177" s="102">
        <f t="shared" si="9"/>
        <v>-197034</v>
      </c>
      <c r="Q177" s="78"/>
      <c r="R177" s="78"/>
      <c r="S177" s="78" t="s">
        <v>299</v>
      </c>
    </row>
    <row r="178" spans="1:19" ht="15" customHeight="1">
      <c r="A178" s="77" t="s">
        <v>81</v>
      </c>
      <c r="B178" s="77"/>
      <c r="C178" s="77"/>
      <c r="D178" s="80">
        <v>4</v>
      </c>
      <c r="E178" s="81"/>
      <c r="F178" s="94">
        <f>-7977739+157072</f>
        <v>-7820667</v>
      </c>
      <c r="G178" s="82"/>
      <c r="H178" s="95">
        <f>-7977739+157072</f>
        <v>-7820667</v>
      </c>
      <c r="I178" s="82"/>
      <c r="J178" s="222">
        <f t="shared" si="8"/>
        <v>0</v>
      </c>
      <c r="K178" s="82"/>
      <c r="L178" s="94">
        <f>-390501+150395</f>
        <v>-240106</v>
      </c>
      <c r="M178" s="82"/>
      <c r="N178" s="95">
        <f>-390501+150395</f>
        <v>-240106</v>
      </c>
      <c r="O178" s="82"/>
      <c r="P178" s="222">
        <f t="shared" si="9"/>
        <v>0</v>
      </c>
      <c r="Q178" s="78"/>
      <c r="R178" s="78"/>
      <c r="S178" s="78" t="s">
        <v>324</v>
      </c>
    </row>
    <row r="179" spans="1:19" ht="15" customHeight="1">
      <c r="A179" s="77"/>
      <c r="B179" s="77"/>
      <c r="C179" s="77"/>
      <c r="D179" s="80"/>
      <c r="E179" s="81"/>
      <c r="F179" s="89"/>
      <c r="G179" s="82"/>
      <c r="H179" s="90"/>
      <c r="I179" s="82"/>
      <c r="J179" s="82"/>
      <c r="K179" s="82"/>
      <c r="L179" s="89"/>
      <c r="M179" s="82"/>
      <c r="N179" s="90"/>
      <c r="O179" s="82"/>
      <c r="P179" s="82"/>
      <c r="Q179" s="78"/>
      <c r="R179" s="78"/>
      <c r="S179" s="78"/>
    </row>
    <row r="180" spans="1:19" ht="15" customHeight="1">
      <c r="A180" s="79" t="s">
        <v>325</v>
      </c>
      <c r="B180" s="79"/>
      <c r="C180" s="77"/>
      <c r="D180" s="80"/>
      <c r="E180" s="81"/>
      <c r="F180" s="89">
        <f>SUM(F173:F179)</f>
        <v>42702987</v>
      </c>
      <c r="G180" s="82"/>
      <c r="H180" s="90">
        <f>SUM(H173:H179)</f>
        <v>42911311</v>
      </c>
      <c r="I180" s="82"/>
      <c r="J180" s="82">
        <f>SUM(J173:J179)</f>
        <v>-208324</v>
      </c>
      <c r="K180" s="82"/>
      <c r="L180" s="89">
        <f>SUM(L173:L179)</f>
        <v>38951661</v>
      </c>
      <c r="M180" s="82"/>
      <c r="N180" s="90">
        <f>SUM(N173:N179)</f>
        <v>39148695</v>
      </c>
      <c r="O180" s="82"/>
      <c r="P180" s="82">
        <f>SUM(P173:P179)</f>
        <v>-197034</v>
      </c>
      <c r="Q180" s="78"/>
      <c r="R180" s="78"/>
      <c r="S180" s="78"/>
    </row>
    <row r="181" spans="1:19" ht="15" customHeight="1">
      <c r="A181" s="77" t="s">
        <v>84</v>
      </c>
      <c r="B181" s="77"/>
      <c r="C181" s="77"/>
      <c r="D181" s="80"/>
      <c r="E181" s="81"/>
      <c r="F181" s="94">
        <v>3260573</v>
      </c>
      <c r="G181" s="82"/>
      <c r="H181" s="95">
        <v>3260573</v>
      </c>
      <c r="I181" s="82"/>
      <c r="J181" s="214"/>
      <c r="K181" s="82"/>
      <c r="L181" s="94">
        <v>0</v>
      </c>
      <c r="M181" s="82"/>
      <c r="N181" s="95">
        <v>0</v>
      </c>
      <c r="O181" s="82"/>
      <c r="P181" s="214"/>
      <c r="Q181" s="78"/>
      <c r="R181" s="78"/>
      <c r="S181" s="78"/>
    </row>
    <row r="182" spans="1:19" ht="15" customHeight="1">
      <c r="A182" s="77"/>
      <c r="B182" s="77"/>
      <c r="C182" s="77"/>
      <c r="D182" s="80"/>
      <c r="E182" s="81"/>
      <c r="F182" s="89"/>
      <c r="G182" s="82"/>
      <c r="H182" s="90"/>
      <c r="I182" s="82"/>
      <c r="J182" s="82"/>
      <c r="K182" s="82"/>
      <c r="L182" s="89"/>
      <c r="M182" s="82"/>
      <c r="N182" s="90"/>
      <c r="O182" s="82"/>
      <c r="P182" s="82"/>
      <c r="Q182" s="78"/>
      <c r="R182" s="78"/>
      <c r="S182" s="78"/>
    </row>
    <row r="183" spans="1:19" ht="15" customHeight="1">
      <c r="A183" s="79" t="s">
        <v>85</v>
      </c>
      <c r="B183" s="77"/>
      <c r="C183" s="77"/>
      <c r="D183" s="80"/>
      <c r="E183" s="81"/>
      <c r="F183" s="94">
        <f>SUM(F180:F182)</f>
        <v>45963560</v>
      </c>
      <c r="G183" s="82"/>
      <c r="H183" s="95">
        <f>SUM(H180:H182)</f>
        <v>46171884</v>
      </c>
      <c r="I183" s="82"/>
      <c r="J183" s="214">
        <f>SUM(J180:J182)</f>
        <v>-208324</v>
      </c>
      <c r="K183" s="82"/>
      <c r="L183" s="94">
        <f>SUM(L180:L182)</f>
        <v>38951661</v>
      </c>
      <c r="M183" s="82"/>
      <c r="N183" s="95">
        <f>SUM(N180:N182)</f>
        <v>39148695</v>
      </c>
      <c r="O183" s="82"/>
      <c r="P183" s="214">
        <f>SUM(P180:P182)</f>
        <v>-197034</v>
      </c>
      <c r="Q183" s="78"/>
      <c r="R183" s="78"/>
      <c r="S183" s="78"/>
    </row>
    <row r="184" spans="1:19" ht="15" customHeight="1">
      <c r="A184" s="79"/>
      <c r="B184" s="79"/>
      <c r="C184" s="77"/>
      <c r="D184" s="80"/>
      <c r="E184" s="81"/>
      <c r="F184" s="89"/>
      <c r="G184" s="82"/>
      <c r="H184" s="90"/>
      <c r="I184" s="82"/>
      <c r="J184" s="82"/>
      <c r="K184" s="82"/>
      <c r="L184" s="89"/>
      <c r="M184" s="82"/>
      <c r="N184" s="90"/>
      <c r="O184" s="82"/>
      <c r="P184" s="82"/>
      <c r="Q184" s="78"/>
      <c r="R184" s="78"/>
      <c r="S184" s="78"/>
    </row>
    <row r="185" spans="1:19" ht="15" customHeight="1">
      <c r="A185" s="79" t="s">
        <v>86</v>
      </c>
      <c r="B185" s="79"/>
      <c r="C185" s="77"/>
      <c r="D185" s="80"/>
      <c r="E185" s="81"/>
      <c r="F185" s="217">
        <f>F183+F119</f>
        <v>142265827</v>
      </c>
      <c r="G185" s="82"/>
      <c r="H185" s="218">
        <f>H183+H119</f>
        <v>142474151</v>
      </c>
      <c r="I185" s="82"/>
      <c r="J185" s="98">
        <f>J183+J119</f>
        <v>-208324</v>
      </c>
      <c r="K185" s="82"/>
      <c r="L185" s="217">
        <f>L183+L119</f>
        <v>99366481</v>
      </c>
      <c r="M185" s="82"/>
      <c r="N185" s="218">
        <f>N183+N119</f>
        <v>99563515</v>
      </c>
      <c r="O185" s="82"/>
      <c r="P185" s="98">
        <f>P183+P119</f>
        <v>-197034</v>
      </c>
      <c r="Q185" s="78"/>
      <c r="R185" s="78"/>
      <c r="S185" s="78"/>
    </row>
    <row r="186" spans="1:19" ht="15" customHeight="1">
      <c r="A186" s="79"/>
      <c r="B186" s="79"/>
      <c r="C186" s="77"/>
      <c r="D186" s="80"/>
      <c r="E186" s="81"/>
      <c r="F186" s="82">
        <f>F185-F51</f>
        <v>0</v>
      </c>
      <c r="G186" s="82"/>
      <c r="H186" s="82">
        <f>H185-H51</f>
        <v>0</v>
      </c>
      <c r="I186" s="82"/>
      <c r="J186" s="82"/>
      <c r="K186" s="82"/>
      <c r="L186" s="82">
        <f>L185-L51</f>
        <v>0</v>
      </c>
      <c r="M186" s="82"/>
      <c r="N186" s="82">
        <f>N185-N51</f>
        <v>0</v>
      </c>
      <c r="O186" s="82"/>
      <c r="P186" s="82">
        <f>P185-P51</f>
        <v>0</v>
      </c>
      <c r="Q186" s="78"/>
      <c r="R186" s="78"/>
      <c r="S186" s="78"/>
    </row>
    <row r="187" spans="1:19" ht="15" customHeight="1">
      <c r="A187" s="79"/>
      <c r="B187" s="79"/>
      <c r="C187" s="77"/>
      <c r="D187" s="80"/>
      <c r="E187" s="81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78"/>
      <c r="R187" s="78"/>
      <c r="S187" s="78"/>
    </row>
    <row r="188" spans="1:19" ht="15" customHeight="1">
      <c r="A188" s="79"/>
      <c r="B188" s="79"/>
      <c r="C188" s="79"/>
      <c r="D188" s="80"/>
      <c r="E188" s="81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78"/>
      <c r="R188" s="78"/>
      <c r="S188" s="78"/>
    </row>
    <row r="189" spans="1:19" ht="15" customHeight="1">
      <c r="A189" s="79"/>
      <c r="B189" s="79"/>
      <c r="C189" s="79"/>
      <c r="D189" s="80"/>
      <c r="E189" s="81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78"/>
      <c r="R189" s="78"/>
      <c r="S189" s="78"/>
    </row>
    <row r="190" spans="1:19" ht="15" customHeight="1">
      <c r="A190" s="79"/>
      <c r="B190" s="79"/>
      <c r="C190" s="79"/>
      <c r="D190" s="80"/>
      <c r="E190" s="81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78"/>
      <c r="R190" s="78"/>
      <c r="S190" s="78"/>
    </row>
    <row r="191" spans="1:19" ht="15" customHeight="1">
      <c r="A191" s="109"/>
      <c r="B191" s="109"/>
      <c r="C191" s="109"/>
      <c r="D191" s="109"/>
      <c r="E191" s="109"/>
      <c r="F191" s="99"/>
      <c r="G191" s="99"/>
      <c r="H191" s="99"/>
      <c r="I191" s="99"/>
      <c r="J191" s="99"/>
      <c r="K191" s="82"/>
      <c r="L191" s="99"/>
      <c r="M191" s="99"/>
      <c r="N191" s="99"/>
      <c r="O191" s="99"/>
      <c r="P191" s="99"/>
      <c r="Q191" s="78"/>
      <c r="R191" s="78"/>
      <c r="S191" s="78"/>
    </row>
    <row r="192" spans="1:19" ht="15" customHeight="1">
      <c r="A192" s="79"/>
      <c r="B192" s="79"/>
      <c r="C192" s="79"/>
      <c r="D192" s="80"/>
      <c r="E192" s="81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78"/>
      <c r="R192" s="78"/>
      <c r="S192" s="78"/>
    </row>
    <row r="193" spans="1:19" ht="15" customHeight="1">
      <c r="A193" s="79"/>
      <c r="B193" s="79"/>
      <c r="C193" s="79"/>
      <c r="D193" s="80"/>
      <c r="E193" s="81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78"/>
      <c r="R193" s="78"/>
      <c r="S193" s="78"/>
    </row>
    <row r="194" spans="1:19" ht="15" customHeight="1">
      <c r="A194" s="79"/>
      <c r="B194" s="79"/>
      <c r="C194" s="79"/>
      <c r="D194" s="80"/>
      <c r="E194" s="81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78"/>
      <c r="R194" s="78"/>
      <c r="S194" s="78"/>
    </row>
    <row r="195" spans="1:19" ht="15" customHeight="1">
      <c r="A195" s="79"/>
      <c r="B195" s="79"/>
      <c r="C195" s="79"/>
      <c r="D195" s="80"/>
      <c r="E195" s="81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78"/>
      <c r="R195" s="78"/>
      <c r="S195" s="78"/>
    </row>
    <row r="196" spans="1:19" ht="15" customHeight="1">
      <c r="A196" s="79"/>
      <c r="B196" s="79"/>
      <c r="C196" s="79"/>
      <c r="D196" s="80"/>
      <c r="E196" s="81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78"/>
      <c r="R196" s="78"/>
      <c r="S196" s="78"/>
    </row>
    <row r="197" spans="1:19" ht="15" customHeight="1">
      <c r="A197" s="79"/>
      <c r="B197" s="79"/>
      <c r="C197" s="79"/>
      <c r="D197" s="80"/>
      <c r="E197" s="81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78"/>
      <c r="R197" s="78"/>
      <c r="S197" s="78"/>
    </row>
    <row r="198" spans="1:19" ht="15" customHeight="1">
      <c r="A198" s="79"/>
      <c r="B198" s="79"/>
      <c r="C198" s="79"/>
      <c r="D198" s="80"/>
      <c r="E198" s="81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78"/>
      <c r="R198" s="78"/>
      <c r="S198" s="78"/>
    </row>
    <row r="199" spans="1:19" ht="15" customHeight="1">
      <c r="A199" s="79"/>
      <c r="B199" s="79"/>
      <c r="C199" s="79"/>
      <c r="D199" s="80"/>
      <c r="E199" s="81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78"/>
      <c r="R199" s="78"/>
      <c r="S199" s="78"/>
    </row>
    <row r="200" spans="1:19" ht="15" customHeight="1">
      <c r="A200" s="79"/>
      <c r="B200" s="79"/>
      <c r="C200" s="79"/>
      <c r="D200" s="80"/>
      <c r="E200" s="81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78"/>
      <c r="R200" s="78"/>
      <c r="S200" s="78"/>
    </row>
    <row r="201" spans="1:19" ht="15" customHeight="1">
      <c r="A201" s="79"/>
      <c r="B201" s="79"/>
      <c r="C201" s="79"/>
      <c r="D201" s="80"/>
      <c r="E201" s="81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78"/>
      <c r="R201" s="78"/>
      <c r="S201" s="78"/>
    </row>
    <row r="202" spans="1:19" ht="15" customHeight="1">
      <c r="A202" s="79"/>
      <c r="B202" s="79"/>
      <c r="C202" s="79"/>
      <c r="D202" s="80"/>
      <c r="E202" s="81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78"/>
      <c r="R202" s="78"/>
      <c r="S202" s="78"/>
    </row>
    <row r="203" spans="1:19" ht="15" customHeight="1">
      <c r="A203" s="79"/>
      <c r="B203" s="79"/>
      <c r="C203" s="79"/>
      <c r="D203" s="80"/>
      <c r="E203" s="81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78"/>
      <c r="R203" s="78"/>
      <c r="S203" s="78"/>
    </row>
    <row r="204" spans="1:19" ht="15" customHeight="1">
      <c r="A204" s="79"/>
      <c r="B204" s="79"/>
      <c r="C204" s="79"/>
      <c r="D204" s="80"/>
      <c r="E204" s="81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78"/>
      <c r="R204" s="78"/>
      <c r="S204" s="78"/>
    </row>
    <row r="205" spans="1:19" ht="15" customHeight="1">
      <c r="A205" s="79"/>
      <c r="B205" s="79"/>
      <c r="C205" s="79"/>
      <c r="D205" s="80"/>
      <c r="E205" s="81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78"/>
      <c r="R205" s="78"/>
      <c r="S205" s="78"/>
    </row>
    <row r="206" spans="1:19" ht="15" customHeight="1">
      <c r="A206" s="79"/>
      <c r="B206" s="79"/>
      <c r="C206" s="79"/>
      <c r="D206" s="80"/>
      <c r="E206" s="81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78"/>
      <c r="R206" s="78"/>
      <c r="S206" s="78"/>
    </row>
    <row r="207" spans="1:19" ht="15" customHeight="1">
      <c r="A207" s="79"/>
      <c r="B207" s="79"/>
      <c r="C207" s="79"/>
      <c r="D207" s="80"/>
      <c r="E207" s="81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78"/>
      <c r="R207" s="78"/>
      <c r="S207" s="78"/>
    </row>
    <row r="208" spans="1:19" ht="15" customHeight="1">
      <c r="A208" s="79"/>
      <c r="B208" s="79"/>
      <c r="C208" s="79"/>
      <c r="D208" s="80"/>
      <c r="E208" s="81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78"/>
      <c r="R208" s="78"/>
      <c r="S208" s="78"/>
    </row>
    <row r="209" spans="1:19" ht="15" customHeight="1">
      <c r="A209" s="79"/>
      <c r="B209" s="79"/>
      <c r="C209" s="79"/>
      <c r="D209" s="80"/>
      <c r="E209" s="81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78"/>
      <c r="R209" s="78"/>
      <c r="S209" s="78"/>
    </row>
    <row r="210" spans="1:19" ht="15" customHeight="1">
      <c r="A210" s="79"/>
      <c r="B210" s="79"/>
      <c r="C210" s="79"/>
      <c r="D210" s="80"/>
      <c r="E210" s="81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78"/>
      <c r="R210" s="78"/>
      <c r="S210" s="78"/>
    </row>
    <row r="211" spans="1:19" ht="15" customHeight="1">
      <c r="A211" s="79"/>
      <c r="B211" s="79"/>
      <c r="C211" s="79"/>
      <c r="D211" s="80"/>
      <c r="E211" s="81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78"/>
      <c r="R211" s="78"/>
      <c r="S211" s="78"/>
    </row>
    <row r="212" spans="1:19" ht="15" customHeight="1">
      <c r="A212" s="79"/>
      <c r="B212" s="79"/>
      <c r="C212" s="79"/>
      <c r="D212" s="80"/>
      <c r="E212" s="81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78"/>
      <c r="R212" s="78"/>
      <c r="S212" s="78"/>
    </row>
    <row r="213" spans="1:19" ht="15" customHeight="1">
      <c r="A213" s="79"/>
      <c r="B213" s="79"/>
      <c r="C213" s="79"/>
      <c r="D213" s="80"/>
      <c r="E213" s="81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78"/>
      <c r="R213" s="78"/>
      <c r="S213" s="78"/>
    </row>
    <row r="214" spans="1:19" ht="15" customHeight="1">
      <c r="A214" s="79"/>
      <c r="B214" s="79"/>
      <c r="C214" s="79"/>
      <c r="D214" s="80"/>
      <c r="E214" s="81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78"/>
      <c r="R214" s="78"/>
      <c r="S214" s="78"/>
    </row>
    <row r="215" spans="1:19" ht="15" customHeight="1">
      <c r="A215" s="79"/>
      <c r="B215" s="79"/>
      <c r="C215" s="79"/>
      <c r="D215" s="80"/>
      <c r="E215" s="81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78"/>
      <c r="R215" s="78"/>
      <c r="S215" s="78"/>
    </row>
    <row r="216" spans="1:19" ht="15" customHeight="1">
      <c r="A216" s="79"/>
      <c r="B216" s="79"/>
      <c r="C216" s="79"/>
      <c r="D216" s="80"/>
      <c r="E216" s="81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78"/>
      <c r="R216" s="78"/>
      <c r="S216" s="78"/>
    </row>
    <row r="217" spans="1:19" ht="15" customHeight="1">
      <c r="A217" s="79"/>
      <c r="B217" s="79"/>
      <c r="C217" s="79"/>
      <c r="D217" s="80"/>
      <c r="E217" s="81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78"/>
      <c r="R217" s="78"/>
      <c r="S217" s="78"/>
    </row>
    <row r="218" spans="1:19" ht="15" customHeight="1">
      <c r="A218" s="79"/>
      <c r="B218" s="79"/>
      <c r="C218" s="79"/>
      <c r="D218" s="80"/>
      <c r="E218" s="81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78"/>
      <c r="R218" s="78"/>
      <c r="S218" s="78"/>
    </row>
    <row r="219" spans="1:19" ht="15" customHeight="1">
      <c r="A219" s="79"/>
      <c r="B219" s="79"/>
      <c r="C219" s="79"/>
      <c r="D219" s="80"/>
      <c r="E219" s="81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78"/>
      <c r="R219" s="78"/>
      <c r="S219" s="78"/>
    </row>
    <row r="220" spans="1:19" ht="15" customHeight="1">
      <c r="A220" s="79"/>
      <c r="B220" s="79"/>
      <c r="C220" s="79"/>
      <c r="D220" s="80"/>
      <c r="E220" s="81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78"/>
      <c r="R220" s="78"/>
      <c r="S220" s="78"/>
    </row>
    <row r="221" spans="1:19" ht="15" customHeight="1">
      <c r="A221" s="79"/>
      <c r="B221" s="79"/>
      <c r="C221" s="79"/>
      <c r="D221" s="80"/>
      <c r="E221" s="81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78"/>
      <c r="R221" s="78"/>
      <c r="S221" s="78"/>
    </row>
    <row r="222" spans="1:19" ht="15" customHeight="1">
      <c r="A222" s="79"/>
      <c r="B222" s="79"/>
      <c r="C222" s="79"/>
      <c r="D222" s="80"/>
      <c r="E222" s="81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78"/>
      <c r="R222" s="78"/>
      <c r="S222" s="78"/>
    </row>
    <row r="223" spans="1:19" ht="15" customHeight="1">
      <c r="A223" s="79"/>
      <c r="B223" s="79"/>
      <c r="C223" s="79"/>
      <c r="D223" s="80"/>
      <c r="E223" s="81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78"/>
      <c r="R223" s="78"/>
      <c r="S223" s="78"/>
    </row>
    <row r="224" spans="1:19" ht="15" customHeight="1">
      <c r="A224" s="79"/>
      <c r="B224" s="79"/>
      <c r="C224" s="79"/>
      <c r="D224" s="80"/>
      <c r="E224" s="81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78"/>
      <c r="R224" s="78"/>
      <c r="S224" s="78"/>
    </row>
    <row r="225" spans="1:19" ht="15" customHeight="1">
      <c r="A225" s="219" t="str">
        <f>A75</f>
        <v>The accompanying notes are an integral part of these consolidated and separate financial statements.</v>
      </c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78"/>
      <c r="R225" s="78"/>
      <c r="S225" s="78"/>
    </row>
    <row r="226" spans="1:19" ht="15.75" customHeight="1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</row>
    <row r="227" spans="1:19" ht="15.75" customHeight="1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</row>
    <row r="228" spans="1:19" ht="15.75" customHeight="1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</row>
    <row r="229" spans="1:19" ht="15.75" customHeight="1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</row>
    <row r="230" spans="1:19" ht="15.75" customHeight="1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</row>
    <row r="231" spans="1:19" ht="15.75" customHeight="1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</row>
    <row r="232" spans="1:19" ht="15.75" customHeight="1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</row>
    <row r="233" spans="1:19" ht="15.75" customHeight="1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</row>
    <row r="234" spans="1:19" ht="15.75" customHeight="1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</row>
    <row r="235" spans="1:19" ht="15.75" customHeight="1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</row>
    <row r="236" spans="1:19" ht="15.75" customHeight="1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</row>
    <row r="237" spans="1:19" ht="15.75" customHeight="1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</row>
    <row r="238" spans="1:19" ht="15.75" customHeight="1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</row>
    <row r="239" spans="1:19" ht="15.75" customHeight="1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</row>
    <row r="240" spans="1:19" ht="15.75" customHeight="1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</row>
    <row r="241" spans="1:19" ht="15.75" customHeight="1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</row>
    <row r="242" spans="1:19" ht="15.75" customHeight="1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</row>
    <row r="243" spans="1:19" ht="15.75" customHeight="1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</row>
    <row r="244" spans="1:19" ht="15.75" customHeight="1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</row>
    <row r="245" spans="1:19" ht="15.75" customHeight="1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</row>
    <row r="246" spans="1:19" ht="15.75" customHeight="1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</row>
    <row r="247" spans="1:19" ht="15.75" customHeight="1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</row>
    <row r="248" spans="1:19" ht="15.75" customHeight="1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</row>
    <row r="249" spans="1:19" ht="15.75" customHeight="1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</row>
    <row r="250" spans="1:19" ht="15.75" customHeight="1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</row>
    <row r="251" spans="1:19" ht="15.75" customHeight="1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</row>
    <row r="252" spans="1:19" ht="15.75" customHeight="1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</row>
    <row r="253" spans="1:19" ht="15.75" customHeight="1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</row>
    <row r="254" spans="1:19" ht="15.75" customHeight="1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</row>
    <row r="255" spans="1:19" ht="15.75" customHeight="1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</row>
    <row r="256" spans="1:19" ht="15.75" customHeight="1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</row>
    <row r="257" spans="1:19" ht="15.75" customHeight="1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</row>
    <row r="258" spans="1:19" ht="15.75" customHeight="1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</row>
    <row r="259" spans="1:19" ht="15.75" customHeight="1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</row>
    <row r="260" spans="1:19" ht="15.75" customHeight="1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</row>
    <row r="261" spans="1:19" ht="15.75" customHeight="1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</row>
    <row r="262" spans="1:19" ht="15.75" customHeight="1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</row>
    <row r="263" spans="1:19" ht="15.75" customHeight="1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</row>
    <row r="264" spans="1:19" ht="15.75" customHeight="1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</row>
    <row r="265" spans="1:19" ht="15.75" customHeight="1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</row>
    <row r="266" spans="1:19" ht="15.75" customHeight="1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</row>
    <row r="267" spans="1:19" ht="15.75" customHeight="1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</row>
    <row r="268" spans="1:19" ht="15.75" customHeight="1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</row>
    <row r="269" spans="1:19" ht="15.75" customHeight="1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</row>
    <row r="270" spans="1:19" ht="15.75" customHeight="1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</row>
    <row r="271" spans="1:19" ht="15.75" customHeight="1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</row>
    <row r="272" spans="1:19" ht="15.75" customHeight="1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</row>
    <row r="273" spans="1:19" ht="15.75" customHeight="1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</row>
    <row r="274" spans="1:19" ht="15.75" customHeight="1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</row>
    <row r="275" spans="1:19" ht="15.75" customHeight="1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</row>
    <row r="276" spans="1:19" ht="15.75" customHeight="1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</row>
    <row r="277" spans="1:19" ht="15.75" customHeight="1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</row>
    <row r="278" spans="1:19" ht="15.75" customHeight="1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</row>
    <row r="279" spans="1:19" ht="15.75" customHeight="1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</row>
    <row r="280" spans="1:19" ht="15.75" customHeight="1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</row>
    <row r="281" spans="1:19" ht="15.75" customHeight="1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</row>
    <row r="282" spans="1:19" ht="15.75" customHeight="1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</row>
    <row r="283" spans="1:19" ht="15.75" customHeight="1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</row>
    <row r="284" spans="1:19" ht="15.75" customHeight="1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</row>
    <row r="285" spans="1:19" ht="15.75" customHeight="1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</row>
    <row r="286" spans="1:19" ht="15.75" customHeight="1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</row>
    <row r="287" spans="1:19" ht="15.75" customHeight="1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</row>
    <row r="288" spans="1:19" ht="15.75" customHeight="1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</row>
    <row r="289" spans="1:19" ht="15.75" customHeight="1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</row>
    <row r="290" spans="1:19" ht="15.75" customHeight="1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</row>
    <row r="291" spans="1:19" ht="15.75" customHeight="1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</row>
    <row r="292" spans="1:19" ht="15.75" customHeight="1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</row>
    <row r="293" spans="1:19" ht="15.75" customHeight="1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</row>
    <row r="294" spans="1:19" ht="15.75" customHeight="1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</row>
    <row r="295" spans="1:19" ht="15.75" customHeight="1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</row>
    <row r="296" spans="1:19" ht="15.75" customHeight="1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</row>
    <row r="297" spans="1:19" ht="15.75" customHeight="1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</row>
    <row r="298" spans="1:19" ht="15.75" customHeight="1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</row>
    <row r="299" spans="1:19" ht="15.75" customHeight="1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</row>
    <row r="300" spans="1:19" ht="15.75" customHeight="1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</row>
    <row r="301" spans="1:19" ht="15.75" customHeight="1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</row>
    <row r="302" spans="1:19" ht="15.75" customHeight="1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</row>
    <row r="303" spans="1:19" ht="15.75" customHeight="1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</row>
    <row r="304" spans="1:19" ht="15.75" customHeight="1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</row>
    <row r="305" spans="1:19" ht="15.75" customHeight="1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</row>
    <row r="306" spans="1:19" ht="15.75" customHeight="1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</row>
    <row r="307" spans="1:19" ht="15.75" customHeight="1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</row>
    <row r="308" spans="1:19" ht="15.75" customHeight="1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</row>
    <row r="309" spans="1:19" ht="15.75" customHeight="1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</row>
    <row r="310" spans="1:19" ht="15.75" customHeight="1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</row>
    <row r="311" spans="1:19" ht="15.75" customHeight="1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</row>
    <row r="312" spans="1:19" ht="15.75" customHeight="1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</row>
    <row r="313" spans="1:19" ht="15.75" customHeight="1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</row>
    <row r="314" spans="1:19" ht="15.75" customHeight="1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</row>
    <row r="315" spans="1:19" ht="15.75" customHeight="1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</row>
    <row r="316" spans="1:19" ht="15.75" customHeight="1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</row>
    <row r="317" spans="1:19" ht="15.75" customHeight="1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</row>
    <row r="318" spans="1:19" ht="15.75" customHeight="1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</row>
    <row r="319" spans="1:19" ht="15.75" customHeight="1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</row>
    <row r="320" spans="1:19" ht="15.75" customHeight="1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</row>
    <row r="321" spans="1:19" ht="15.75" customHeight="1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</row>
    <row r="322" spans="1:19" ht="15.75" customHeight="1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</row>
    <row r="323" spans="1:19" ht="15.75" customHeight="1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</row>
    <row r="324" spans="1:19" ht="15.75" customHeight="1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</row>
    <row r="325" spans="1:19" ht="15.75" customHeight="1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</row>
    <row r="326" spans="1:19" ht="15.75" customHeight="1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</row>
    <row r="327" spans="1:19" ht="15.75" customHeight="1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</row>
    <row r="328" spans="1:19" ht="15.75" customHeight="1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</row>
    <row r="329" spans="1:19" ht="15.75" customHeight="1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</row>
    <row r="330" spans="1:19" ht="15.75" customHeight="1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</row>
    <row r="331" spans="1:19" ht="15.75" customHeight="1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</row>
    <row r="332" spans="1:19" ht="15.75" customHeight="1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</row>
    <row r="333" spans="1:19" ht="15.75" customHeight="1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</row>
    <row r="334" spans="1:19" ht="15.75" customHeight="1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</row>
    <row r="335" spans="1:19" ht="15.75" customHeight="1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</row>
    <row r="336" spans="1:19" ht="15.75" customHeight="1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</row>
    <row r="337" spans="1:19" ht="15.75" customHeight="1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</row>
    <row r="338" spans="1:19" ht="15.75" customHeight="1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</row>
    <row r="339" spans="1:19" ht="15.75" customHeight="1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</row>
    <row r="340" spans="1:19" ht="15.75" customHeight="1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</row>
    <row r="341" spans="1:19" ht="15.75" customHeight="1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</row>
    <row r="342" spans="1:19" ht="15.75" customHeight="1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</row>
    <row r="343" spans="1:19" ht="15.75" customHeight="1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</row>
    <row r="344" spans="1:19" ht="15.75" customHeight="1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</row>
    <row r="345" spans="1:19" ht="15.75" customHeight="1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</row>
    <row r="346" spans="1:19" ht="15.75" customHeight="1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</row>
    <row r="347" spans="1:19" ht="15.75" customHeight="1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</row>
    <row r="348" spans="1:19" ht="15.75" customHeight="1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</row>
    <row r="349" spans="1:19" ht="15.75" customHeight="1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</row>
    <row r="350" spans="1:19" ht="15.75" customHeight="1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</row>
    <row r="351" spans="1:19" ht="15.75" customHeight="1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</row>
    <row r="352" spans="1:19" ht="15.75" customHeight="1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</row>
    <row r="353" spans="1:19" ht="15.75" customHeight="1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</row>
    <row r="354" spans="1:19" ht="15.75" customHeight="1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</row>
    <row r="355" spans="1:19" ht="15.75" customHeight="1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</row>
    <row r="356" spans="1:19" ht="15.75" customHeight="1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</row>
    <row r="357" spans="1:19" ht="15.75" customHeight="1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</row>
    <row r="358" spans="1:19" ht="15.75" customHeight="1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</row>
    <row r="359" spans="1:19" ht="15.75" customHeight="1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</row>
    <row r="360" spans="1:19" ht="15.75" customHeight="1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</row>
    <row r="361" spans="1:19" ht="15.75" customHeight="1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</row>
    <row r="362" spans="1:19" ht="15.75" customHeight="1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</row>
    <row r="363" spans="1:19" ht="15.75" customHeight="1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</row>
    <row r="364" spans="1:19" ht="15.75" customHeight="1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</row>
    <row r="365" spans="1:19" ht="15.75" customHeight="1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</row>
    <row r="366" spans="1:19" ht="15.75" customHeight="1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</row>
    <row r="367" spans="1:19" ht="15.75" customHeight="1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</row>
    <row r="368" spans="1:19" ht="15.75" customHeight="1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</row>
    <row r="369" spans="1:19" ht="15.75" customHeight="1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</row>
    <row r="370" spans="1:19" ht="15.75" customHeight="1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</row>
    <row r="371" spans="1:19" ht="15.75" customHeight="1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</row>
    <row r="372" spans="1:19" ht="15.75" customHeight="1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</row>
    <row r="373" spans="1:19" ht="15.75" customHeight="1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</row>
    <row r="374" spans="1:19" ht="15.75" customHeight="1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</row>
    <row r="375" spans="1:19" ht="15.75" customHeight="1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</row>
    <row r="376" spans="1:19" ht="15.75" customHeight="1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</row>
    <row r="377" spans="1:19" ht="15.75" customHeight="1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</row>
    <row r="378" spans="1:19" ht="15.75" customHeight="1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</row>
    <row r="379" spans="1:19" ht="15.75" customHeight="1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</row>
    <row r="380" spans="1:19" ht="15.75" customHeight="1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</row>
    <row r="381" spans="1:19" ht="15.75" customHeight="1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</row>
    <row r="382" spans="1:19" ht="15.75" customHeight="1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</row>
    <row r="383" spans="1:19" ht="15.75" customHeight="1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</row>
    <row r="384" spans="1:19" ht="15.75" customHeight="1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</row>
    <row r="385" spans="1:19" ht="15.75" customHeight="1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</row>
    <row r="386" spans="1:19" ht="15.75" customHeight="1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</row>
    <row r="387" spans="1:19" ht="15.75" customHeight="1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</row>
    <row r="388" spans="1:19" ht="15.75" customHeight="1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</row>
    <row r="389" spans="1:19" ht="15.75" customHeight="1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</row>
    <row r="390" spans="1:19" ht="15.75" customHeight="1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</row>
    <row r="391" spans="1:19" ht="15.75" customHeight="1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</row>
    <row r="392" spans="1:19" ht="15.75" customHeight="1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</row>
    <row r="393" spans="1:19" ht="15.75" customHeight="1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</row>
    <row r="394" spans="1:19" ht="15.75" customHeight="1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</row>
    <row r="395" spans="1:19" ht="15.75" customHeight="1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</row>
    <row r="396" spans="1:19" ht="15.75" customHeight="1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</row>
    <row r="397" spans="1:19" ht="15.75" customHeight="1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</row>
    <row r="398" spans="1:19" ht="15.75" customHeight="1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</row>
    <row r="399" spans="1:19" ht="15.75" customHeight="1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</row>
    <row r="400" spans="1:19" ht="15.75" customHeight="1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</row>
    <row r="401" spans="1:19" ht="15.75" customHeight="1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</row>
    <row r="402" spans="1:19" ht="15.75" customHeight="1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</row>
    <row r="403" spans="1:19" ht="15.75" customHeight="1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</row>
    <row r="404" spans="1:19" ht="15.75" customHeight="1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</row>
    <row r="405" spans="1:19" ht="15.75" customHeight="1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</row>
    <row r="406" spans="1:19" ht="15.75" customHeight="1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</row>
    <row r="407" spans="1:19" ht="15.75" customHeight="1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</row>
    <row r="408" spans="1:19" ht="15.75" customHeight="1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</row>
    <row r="409" spans="1:19" ht="15.75" customHeight="1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</row>
    <row r="410" spans="1:19" ht="15.75" customHeight="1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</row>
    <row r="411" spans="1:19" ht="15.75" customHeight="1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</row>
    <row r="412" spans="1:19" ht="15.75" customHeight="1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</row>
    <row r="413" spans="1:19" ht="15.75" customHeight="1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</row>
    <row r="414" spans="1:19" ht="15.75" customHeight="1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</row>
    <row r="415" spans="1:19" ht="15.75" customHeight="1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</row>
    <row r="416" spans="1:19" ht="15.75" customHeight="1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</row>
    <row r="417" spans="1:19" ht="15.75" customHeight="1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</row>
    <row r="418" spans="1:19" ht="15.75" customHeight="1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</row>
    <row r="419" spans="1:19" ht="15.75" customHeight="1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</row>
    <row r="420" spans="1:19" ht="15.75" customHeight="1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</row>
    <row r="421" spans="1:19" ht="15.75" customHeight="1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</row>
    <row r="422" spans="1:19" ht="15.75" customHeight="1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</row>
    <row r="423" spans="1:19" ht="15.75" customHeight="1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</row>
    <row r="424" spans="1:19" ht="15.75" customHeight="1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</row>
    <row r="425" spans="1:19" ht="15.75" customHeight="1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</row>
    <row r="426" spans="1:19" ht="15.75" customHeight="1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</row>
    <row r="427" spans="1:19" ht="15.75" customHeight="1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</row>
    <row r="428" spans="1:19" ht="15.75" customHeight="1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</row>
    <row r="429" spans="1:19" ht="15.75" customHeight="1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</row>
    <row r="430" spans="1:19" ht="15.75" customHeight="1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</row>
    <row r="431" spans="1:19" ht="15.75" customHeight="1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</row>
    <row r="432" spans="1:19" ht="15.75" customHeight="1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</row>
    <row r="433" spans="1:19" ht="15.75" customHeight="1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</row>
    <row r="434" spans="1:19" ht="15.75" customHeight="1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</row>
    <row r="435" spans="1:19" ht="15.75" customHeight="1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</row>
    <row r="436" spans="1:19" ht="15.75" customHeight="1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</row>
    <row r="437" spans="1:19" ht="15.75" customHeight="1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</row>
    <row r="438" spans="1:19" ht="15.75" customHeight="1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</row>
    <row r="439" spans="1:19" ht="15.75" customHeight="1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</row>
    <row r="440" spans="1:19" ht="15.75" customHeight="1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</row>
    <row r="441" spans="1:19" ht="15.75" customHeight="1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</row>
    <row r="442" spans="1:19" ht="15.75" customHeight="1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</row>
    <row r="443" spans="1:19" ht="15.75" customHeight="1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</row>
    <row r="444" spans="1:19" ht="15.75" customHeight="1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</row>
    <row r="445" spans="1:19" ht="15.75" customHeight="1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</row>
    <row r="446" spans="1:19" ht="15.75" customHeight="1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</row>
    <row r="447" spans="1:19" ht="15.75" customHeight="1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</row>
    <row r="448" spans="1:19" ht="15.75" customHeight="1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</row>
    <row r="449" spans="1:19" ht="15.75" customHeight="1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</row>
    <row r="450" spans="1:19" ht="15.75" customHeight="1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</row>
    <row r="451" spans="1:19" ht="15.75" customHeight="1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</row>
    <row r="452" spans="1:19" ht="15.75" customHeight="1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</row>
    <row r="453" spans="1:19" ht="15.75" customHeight="1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</row>
    <row r="454" spans="1:19" ht="15.75" customHeight="1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</row>
    <row r="455" spans="1:19" ht="15.75" customHeight="1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</row>
    <row r="456" spans="1:19" ht="15.75" customHeight="1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</row>
    <row r="457" spans="1:19" ht="15.75" customHeight="1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</row>
    <row r="458" spans="1:19" ht="15.75" customHeight="1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</row>
    <row r="459" spans="1:19" ht="15.75" customHeight="1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</row>
    <row r="460" spans="1:19" ht="15.75" customHeight="1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</row>
    <row r="461" spans="1:19" ht="15.75" customHeight="1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</row>
    <row r="462" spans="1:19" ht="15.75" customHeight="1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</row>
    <row r="463" spans="1:19" ht="15.75" customHeight="1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</row>
    <row r="464" spans="1:19" ht="15.75" customHeight="1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</row>
    <row r="465" spans="1:19" ht="15.75" customHeight="1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</row>
    <row r="466" spans="1:19" ht="15.75" customHeight="1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</row>
    <row r="467" spans="1:19" ht="15.75" customHeight="1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</row>
    <row r="468" spans="1:19" ht="15.75" customHeight="1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</row>
    <row r="469" spans="1:19" ht="15.75" customHeight="1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</row>
    <row r="470" spans="1:19" ht="15.75" customHeight="1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</row>
    <row r="471" spans="1:19" ht="15.75" customHeight="1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</row>
    <row r="472" spans="1:19" ht="15.75" customHeight="1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</row>
    <row r="473" spans="1:19" ht="15.75" customHeight="1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</row>
    <row r="474" spans="1:19" ht="15.75" customHeight="1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</row>
    <row r="475" spans="1:19" ht="15.75" customHeight="1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</row>
    <row r="476" spans="1:19" ht="15.75" customHeight="1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</row>
    <row r="477" spans="1:19" ht="15.75" customHeight="1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</row>
    <row r="478" spans="1:19" ht="15.75" customHeight="1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</row>
    <row r="479" spans="1:19" ht="15.75" customHeight="1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</row>
    <row r="480" spans="1:19" ht="15.75" customHeight="1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</row>
    <row r="481" spans="1:19" ht="15.75" customHeight="1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</row>
    <row r="482" spans="1:19" ht="15.75" customHeight="1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</row>
    <row r="483" spans="1:19" ht="15.75" customHeight="1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</row>
    <row r="484" spans="1:19" ht="15.75" customHeight="1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</row>
    <row r="485" spans="1:19" ht="15.75" customHeight="1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</row>
    <row r="486" spans="1:19" ht="15.75" customHeight="1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</row>
    <row r="487" spans="1:19" ht="15.75" customHeight="1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</row>
    <row r="488" spans="1:19" ht="15.75" customHeight="1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</row>
    <row r="489" spans="1:19" ht="15.75" customHeight="1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</row>
    <row r="490" spans="1:19" ht="15.75" customHeight="1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</row>
    <row r="491" spans="1:19" ht="15.75" customHeight="1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</row>
    <row r="492" spans="1:19" ht="15.75" customHeight="1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</row>
    <row r="493" spans="1:19" ht="15.75" customHeight="1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</row>
    <row r="494" spans="1:19" ht="15.75" customHeight="1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</row>
    <row r="495" spans="1:19" ht="15.75" customHeight="1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</row>
    <row r="496" spans="1:19" ht="15.75" customHeight="1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</row>
    <row r="497" spans="1:19" ht="15.75" customHeight="1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</row>
    <row r="498" spans="1:19" ht="15.75" customHeight="1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</row>
    <row r="499" spans="1:19" ht="15.75" customHeight="1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</row>
    <row r="500" spans="1:19" ht="15.75" customHeight="1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</row>
    <row r="501" spans="1:19" ht="15.75" customHeight="1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</row>
    <row r="502" spans="1:19" ht="15.75" customHeight="1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</row>
    <row r="503" spans="1:19" ht="15.75" customHeight="1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</row>
    <row r="504" spans="1:19" ht="15.75" customHeight="1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</row>
    <row r="505" spans="1:19" ht="15.75" customHeight="1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</row>
    <row r="506" spans="1:19" ht="15.75" customHeight="1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</row>
    <row r="507" spans="1:19" ht="15.75" customHeight="1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</row>
    <row r="508" spans="1:19" ht="15.75" customHeight="1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</row>
    <row r="509" spans="1:19" ht="15.75" customHeight="1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</row>
    <row r="510" spans="1:19" ht="15.75" customHeight="1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</row>
    <row r="511" spans="1:19" ht="15.75" customHeight="1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</row>
    <row r="512" spans="1:19" ht="15.75" customHeight="1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</row>
    <row r="513" spans="1:19" ht="15.75" customHeight="1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</row>
    <row r="514" spans="1:19" ht="15.75" customHeight="1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</row>
    <row r="515" spans="1:19" ht="15.75" customHeight="1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</row>
    <row r="516" spans="1:19" ht="15.75" customHeight="1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</row>
    <row r="517" spans="1:19" ht="15.75" customHeight="1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</row>
    <row r="518" spans="1:19" ht="15.75" customHeight="1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</row>
    <row r="519" spans="1:19" ht="15.75" customHeight="1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</row>
    <row r="520" spans="1:19" ht="15.75" customHeight="1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</row>
    <row r="521" spans="1:19" ht="15.75" customHeight="1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</row>
    <row r="522" spans="1:19" ht="15.75" customHeight="1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</row>
    <row r="523" spans="1:19" ht="15.75" customHeight="1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</row>
    <row r="524" spans="1:19" ht="15.75" customHeight="1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</row>
    <row r="525" spans="1:19" ht="15.75" customHeight="1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</row>
    <row r="526" spans="1:19" ht="15.75" customHeight="1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</row>
    <row r="527" spans="1:19" ht="15.75" customHeight="1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</row>
    <row r="528" spans="1:19" ht="15.75" customHeight="1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</row>
    <row r="529" spans="1:19" ht="15.75" customHeight="1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</row>
    <row r="530" spans="1:19" ht="15.75" customHeight="1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</row>
    <row r="531" spans="1:19" ht="15.75" customHeight="1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</row>
    <row r="532" spans="1:19" ht="15.75" customHeight="1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</row>
    <row r="533" spans="1:19" ht="15.75" customHeight="1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</row>
    <row r="534" spans="1:19" ht="15.75" customHeight="1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</row>
    <row r="535" spans="1:19" ht="15.75" customHeight="1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</row>
    <row r="536" spans="1:19" ht="15.75" customHeight="1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</row>
    <row r="537" spans="1:19" ht="15.75" customHeight="1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</row>
    <row r="538" spans="1:19" ht="15.75" customHeight="1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</row>
    <row r="539" spans="1:19" ht="15.75" customHeight="1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</row>
    <row r="540" spans="1:19" ht="15.75" customHeight="1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</row>
    <row r="541" spans="1:19" ht="15.75" customHeight="1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</row>
    <row r="542" spans="1:19" ht="15.75" customHeight="1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</row>
    <row r="543" spans="1:19" ht="15.75" customHeight="1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</row>
    <row r="544" spans="1:19" ht="15.75" customHeight="1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</row>
    <row r="545" spans="1:19" ht="15.75" customHeight="1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</row>
    <row r="546" spans="1:19" ht="15.75" customHeight="1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</row>
    <row r="547" spans="1:19" ht="15.75" customHeight="1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</row>
    <row r="548" spans="1:19" ht="15.75" customHeight="1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</row>
    <row r="549" spans="1:19" ht="15.75" customHeight="1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</row>
    <row r="550" spans="1:19" ht="15.75" customHeight="1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</row>
    <row r="551" spans="1:19" ht="15.75" customHeight="1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</row>
    <row r="552" spans="1:19" ht="15.75" customHeight="1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</row>
    <row r="553" spans="1:19" ht="15.75" customHeight="1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</row>
    <row r="554" spans="1:19" ht="15.75" customHeight="1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</row>
    <row r="555" spans="1:19" ht="15.75" customHeight="1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</row>
    <row r="556" spans="1:19" ht="15.75" customHeight="1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</row>
    <row r="557" spans="1:19" ht="15.75" customHeight="1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</row>
    <row r="558" spans="1:19" ht="15.75" customHeight="1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</row>
    <row r="559" spans="1:19" ht="15.75" customHeight="1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</row>
    <row r="560" spans="1:19" ht="15.75" customHeight="1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</row>
    <row r="561" spans="1:19" ht="15.75" customHeight="1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</row>
    <row r="562" spans="1:19" ht="15.75" customHeight="1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</row>
    <row r="563" spans="1:19" ht="15.75" customHeight="1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</row>
    <row r="564" spans="1:19" ht="15.75" customHeight="1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</row>
    <row r="565" spans="1:19" ht="15.75" customHeight="1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</row>
    <row r="566" spans="1:19" ht="15.75" customHeight="1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</row>
    <row r="567" spans="1:19" ht="15.75" customHeight="1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</row>
    <row r="568" spans="1:19" ht="15.75" customHeight="1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</row>
    <row r="569" spans="1:19" ht="15.75" customHeight="1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</row>
    <row r="570" spans="1:19" ht="15.75" customHeight="1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</row>
    <row r="571" spans="1:19" ht="15.75" customHeight="1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</row>
    <row r="572" spans="1:19" ht="15.75" customHeight="1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</row>
    <row r="573" spans="1:19" ht="15.75" customHeight="1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</row>
    <row r="574" spans="1:19" ht="15.75" customHeight="1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</row>
    <row r="575" spans="1:19" ht="15.75" customHeight="1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</row>
    <row r="576" spans="1:19" ht="15.75" customHeight="1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</row>
    <row r="577" spans="1:19" ht="15.75" customHeight="1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</row>
    <row r="578" spans="1:19" ht="15.75" customHeight="1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</row>
    <row r="579" spans="1:19" ht="15.75" customHeight="1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</row>
    <row r="580" spans="1:19" ht="15.75" customHeight="1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</row>
    <row r="581" spans="1:19" ht="15.75" customHeight="1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</row>
    <row r="582" spans="1:19" ht="15.75" customHeight="1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</row>
    <row r="583" spans="1:19" ht="15.75" customHeight="1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</row>
    <row r="584" spans="1:19" ht="15.75" customHeight="1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</row>
    <row r="585" spans="1:19" ht="15.75" customHeight="1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</row>
    <row r="586" spans="1:19" ht="15.75" customHeight="1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</row>
    <row r="587" spans="1:19" ht="15.75" customHeight="1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</row>
    <row r="588" spans="1:19" ht="15.75" customHeight="1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</row>
    <row r="589" spans="1:19" ht="15.75" customHeight="1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</row>
    <row r="590" spans="1:19" ht="15.75" customHeight="1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</row>
    <row r="591" spans="1:19" ht="15.75" customHeight="1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</row>
    <row r="592" spans="1:19" ht="15.75" customHeight="1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</row>
    <row r="593" spans="1:19" ht="15.75" customHeight="1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</row>
    <row r="594" spans="1:19" ht="15.75" customHeight="1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</row>
    <row r="595" spans="1:19" ht="15.75" customHeight="1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</row>
    <row r="596" spans="1:19" ht="15.75" customHeight="1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</row>
    <row r="597" spans="1:19" ht="15.75" customHeight="1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</row>
    <row r="598" spans="1:19" ht="15.75" customHeight="1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</row>
    <row r="599" spans="1:19" ht="15.75" customHeight="1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</row>
    <row r="600" spans="1:19" ht="15.75" customHeight="1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</row>
    <row r="601" spans="1:19" ht="15.75" customHeight="1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</row>
    <row r="602" spans="1:19" ht="15.75" customHeight="1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</row>
    <row r="603" spans="1:19" ht="15.75" customHeight="1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</row>
    <row r="604" spans="1:19" ht="15.75" customHeight="1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</row>
    <row r="605" spans="1:19" ht="15.75" customHeight="1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</row>
    <row r="606" spans="1:19" ht="15.75" customHeight="1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</row>
    <row r="607" spans="1:19" ht="15.75" customHeight="1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</row>
    <row r="608" spans="1:19" ht="15.75" customHeight="1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</row>
    <row r="609" spans="1:19" ht="15.75" customHeight="1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</row>
    <row r="610" spans="1:19" ht="15.75" customHeight="1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</row>
    <row r="611" spans="1:19" ht="15.75" customHeight="1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</row>
    <row r="612" spans="1:19" ht="15.75" customHeight="1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</row>
    <row r="613" spans="1:19" ht="15.75" customHeight="1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</row>
    <row r="614" spans="1:19" ht="15.75" customHeight="1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</row>
    <row r="615" spans="1:19" ht="15.75" customHeight="1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</row>
    <row r="616" spans="1:19" ht="15.75" customHeight="1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</row>
    <row r="617" spans="1:19" ht="15.75" customHeight="1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</row>
    <row r="618" spans="1:19" ht="15.75" customHeight="1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</row>
    <row r="619" spans="1:19" ht="15.75" customHeight="1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</row>
    <row r="620" spans="1:19" ht="15.75" customHeight="1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</row>
    <row r="621" spans="1:19" ht="15.75" customHeight="1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</row>
    <row r="622" spans="1:19" ht="15.75" customHeight="1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</row>
    <row r="623" spans="1:19" ht="15.75" customHeight="1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</row>
    <row r="624" spans="1:19" ht="15.75" customHeight="1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</row>
    <row r="625" spans="1:19" ht="15.75" customHeight="1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</row>
    <row r="626" spans="1:19" ht="15.75" customHeight="1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</row>
    <row r="627" spans="1:19" ht="15.75" customHeight="1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</row>
    <row r="628" spans="1:19" ht="15.75" customHeight="1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</row>
    <row r="629" spans="1:19" ht="15.75" customHeight="1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</row>
    <row r="630" spans="1:19" ht="15.75" customHeight="1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</row>
    <row r="631" spans="1:19" ht="15.75" customHeight="1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</row>
    <row r="632" spans="1:19" ht="15.75" customHeight="1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</row>
    <row r="633" spans="1:19" ht="15.75" customHeight="1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</row>
    <row r="634" spans="1:19" ht="15.75" customHeight="1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</row>
    <row r="635" spans="1:19" ht="15.75" customHeight="1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</row>
    <row r="636" spans="1:19" ht="15.75" customHeight="1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</row>
    <row r="637" spans="1:19" ht="15.75" customHeight="1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</row>
    <row r="638" spans="1:19" ht="15.75" customHeight="1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</row>
    <row r="639" spans="1:19" ht="15.75" customHeight="1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</row>
    <row r="640" spans="1:19" ht="15.75" customHeight="1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</row>
    <row r="641" spans="1:19" ht="15.75" customHeight="1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</row>
    <row r="642" spans="1:19" ht="15.75" customHeight="1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</row>
    <row r="643" spans="1:19" ht="15.75" customHeight="1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</row>
    <row r="644" spans="1:19" ht="15.75" customHeight="1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</row>
    <row r="645" spans="1:19" ht="15.75" customHeight="1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</row>
    <row r="646" spans="1:19" ht="15.75" customHeight="1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</row>
    <row r="647" spans="1:19" ht="15.75" customHeight="1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</row>
    <row r="648" spans="1:19" ht="15.75" customHeight="1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</row>
    <row r="649" spans="1:19" ht="15.75" customHeight="1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</row>
    <row r="650" spans="1:19" ht="15.75" customHeight="1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</row>
    <row r="651" spans="1:19" ht="15.75" customHeight="1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</row>
    <row r="652" spans="1:19" ht="15.75" customHeight="1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</row>
    <row r="653" spans="1:19" ht="15.75" customHeight="1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</row>
    <row r="654" spans="1:19" ht="15.75" customHeight="1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</row>
    <row r="655" spans="1:19" ht="15.75" customHeight="1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</row>
    <row r="656" spans="1:19" ht="15.75" customHeight="1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</row>
    <row r="657" spans="1:19" ht="15.75" customHeight="1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</row>
    <row r="658" spans="1:19" ht="15.75" customHeight="1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</row>
    <row r="659" spans="1:19" ht="15.75" customHeight="1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</row>
    <row r="660" spans="1:19" ht="15.75" customHeight="1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</row>
    <row r="661" spans="1:19" ht="15.75" customHeight="1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</row>
    <row r="662" spans="1:19" ht="15.75" customHeight="1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</row>
    <row r="663" spans="1:19" ht="15.75" customHeight="1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</row>
    <row r="664" spans="1:19" ht="15.75" customHeight="1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</row>
    <row r="665" spans="1:19" ht="15.75" customHeight="1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</row>
    <row r="666" spans="1:19" ht="15.75" customHeight="1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</row>
    <row r="667" spans="1:19" ht="15.75" customHeight="1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</row>
    <row r="668" spans="1:19" ht="15.75" customHeight="1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</row>
    <row r="669" spans="1:19" ht="15.75" customHeight="1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</row>
    <row r="670" spans="1:19" ht="15.75" customHeight="1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</row>
    <row r="671" spans="1:19" ht="15.75" customHeight="1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</row>
    <row r="672" spans="1:19" ht="15.75" customHeight="1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</row>
    <row r="673" spans="1:19" ht="15.75" customHeight="1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</row>
    <row r="674" spans="1:19" ht="15.75" customHeight="1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</row>
    <row r="675" spans="1:19" ht="15.75" customHeight="1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</row>
    <row r="676" spans="1:19" ht="15.75" customHeight="1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</row>
    <row r="677" spans="1:19" ht="15.75" customHeight="1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</row>
    <row r="678" spans="1:19" ht="15.75" customHeight="1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</row>
    <row r="679" spans="1:19" ht="15.75" customHeight="1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</row>
    <row r="680" spans="1:19" ht="15.75" customHeight="1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</row>
    <row r="681" spans="1:19" ht="15.75" customHeight="1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</row>
    <row r="682" spans="1:19" ht="15.75" customHeight="1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</row>
    <row r="683" spans="1:19" ht="15.75" customHeight="1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</row>
    <row r="684" spans="1:19" ht="15.75" customHeight="1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</row>
    <row r="685" spans="1:19" ht="15.75" customHeight="1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</row>
    <row r="686" spans="1:19" ht="15.75" customHeight="1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</row>
    <row r="687" spans="1:19" ht="15.75" customHeight="1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</row>
    <row r="688" spans="1:19" ht="15.75" customHeight="1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</row>
    <row r="689" spans="1:19" ht="15.75" customHeight="1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</row>
    <row r="690" spans="1:19" ht="15.75" customHeight="1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</row>
    <row r="691" spans="1:19" ht="15.75" customHeight="1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</row>
    <row r="692" spans="1:19" ht="15.75" customHeight="1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</row>
    <row r="693" spans="1:19" ht="15.75" customHeight="1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</row>
    <row r="694" spans="1:19" ht="15.75" customHeight="1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</row>
    <row r="695" spans="1:19" ht="15.75" customHeight="1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</row>
    <row r="696" spans="1:19" ht="15.75" customHeight="1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</row>
    <row r="697" spans="1:19" ht="15.75" customHeight="1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</row>
    <row r="698" spans="1:19" ht="15.75" customHeight="1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</row>
    <row r="699" spans="1:19" ht="15.75" customHeight="1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</row>
    <row r="700" spans="1:19" ht="15.75" customHeight="1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</row>
    <row r="701" spans="1:19" ht="15.75" customHeight="1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</row>
    <row r="702" spans="1:19" ht="15.75" customHeight="1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</row>
    <row r="703" spans="1:19" ht="15.75" customHeight="1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</row>
    <row r="704" spans="1:19" ht="15.75" customHeight="1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</row>
    <row r="705" spans="1:19" ht="15.75" customHeight="1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</row>
    <row r="706" spans="1:19" ht="15.75" customHeight="1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</row>
    <row r="707" spans="1:19" ht="15.75" customHeight="1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</row>
    <row r="708" spans="1:19" ht="15.75" customHeight="1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</row>
    <row r="709" spans="1:19" ht="15.75" customHeight="1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</row>
    <row r="710" spans="1:19" ht="15.75" customHeight="1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</row>
    <row r="711" spans="1:19" ht="15.75" customHeight="1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</row>
    <row r="712" spans="1:19" ht="15.75" customHeight="1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</row>
    <row r="713" spans="1:19" ht="15.75" customHeight="1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</row>
    <row r="714" spans="1:19" ht="15.75" customHeight="1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</row>
    <row r="715" spans="1:19" ht="15.75" customHeight="1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</row>
    <row r="716" spans="1:19" ht="15.75" customHeight="1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</row>
    <row r="717" spans="1:19" ht="15.75" customHeight="1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</row>
    <row r="718" spans="1:19" ht="15.75" customHeight="1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</row>
    <row r="719" spans="1:19" ht="15.75" customHeight="1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</row>
    <row r="720" spans="1:19" ht="15.75" customHeight="1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</row>
    <row r="721" spans="1:19" ht="15.75" customHeight="1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</row>
    <row r="722" spans="1:19" ht="15.75" customHeight="1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</row>
    <row r="723" spans="1:19" ht="15.75" customHeight="1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</row>
    <row r="724" spans="1:19" ht="15.75" customHeight="1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</row>
    <row r="725" spans="1:19" ht="15.75" customHeight="1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</row>
    <row r="726" spans="1:19" ht="15.75" customHeight="1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</row>
    <row r="727" spans="1:19" ht="15.75" customHeight="1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</row>
    <row r="728" spans="1:19" ht="15.75" customHeight="1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</row>
    <row r="729" spans="1:19" ht="15.75" customHeight="1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</row>
    <row r="730" spans="1:19" ht="15.75" customHeight="1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</row>
    <row r="731" spans="1:19" ht="15.75" customHeight="1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</row>
    <row r="732" spans="1:19" ht="15.75" customHeight="1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</row>
    <row r="733" spans="1:19" ht="15.75" customHeight="1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</row>
    <row r="734" spans="1:19" ht="15.75" customHeight="1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</row>
    <row r="735" spans="1:19" ht="15.75" customHeight="1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</row>
    <row r="736" spans="1:19" ht="15.75" customHeight="1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</row>
    <row r="737" spans="1:19" ht="15.75" customHeight="1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</row>
    <row r="738" spans="1:19" ht="15.75" customHeight="1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</row>
    <row r="739" spans="1:19" ht="15.75" customHeight="1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</row>
    <row r="740" spans="1:19" ht="15.75" customHeight="1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</row>
    <row r="741" spans="1:19" ht="15.75" customHeight="1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</row>
    <row r="742" spans="1:19" ht="15.75" customHeight="1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</row>
    <row r="743" spans="1:19" ht="15.75" customHeight="1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</row>
    <row r="744" spans="1:19" ht="15.75" customHeight="1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</row>
    <row r="745" spans="1:19" ht="15.75" customHeight="1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</row>
    <row r="746" spans="1:19" ht="15.75" customHeight="1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</row>
    <row r="747" spans="1:19" ht="15.75" customHeight="1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</row>
    <row r="748" spans="1:19" ht="15.75" customHeight="1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</row>
    <row r="749" spans="1:19" ht="15.75" customHeight="1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</row>
    <row r="750" spans="1:19" ht="15.75" customHeight="1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</row>
    <row r="751" spans="1:19" ht="15.75" customHeight="1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</row>
    <row r="752" spans="1:19" ht="15.75" customHeight="1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</row>
    <row r="753" spans="1:19" ht="15.75" customHeight="1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</row>
    <row r="754" spans="1:19" ht="15.75" customHeight="1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</row>
    <row r="755" spans="1:19" ht="15.75" customHeight="1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</row>
    <row r="756" spans="1:19" ht="15.75" customHeight="1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</row>
    <row r="757" spans="1:19" ht="15.75" customHeight="1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</row>
    <row r="758" spans="1:19" ht="15.75" customHeight="1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</row>
    <row r="759" spans="1:19" ht="15.75" customHeight="1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</row>
    <row r="760" spans="1:19" ht="15.75" customHeight="1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</row>
    <row r="761" spans="1:19" ht="15.75" customHeight="1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</row>
    <row r="762" spans="1:19" ht="15.75" customHeight="1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</row>
    <row r="763" spans="1:19" ht="15.75" customHeight="1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</row>
    <row r="764" spans="1:19" ht="15.75" customHeight="1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</row>
    <row r="765" spans="1:19" ht="15.75" customHeight="1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</row>
    <row r="766" spans="1:19" ht="15.75" customHeight="1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</row>
    <row r="767" spans="1:19" ht="15.75" customHeight="1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</row>
    <row r="768" spans="1:19" ht="15.75" customHeight="1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</row>
    <row r="769" spans="1:19" ht="15.75" customHeight="1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</row>
    <row r="770" spans="1:19" ht="15.75" customHeight="1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</row>
    <row r="771" spans="1:19" ht="15.75" customHeight="1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</row>
    <row r="772" spans="1:19" ht="15.75" customHeight="1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</row>
    <row r="773" spans="1:19" ht="15.75" customHeight="1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</row>
    <row r="774" spans="1:19" ht="15.75" customHeight="1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</row>
    <row r="775" spans="1:19" ht="15.75" customHeight="1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</row>
    <row r="776" spans="1:19" ht="15.75" customHeight="1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</row>
    <row r="777" spans="1:19" ht="15.75" customHeight="1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</row>
    <row r="778" spans="1:19" ht="15.75" customHeight="1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</row>
    <row r="779" spans="1:19" ht="15.75" customHeight="1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</row>
    <row r="780" spans="1:19" ht="15.75" customHeight="1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</row>
    <row r="781" spans="1:19" ht="15.75" customHeight="1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</row>
    <row r="782" spans="1:19" ht="15.75" customHeight="1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</row>
    <row r="783" spans="1:19" ht="15.75" customHeight="1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</row>
    <row r="784" spans="1:19" ht="15.75" customHeight="1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</row>
    <row r="785" spans="1:19" ht="15.75" customHeight="1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</row>
    <row r="786" spans="1:19" ht="15.75" customHeight="1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</row>
    <row r="787" spans="1:19" ht="15.75" customHeight="1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</row>
    <row r="788" spans="1:19" ht="15.75" customHeight="1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</row>
    <row r="789" spans="1:19" ht="15.75" customHeight="1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</row>
    <row r="790" spans="1:19" ht="15.75" customHeight="1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</row>
    <row r="791" spans="1:19" ht="15.75" customHeight="1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</row>
    <row r="792" spans="1:19" ht="15.75" customHeight="1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</row>
    <row r="793" spans="1:19" ht="15.75" customHeight="1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</row>
    <row r="794" spans="1:19" ht="15.75" customHeight="1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</row>
    <row r="795" spans="1:19" ht="15.75" customHeight="1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</row>
    <row r="796" spans="1:19" ht="15.75" customHeight="1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</row>
    <row r="797" spans="1:19" ht="15.75" customHeight="1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</row>
    <row r="798" spans="1:19" ht="15.75" customHeight="1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</row>
    <row r="799" spans="1:19" ht="15.75" customHeight="1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</row>
    <row r="800" spans="1:19" ht="15.75" customHeight="1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</row>
    <row r="801" spans="1:19" ht="15.75" customHeight="1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</row>
    <row r="802" spans="1:19" ht="15.75" customHeight="1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</row>
    <row r="803" spans="1:19" ht="15.75" customHeight="1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</row>
    <row r="804" spans="1:19" ht="15.75" customHeight="1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</row>
    <row r="805" spans="1:19" ht="15.75" customHeight="1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</row>
    <row r="806" spans="1:19" ht="15.75" customHeight="1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</row>
    <row r="807" spans="1:19" ht="15.75" customHeight="1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</row>
    <row r="808" spans="1:19" ht="15.75" customHeight="1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</row>
    <row r="809" spans="1:19" ht="15.75" customHeight="1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</row>
    <row r="810" spans="1:19" ht="15.75" customHeight="1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</row>
    <row r="811" spans="1:19" ht="15.75" customHeight="1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</row>
    <row r="812" spans="1:19" ht="15.75" customHeight="1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</row>
    <row r="813" spans="1:19" ht="15.75" customHeight="1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</row>
    <row r="814" spans="1:19" ht="15.75" customHeight="1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</row>
    <row r="815" spans="1:19" ht="15.75" customHeight="1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</row>
    <row r="816" spans="1:19" ht="15.75" customHeight="1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</row>
    <row r="817" spans="1:19" ht="15.75" customHeight="1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</row>
    <row r="818" spans="1:19" ht="15.75" customHeight="1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</row>
    <row r="819" spans="1:19" ht="15.75" customHeight="1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</row>
    <row r="820" spans="1:19" ht="15.75" customHeight="1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</row>
    <row r="821" spans="1:19" ht="15.75" customHeight="1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</row>
    <row r="822" spans="1:19" ht="15.75" customHeight="1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</row>
    <row r="823" spans="1:19" ht="15.75" customHeight="1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</row>
    <row r="824" spans="1:19" ht="15.75" customHeight="1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</row>
    <row r="825" spans="1:19" ht="15.75" customHeight="1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</row>
    <row r="826" spans="1:19" ht="15.75" customHeight="1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</row>
    <row r="827" spans="1:19" ht="15.75" customHeight="1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</row>
    <row r="828" spans="1:19" ht="15.75" customHeight="1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</row>
    <row r="829" spans="1:19" ht="15.75" customHeight="1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</row>
    <row r="830" spans="1:19" ht="15.75" customHeight="1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</row>
    <row r="831" spans="1:19" ht="15.75" customHeight="1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</row>
    <row r="832" spans="1:19" ht="15.75" customHeight="1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</row>
    <row r="833" spans="1:19" ht="15.75" customHeight="1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</row>
    <row r="834" spans="1:19" ht="15.75" customHeight="1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</row>
    <row r="835" spans="1:19" ht="15.75" customHeight="1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</row>
    <row r="836" spans="1:19" ht="15.75" customHeight="1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</row>
    <row r="837" spans="1:19" ht="15.75" customHeight="1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</row>
    <row r="838" spans="1:19" ht="15.75" customHeight="1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</row>
    <row r="839" spans="1:19" ht="15.75" customHeight="1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</row>
    <row r="840" spans="1:19" ht="15.75" customHeight="1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</row>
    <row r="841" spans="1:19" ht="15.75" customHeight="1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</row>
    <row r="842" spans="1:19" ht="15.75" customHeight="1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</row>
    <row r="843" spans="1:19" ht="15.75" customHeight="1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</row>
    <row r="844" spans="1:19" ht="15.75" customHeight="1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</row>
    <row r="845" spans="1:19" ht="15.75" customHeight="1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</row>
    <row r="846" spans="1:19" ht="15.75" customHeight="1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</row>
    <row r="847" spans="1:19" ht="15.75" customHeight="1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</row>
    <row r="848" spans="1:19" ht="15.75" customHeight="1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</row>
    <row r="849" spans="1:19" ht="15.75" customHeight="1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</row>
    <row r="850" spans="1:19" ht="15.75" customHeight="1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</row>
    <row r="851" spans="1:19" ht="15.75" customHeight="1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</row>
    <row r="852" spans="1:19" ht="15.75" customHeight="1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</row>
    <row r="853" spans="1:19" ht="15.75" customHeight="1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</row>
    <row r="854" spans="1:19" ht="15.75" customHeight="1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</row>
    <row r="855" spans="1:19" ht="15.75" customHeight="1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</row>
    <row r="856" spans="1:19" ht="15.75" customHeight="1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</row>
    <row r="857" spans="1:19" ht="15.75" customHeight="1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</row>
    <row r="858" spans="1:19" ht="15.75" customHeight="1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</row>
    <row r="859" spans="1:19" ht="15.75" customHeight="1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</row>
    <row r="860" spans="1:19" ht="15.75" customHeight="1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</row>
    <row r="861" spans="1:19" ht="15.75" customHeight="1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</row>
    <row r="862" spans="1:19" ht="15.75" customHeight="1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</row>
    <row r="863" spans="1:19" ht="15.75" customHeight="1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</row>
    <row r="864" spans="1:19" ht="15.75" customHeight="1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</row>
    <row r="865" spans="1:19" ht="15.75" customHeight="1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</row>
    <row r="866" spans="1:19" ht="15.75" customHeight="1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</row>
    <row r="867" spans="1:19" ht="15.75" customHeight="1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</row>
    <row r="868" spans="1:19" ht="15.75" customHeight="1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</row>
    <row r="869" spans="1:19" ht="15.75" customHeight="1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</row>
    <row r="870" spans="1:19" ht="15.75" customHeight="1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</row>
    <row r="871" spans="1:19" ht="15.75" customHeight="1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</row>
    <row r="872" spans="1:19" ht="15.75" customHeight="1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</row>
    <row r="873" spans="1:19" ht="15.75" customHeight="1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</row>
    <row r="874" spans="1:19" ht="15.75" customHeight="1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</row>
    <row r="875" spans="1:19" ht="15.75" customHeight="1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</row>
    <row r="876" spans="1:19" ht="15.75" customHeight="1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</row>
    <row r="877" spans="1:19" ht="15.75" customHeight="1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</row>
    <row r="878" spans="1:19" ht="15.75" customHeight="1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</row>
    <row r="879" spans="1:19" ht="15.75" customHeight="1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</row>
    <row r="880" spans="1:19" ht="15.75" customHeight="1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</row>
    <row r="881" spans="1:19" ht="15.75" customHeight="1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</row>
    <row r="882" spans="1:19" ht="15.75" customHeight="1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</row>
    <row r="883" spans="1:19" ht="15.75" customHeight="1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</row>
    <row r="884" spans="1:19" ht="15.75" customHeight="1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</row>
    <row r="885" spans="1:19" ht="15.75" customHeight="1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</row>
    <row r="886" spans="1:19" ht="15.75" customHeight="1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</row>
    <row r="887" spans="1:19" ht="15.75" customHeight="1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</row>
    <row r="888" spans="1:19" ht="15.75" customHeight="1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</row>
    <row r="889" spans="1:19" ht="15.75" customHeight="1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</row>
    <row r="890" spans="1:19" ht="15.75" customHeight="1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</row>
    <row r="891" spans="1:19" ht="15.75" customHeight="1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</row>
    <row r="892" spans="1:19" ht="15.75" customHeight="1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</row>
    <row r="893" spans="1:19" ht="15.75" customHeight="1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</row>
    <row r="894" spans="1:19" ht="15.75" customHeight="1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</row>
    <row r="895" spans="1:19" ht="15.75" customHeight="1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</row>
    <row r="896" spans="1:19" ht="15.75" customHeight="1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</row>
    <row r="897" spans="1:19" ht="15.75" customHeight="1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</row>
    <row r="898" spans="1:19" ht="15.75" customHeight="1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</row>
    <row r="899" spans="1:19" ht="15.75" customHeight="1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</row>
    <row r="900" spans="1:19" ht="15.75" customHeight="1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</row>
    <row r="901" spans="1:19" ht="15.75" customHeight="1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</row>
    <row r="902" spans="1:19" ht="15.75" customHeight="1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</row>
    <row r="903" spans="1:19" ht="15.75" customHeight="1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</row>
    <row r="904" spans="1:19" ht="15.75" customHeight="1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</row>
    <row r="905" spans="1:19" ht="15.75" customHeight="1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</row>
    <row r="906" spans="1:19" ht="15.75" customHeight="1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</row>
    <row r="907" spans="1:19" ht="15.75" customHeight="1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</row>
    <row r="908" spans="1:19" ht="15.75" customHeight="1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</row>
    <row r="909" spans="1:19" ht="15.75" customHeight="1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</row>
    <row r="910" spans="1:19" ht="15.75" customHeight="1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</row>
    <row r="911" spans="1:19" ht="15.75" customHeight="1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</row>
    <row r="912" spans="1:19" ht="15.75" customHeight="1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</row>
    <row r="913" spans="1:19" ht="15.75" customHeight="1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</row>
    <row r="914" spans="1:19" ht="15.75" customHeight="1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</row>
    <row r="915" spans="1:19" ht="15.75" customHeight="1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</row>
    <row r="916" spans="1:19" ht="15.75" customHeight="1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</row>
    <row r="917" spans="1:19" ht="15.75" customHeight="1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</row>
    <row r="918" spans="1:19" ht="15.75" customHeight="1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</row>
    <row r="919" spans="1:19" ht="15.75" customHeight="1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</row>
    <row r="920" spans="1:19" ht="15.75" customHeight="1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</row>
    <row r="921" spans="1:19" ht="15.75" customHeight="1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</row>
    <row r="922" spans="1:19" ht="15.75" customHeight="1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</row>
    <row r="923" spans="1:19" ht="15.75" customHeight="1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</row>
    <row r="924" spans="1:19" ht="15.75" customHeight="1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</row>
    <row r="925" spans="1:19" ht="15.75" customHeight="1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</row>
    <row r="926" spans="1:19" ht="15.75" customHeight="1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</row>
    <row r="927" spans="1:19" ht="15.75" customHeight="1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</row>
    <row r="928" spans="1:19" ht="15.75" customHeight="1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</row>
    <row r="929" spans="1:19" ht="15.75" customHeight="1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</row>
    <row r="930" spans="1:19" ht="15.75" customHeight="1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</row>
    <row r="931" spans="1:19" ht="15.75" customHeight="1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</row>
    <row r="932" spans="1:19" ht="15.75" customHeight="1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</row>
    <row r="933" spans="1:19" ht="15.75" customHeight="1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</row>
    <row r="934" spans="1:19" ht="15.75" customHeight="1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</row>
    <row r="935" spans="1:19" ht="15.75" customHeight="1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</row>
    <row r="936" spans="1:19" ht="15.75" customHeight="1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</row>
    <row r="937" spans="1:19" ht="15.75" customHeight="1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</row>
    <row r="938" spans="1:19" ht="15.75" customHeight="1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</row>
    <row r="939" spans="1:19" ht="15.75" customHeight="1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</row>
    <row r="940" spans="1:19" ht="15.75" customHeight="1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</row>
    <row r="941" spans="1:19" ht="15.75" customHeight="1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</row>
    <row r="942" spans="1:19" ht="15.75" customHeight="1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</row>
    <row r="943" spans="1:19" ht="15.75" customHeight="1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</row>
    <row r="944" spans="1:19" ht="15.75" customHeight="1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</row>
    <row r="945" spans="1:19" ht="15.75" customHeight="1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</row>
    <row r="946" spans="1:19" ht="15.75" customHeight="1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</row>
    <row r="947" spans="1:19" ht="15.75" customHeight="1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</row>
    <row r="948" spans="1:19" ht="15.75" customHeight="1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</row>
    <row r="949" spans="1:19" ht="15.75" customHeight="1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</row>
    <row r="950" spans="1:19" ht="15.75" customHeight="1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</row>
    <row r="951" spans="1:19" ht="15.75" customHeight="1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</row>
    <row r="952" spans="1:19" ht="15.75" customHeight="1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</row>
    <row r="953" spans="1:19" ht="15.75" customHeight="1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</row>
    <row r="954" spans="1:19" ht="15.75" customHeight="1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</row>
    <row r="955" spans="1:19" ht="15.75" customHeight="1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</row>
    <row r="956" spans="1:19" ht="15.75" customHeight="1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</row>
    <row r="957" spans="1:19" ht="15.75" customHeight="1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</row>
    <row r="958" spans="1:19" ht="15.75" customHeight="1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</row>
    <row r="959" spans="1:19" ht="15.75" customHeight="1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</row>
    <row r="960" spans="1:19" ht="15.75" customHeight="1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</row>
    <row r="961" spans="1:19" ht="15.75" customHeight="1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</row>
    <row r="962" spans="1:19" ht="15.75" customHeight="1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</row>
    <row r="963" spans="1:19" ht="15.75" customHeight="1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</row>
    <row r="964" spans="1:19" ht="15.75" customHeight="1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</row>
    <row r="965" spans="1:19" ht="15.75" customHeight="1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</row>
    <row r="966" spans="1:19" ht="15.75" customHeight="1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</row>
    <row r="967" spans="1:19" ht="15.75" customHeight="1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</row>
    <row r="968" spans="1:19" ht="15.75" customHeight="1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</row>
    <row r="969" spans="1:19" ht="15.75" customHeight="1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</row>
    <row r="970" spans="1:19" ht="15.75" customHeight="1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</row>
    <row r="971" spans="1:19" ht="15.75" customHeight="1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</row>
    <row r="972" spans="1:19" ht="15.75" customHeight="1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</row>
    <row r="973" spans="1:19" ht="15.75" customHeight="1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</row>
    <row r="974" spans="1:19" ht="15.75" customHeight="1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</row>
    <row r="975" spans="1:19" ht="15.75" customHeight="1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</row>
    <row r="976" spans="1:19" ht="15.75" customHeight="1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</row>
    <row r="977" spans="1:19" ht="15.75" customHeight="1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</row>
    <row r="978" spans="1:19" ht="15.75" customHeight="1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</row>
    <row r="979" spans="1:19" ht="15.75" customHeight="1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</row>
    <row r="980" spans="1:19" ht="15.75" customHeight="1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</row>
    <row r="981" spans="1:19" ht="15.75" customHeight="1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</row>
    <row r="982" spans="1:19" ht="15.75" customHeight="1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</row>
    <row r="983" spans="1:19" ht="15.75" customHeight="1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</row>
    <row r="984" spans="1:19" ht="15.75" customHeight="1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</row>
    <row r="985" spans="1:19" ht="15.75" customHeight="1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</row>
    <row r="986" spans="1:19" ht="15.75" customHeight="1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</row>
    <row r="987" spans="1:19" ht="15.75" customHeight="1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</row>
    <row r="988" spans="1:19" ht="15.75" customHeight="1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</row>
    <row r="989" spans="1:19" ht="15.75" customHeight="1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</row>
    <row r="990" spans="1:19" ht="15.75" customHeight="1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</row>
    <row r="991" spans="1:19" ht="15.75" customHeight="1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</row>
    <row r="992" spans="1:19" ht="15.75" customHeight="1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</row>
    <row r="993" spans="1:19" ht="15.75" customHeight="1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</row>
    <row r="994" spans="1:19" ht="15.75" customHeight="1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</row>
    <row r="995" spans="1:19" ht="15.75" customHeight="1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</row>
    <row r="996" spans="1:19" ht="15.75" customHeight="1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</row>
    <row r="997" spans="1:19" ht="15.75" customHeight="1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</row>
    <row r="998" spans="1:19" ht="15.75" customHeight="1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</row>
    <row r="999" spans="1:19" ht="15.75" customHeight="1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</row>
    <row r="1000" spans="1:19" ht="15.75" customHeight="1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</row>
  </sheetData>
  <mergeCells count="10">
    <mergeCell ref="F156:J156"/>
    <mergeCell ref="L156:P156"/>
    <mergeCell ref="A225:P225"/>
    <mergeCell ref="F6:J6"/>
    <mergeCell ref="L6:P6"/>
    <mergeCell ref="A62:P62"/>
    <mergeCell ref="A75:P75"/>
    <mergeCell ref="F81:J81"/>
    <mergeCell ref="L81:P81"/>
    <mergeCell ref="A150:P15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0.1640625" defaultRowHeight="15" customHeight="1"/>
  <cols>
    <col min="1" max="2" width="1.1640625" customWidth="1"/>
    <col min="3" max="3" width="52.6640625" customWidth="1"/>
    <col min="4" max="4" width="8.33203125" customWidth="1"/>
    <col min="5" max="5" width="0.6640625" customWidth="1"/>
    <col min="6" max="6" width="15.6640625" customWidth="1"/>
    <col min="7" max="7" width="0.6640625" customWidth="1"/>
    <col min="8" max="8" width="15.6640625" customWidth="1"/>
    <col min="9" max="9" width="0.6640625" customWidth="1"/>
    <col min="10" max="10" width="15.6640625" customWidth="1"/>
    <col min="11" max="11" width="0.6640625" customWidth="1"/>
    <col min="12" max="12" width="15.6640625" customWidth="1"/>
    <col min="13" max="13" width="0.33203125" customWidth="1"/>
    <col min="14" max="14" width="17.1640625" customWidth="1"/>
    <col min="15" max="15" width="0.6640625" customWidth="1"/>
    <col min="16" max="16" width="16.6640625" customWidth="1"/>
    <col min="17" max="17" width="5.33203125" customWidth="1"/>
    <col min="18" max="18" width="27" customWidth="1"/>
    <col min="19" max="19" width="31" customWidth="1"/>
    <col min="20" max="26" width="5.33203125" customWidth="1"/>
  </cols>
  <sheetData>
    <row r="1" spans="1:26" ht="15" customHeight="1">
      <c r="A1" s="74" t="s">
        <v>271</v>
      </c>
      <c r="B1" s="74"/>
      <c r="C1" s="74"/>
      <c r="D1" s="75"/>
      <c r="E1" s="75"/>
      <c r="F1" s="75"/>
      <c r="G1" s="75"/>
      <c r="H1" s="75"/>
      <c r="I1" s="75"/>
      <c r="J1" s="75"/>
      <c r="K1" s="75"/>
      <c r="L1" s="76"/>
      <c r="M1" s="77"/>
      <c r="N1" s="77"/>
      <c r="O1" s="77"/>
      <c r="P1" s="76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ht="15" customHeight="1">
      <c r="A2" s="79" t="s">
        <v>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7"/>
      <c r="N2" s="77"/>
      <c r="O2" s="77"/>
      <c r="P2" s="79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ht="15" customHeight="1">
      <c r="A3" s="208" t="s">
        <v>272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10"/>
      <c r="N3" s="210"/>
      <c r="O3" s="210"/>
      <c r="P3" s="209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6" ht="15" customHeight="1">
      <c r="A4" s="77"/>
      <c r="B4" s="77"/>
      <c r="C4" s="77"/>
      <c r="D4" s="80"/>
      <c r="E4" s="81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15" customHeight="1">
      <c r="A5" s="79"/>
      <c r="B5" s="77"/>
      <c r="C5" s="77"/>
      <c r="D5" s="80"/>
      <c r="E5" s="81"/>
      <c r="F5" s="83" t="s">
        <v>273</v>
      </c>
      <c r="G5" s="82"/>
      <c r="H5" s="82"/>
      <c r="I5" s="82"/>
      <c r="J5" s="82"/>
      <c r="K5" s="82"/>
      <c r="L5" s="83" t="s">
        <v>273</v>
      </c>
      <c r="M5" s="82"/>
      <c r="N5" s="82"/>
      <c r="O5" s="82"/>
      <c r="P5" s="82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ht="15" customHeight="1">
      <c r="A6" s="79"/>
      <c r="B6" s="79"/>
      <c r="C6" s="77"/>
      <c r="D6" s="84"/>
      <c r="E6" s="85"/>
      <c r="F6" s="211" t="s">
        <v>4</v>
      </c>
      <c r="G6" s="179"/>
      <c r="H6" s="179"/>
      <c r="I6" s="179"/>
      <c r="J6" s="179"/>
      <c r="K6" s="82"/>
      <c r="L6" s="211" t="s">
        <v>5</v>
      </c>
      <c r="M6" s="179"/>
      <c r="N6" s="179"/>
      <c r="O6" s="179"/>
      <c r="P6" s="179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ht="15" customHeight="1">
      <c r="A7" s="79"/>
      <c r="B7" s="79"/>
      <c r="C7" s="77"/>
      <c r="D7" s="84"/>
      <c r="E7" s="85"/>
      <c r="F7" s="76" t="s">
        <v>274</v>
      </c>
      <c r="G7" s="76"/>
      <c r="H7" s="76" t="s">
        <v>274</v>
      </c>
      <c r="I7" s="76"/>
      <c r="J7" s="76"/>
      <c r="K7" s="76"/>
      <c r="L7" s="76" t="s">
        <v>274</v>
      </c>
      <c r="M7" s="76"/>
      <c r="N7" s="76" t="s">
        <v>274</v>
      </c>
      <c r="O7" s="76"/>
      <c r="P7" s="76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ht="15" customHeight="1">
      <c r="A8" s="79"/>
      <c r="B8" s="79"/>
      <c r="C8" s="77"/>
      <c r="D8" s="84"/>
      <c r="E8" s="85"/>
      <c r="F8" s="86" t="s">
        <v>8</v>
      </c>
      <c r="G8" s="76"/>
      <c r="H8" s="86" t="s">
        <v>8</v>
      </c>
      <c r="I8" s="76"/>
      <c r="J8" s="87" t="s">
        <v>275</v>
      </c>
      <c r="K8" s="76"/>
      <c r="L8" s="86" t="s">
        <v>8</v>
      </c>
      <c r="M8" s="76"/>
      <c r="N8" s="86" t="s">
        <v>8</v>
      </c>
      <c r="O8" s="76"/>
      <c r="P8" s="87" t="s">
        <v>276</v>
      </c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ht="15" customHeight="1">
      <c r="A9" s="79"/>
      <c r="B9" s="79"/>
      <c r="C9" s="77"/>
      <c r="D9" s="84"/>
      <c r="E9" s="85"/>
      <c r="F9" s="88" t="s">
        <v>277</v>
      </c>
      <c r="G9" s="76"/>
      <c r="H9" s="88" t="s">
        <v>277</v>
      </c>
      <c r="I9" s="76"/>
      <c r="J9" s="76"/>
      <c r="K9" s="76"/>
      <c r="L9" s="88" t="s">
        <v>277</v>
      </c>
      <c r="M9" s="76"/>
      <c r="N9" s="88" t="s">
        <v>277</v>
      </c>
      <c r="O9" s="76"/>
      <c r="P9" s="76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6" ht="15" customHeight="1">
      <c r="A10" s="79"/>
      <c r="B10" s="79"/>
      <c r="C10" s="77"/>
      <c r="D10" s="212" t="s">
        <v>11</v>
      </c>
      <c r="E10" s="85"/>
      <c r="F10" s="213" t="s">
        <v>12</v>
      </c>
      <c r="G10" s="76"/>
      <c r="H10" s="213" t="s">
        <v>12</v>
      </c>
      <c r="I10" s="76"/>
      <c r="J10" s="213" t="s">
        <v>12</v>
      </c>
      <c r="K10" s="76"/>
      <c r="L10" s="213" t="s">
        <v>12</v>
      </c>
      <c r="M10" s="76"/>
      <c r="N10" s="213" t="s">
        <v>12</v>
      </c>
      <c r="O10" s="76"/>
      <c r="P10" s="213" t="s">
        <v>12</v>
      </c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6" ht="15" customHeight="1">
      <c r="A11" s="79"/>
      <c r="B11" s="79"/>
      <c r="C11" s="77"/>
      <c r="D11" s="84"/>
      <c r="E11" s="8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15" customHeight="1">
      <c r="A12" s="79" t="s">
        <v>13</v>
      </c>
      <c r="B12" s="77"/>
      <c r="C12" s="77"/>
      <c r="D12" s="80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ht="15" customHeight="1">
      <c r="A13" s="79"/>
      <c r="B13" s="77"/>
      <c r="C13" s="77"/>
      <c r="D13" s="80"/>
      <c r="E13" s="81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 spans="1:26" ht="15" customHeight="1">
      <c r="A14" s="79" t="s">
        <v>14</v>
      </c>
      <c r="B14" s="77"/>
      <c r="C14" s="77"/>
      <c r="D14" s="80"/>
      <c r="E14" s="81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5" customHeight="1">
      <c r="A15" s="79"/>
      <c r="B15" s="77"/>
      <c r="C15" s="77"/>
      <c r="D15" s="80"/>
      <c r="E15" s="81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15" customHeight="1">
      <c r="A16" s="77" t="s">
        <v>15</v>
      </c>
      <c r="B16" s="77"/>
      <c r="C16" s="77"/>
      <c r="D16" s="80">
        <v>8</v>
      </c>
      <c r="E16" s="81"/>
      <c r="F16" s="89">
        <v>1585654</v>
      </c>
      <c r="G16" s="82"/>
      <c r="H16" s="90">
        <v>1585654</v>
      </c>
      <c r="I16" s="82"/>
      <c r="J16" s="82">
        <f t="shared" ref="J16:J27" si="0">F16-H16</f>
        <v>0</v>
      </c>
      <c r="K16" s="82"/>
      <c r="L16" s="89">
        <v>579537</v>
      </c>
      <c r="M16" s="82"/>
      <c r="N16" s="90">
        <v>579537</v>
      </c>
      <c r="O16" s="82"/>
      <c r="P16" s="82">
        <f t="shared" ref="P16:P27" si="1">L16-N16</f>
        <v>0</v>
      </c>
      <c r="Q16" s="78"/>
      <c r="R16" s="78"/>
      <c r="S16" s="78"/>
      <c r="T16" s="78"/>
      <c r="U16" s="78"/>
      <c r="V16" s="78"/>
      <c r="W16" s="78"/>
      <c r="X16" s="78"/>
      <c r="Y16" s="78"/>
      <c r="Z16" s="78"/>
    </row>
    <row r="17" spans="1:26" ht="15" customHeight="1">
      <c r="A17" s="77" t="s">
        <v>16</v>
      </c>
      <c r="B17" s="77"/>
      <c r="C17" s="77"/>
      <c r="D17" s="80" t="s">
        <v>278</v>
      </c>
      <c r="E17" s="81"/>
      <c r="F17" s="91">
        <f>15967961-450454</f>
        <v>15517507</v>
      </c>
      <c r="G17" s="82"/>
      <c r="H17" s="90">
        <v>15967961</v>
      </c>
      <c r="I17" s="82"/>
      <c r="J17" s="82">
        <f t="shared" si="0"/>
        <v>-450454</v>
      </c>
      <c r="K17" s="82"/>
      <c r="L17" s="89">
        <v>4829874</v>
      </c>
      <c r="M17" s="82"/>
      <c r="N17" s="90">
        <v>4829874</v>
      </c>
      <c r="O17" s="82"/>
      <c r="P17" s="82">
        <f t="shared" si="1"/>
        <v>0</v>
      </c>
      <c r="Q17" s="78"/>
      <c r="R17" s="78" t="s">
        <v>279</v>
      </c>
      <c r="S17" s="78"/>
      <c r="T17" s="78"/>
      <c r="U17" s="78"/>
      <c r="V17" s="78"/>
      <c r="W17" s="78"/>
      <c r="X17" s="78"/>
      <c r="Y17" s="78"/>
      <c r="Z17" s="78"/>
    </row>
    <row r="18" spans="1:26" ht="15" customHeight="1">
      <c r="A18" s="77" t="s">
        <v>280</v>
      </c>
      <c r="B18" s="77"/>
      <c r="C18" s="77"/>
      <c r="D18" s="80" t="s">
        <v>281</v>
      </c>
      <c r="E18" s="81"/>
      <c r="F18" s="89">
        <v>170850</v>
      </c>
      <c r="G18" s="82"/>
      <c r="H18" s="90">
        <v>170850</v>
      </c>
      <c r="I18" s="82"/>
      <c r="J18" s="82">
        <f t="shared" si="0"/>
        <v>0</v>
      </c>
      <c r="K18" s="82"/>
      <c r="L18" s="91">
        <f>14261909-2602155</f>
        <v>11659754</v>
      </c>
      <c r="M18" s="82"/>
      <c r="N18" s="90">
        <f>14261909</f>
        <v>14261909</v>
      </c>
      <c r="O18" s="82"/>
      <c r="P18" s="82">
        <f t="shared" si="1"/>
        <v>-2602155</v>
      </c>
      <c r="Q18" s="78"/>
      <c r="R18" s="78"/>
      <c r="S18" s="78" t="s">
        <v>282</v>
      </c>
      <c r="T18" s="78"/>
      <c r="U18" s="78"/>
      <c r="V18" s="78"/>
      <c r="W18" s="78"/>
      <c r="X18" s="78"/>
      <c r="Y18" s="78"/>
      <c r="Z18" s="78"/>
    </row>
    <row r="19" spans="1:26" ht="15" customHeight="1">
      <c r="A19" s="77" t="s">
        <v>283</v>
      </c>
      <c r="B19" s="77"/>
      <c r="C19" s="77"/>
      <c r="D19" s="78"/>
      <c r="E19" s="78"/>
      <c r="F19" s="92"/>
      <c r="G19" s="78"/>
      <c r="H19" s="93"/>
      <c r="I19" s="78"/>
      <c r="J19" s="82">
        <f t="shared" si="0"/>
        <v>0</v>
      </c>
      <c r="K19" s="78"/>
      <c r="L19" s="92"/>
      <c r="M19" s="78"/>
      <c r="N19" s="93"/>
      <c r="O19" s="78"/>
      <c r="P19" s="82">
        <f t="shared" si="1"/>
        <v>0</v>
      </c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ht="15" customHeight="1">
      <c r="A20" s="77"/>
      <c r="B20" s="77" t="s">
        <v>284</v>
      </c>
      <c r="C20" s="77"/>
      <c r="D20" s="80" t="s">
        <v>281</v>
      </c>
      <c r="E20" s="81"/>
      <c r="F20" s="89">
        <v>0</v>
      </c>
      <c r="G20" s="82"/>
      <c r="H20" s="90">
        <v>0</v>
      </c>
      <c r="I20" s="82"/>
      <c r="J20" s="82">
        <f t="shared" si="0"/>
        <v>0</v>
      </c>
      <c r="K20" s="82"/>
      <c r="L20" s="89">
        <v>603153</v>
      </c>
      <c r="M20" s="82"/>
      <c r="N20" s="90">
        <v>603153</v>
      </c>
      <c r="O20" s="82"/>
      <c r="P20" s="82">
        <f t="shared" si="1"/>
        <v>0</v>
      </c>
      <c r="Q20" s="78"/>
      <c r="R20" s="78"/>
      <c r="S20" s="78"/>
      <c r="T20" s="78"/>
      <c r="U20" s="78"/>
      <c r="V20" s="78"/>
      <c r="W20" s="78"/>
      <c r="X20" s="78"/>
      <c r="Y20" s="78"/>
      <c r="Z20" s="78"/>
    </row>
    <row r="21" spans="1:26" ht="15" customHeight="1">
      <c r="A21" s="77" t="s">
        <v>19</v>
      </c>
      <c r="B21" s="77"/>
      <c r="C21" s="77"/>
      <c r="D21" s="80">
        <v>10</v>
      </c>
      <c r="E21" s="81"/>
      <c r="F21" s="89">
        <v>38371250</v>
      </c>
      <c r="G21" s="82"/>
      <c r="H21" s="90">
        <v>38371250</v>
      </c>
      <c r="I21" s="82"/>
      <c r="J21" s="82">
        <f t="shared" si="0"/>
        <v>0</v>
      </c>
      <c r="K21" s="82"/>
      <c r="L21" s="89">
        <v>4498308</v>
      </c>
      <c r="M21" s="82"/>
      <c r="N21" s="90">
        <v>4498308</v>
      </c>
      <c r="O21" s="82"/>
      <c r="P21" s="82">
        <f t="shared" si="1"/>
        <v>0</v>
      </c>
      <c r="Q21" s="78"/>
      <c r="R21" s="78"/>
      <c r="S21" s="78"/>
      <c r="T21" s="78"/>
      <c r="U21" s="78"/>
      <c r="V21" s="78"/>
      <c r="W21" s="78"/>
      <c r="X21" s="78"/>
      <c r="Y21" s="78"/>
      <c r="Z21" s="78"/>
    </row>
    <row r="22" spans="1:26" ht="15" customHeight="1">
      <c r="A22" s="77" t="s">
        <v>285</v>
      </c>
      <c r="B22" s="77"/>
      <c r="C22" s="77"/>
      <c r="D22" s="80"/>
      <c r="E22" s="81"/>
      <c r="F22" s="92"/>
      <c r="G22" s="78"/>
      <c r="H22" s="93"/>
      <c r="I22" s="78"/>
      <c r="J22" s="82">
        <f t="shared" si="0"/>
        <v>0</v>
      </c>
      <c r="K22" s="78"/>
      <c r="L22" s="92"/>
      <c r="M22" s="78"/>
      <c r="N22" s="93"/>
      <c r="O22" s="78"/>
      <c r="P22" s="82">
        <f t="shared" si="1"/>
        <v>0</v>
      </c>
      <c r="Q22" s="78"/>
      <c r="R22" s="78"/>
      <c r="S22" s="78"/>
      <c r="T22" s="78"/>
      <c r="U22" s="78"/>
      <c r="V22" s="78"/>
      <c r="W22" s="78"/>
      <c r="X22" s="78"/>
      <c r="Y22" s="78"/>
      <c r="Z22" s="78"/>
    </row>
    <row r="23" spans="1:26" ht="15" customHeight="1">
      <c r="A23" s="77"/>
      <c r="B23" s="77" t="s">
        <v>286</v>
      </c>
      <c r="C23" s="77"/>
      <c r="D23" s="80">
        <v>4</v>
      </c>
      <c r="E23" s="81"/>
      <c r="F23" s="89">
        <v>0</v>
      </c>
      <c r="G23" s="82"/>
      <c r="H23" s="90">
        <v>0</v>
      </c>
      <c r="I23" s="82"/>
      <c r="J23" s="82">
        <f t="shared" si="0"/>
        <v>0</v>
      </c>
      <c r="K23" s="82"/>
      <c r="L23" s="89">
        <v>0</v>
      </c>
      <c r="M23" s="82"/>
      <c r="N23" s="90">
        <v>0</v>
      </c>
      <c r="O23" s="82"/>
      <c r="P23" s="82">
        <f t="shared" si="1"/>
        <v>0</v>
      </c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pans="1:26" ht="15" customHeight="1">
      <c r="A24" s="77" t="s">
        <v>20</v>
      </c>
      <c r="B24" s="77"/>
      <c r="C24" s="77"/>
      <c r="D24" s="80" t="s">
        <v>287</v>
      </c>
      <c r="E24" s="81"/>
      <c r="F24" s="89">
        <v>864835</v>
      </c>
      <c r="G24" s="82"/>
      <c r="H24" s="90">
        <v>864835</v>
      </c>
      <c r="I24" s="82"/>
      <c r="J24" s="82">
        <f t="shared" si="0"/>
        <v>0</v>
      </c>
      <c r="K24" s="82"/>
      <c r="L24" s="89">
        <v>768954</v>
      </c>
      <c r="M24" s="82"/>
      <c r="N24" s="90">
        <v>768954</v>
      </c>
      <c r="O24" s="82"/>
      <c r="P24" s="82">
        <f t="shared" si="1"/>
        <v>0</v>
      </c>
      <c r="Q24" s="78"/>
      <c r="R24" s="78"/>
      <c r="S24" s="78"/>
      <c r="T24" s="78"/>
      <c r="U24" s="78"/>
      <c r="V24" s="78"/>
      <c r="W24" s="78"/>
      <c r="X24" s="78"/>
      <c r="Y24" s="78"/>
      <c r="Z24" s="78"/>
    </row>
    <row r="25" spans="1:26" ht="15" customHeight="1">
      <c r="A25" s="77" t="s">
        <v>21</v>
      </c>
      <c r="B25" s="77"/>
      <c r="C25" s="77"/>
      <c r="D25" s="80">
        <v>4</v>
      </c>
      <c r="E25" s="81"/>
      <c r="F25" s="89">
        <f>1559515</f>
        <v>1559515</v>
      </c>
      <c r="G25" s="82"/>
      <c r="H25" s="90">
        <v>1559515</v>
      </c>
      <c r="I25" s="82"/>
      <c r="J25" s="82">
        <f t="shared" si="0"/>
        <v>0</v>
      </c>
      <c r="K25" s="82"/>
      <c r="L25" s="89">
        <v>87109</v>
      </c>
      <c r="M25" s="82"/>
      <c r="N25" s="90">
        <v>87109</v>
      </c>
      <c r="O25" s="82"/>
      <c r="P25" s="82">
        <f t="shared" si="1"/>
        <v>0</v>
      </c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 spans="1:26" ht="15" customHeight="1">
      <c r="A26" s="77" t="s">
        <v>288</v>
      </c>
      <c r="B26" s="77"/>
      <c r="C26" s="77"/>
      <c r="D26" s="80"/>
      <c r="E26" s="81"/>
      <c r="F26" s="89"/>
      <c r="G26" s="82"/>
      <c r="H26" s="90"/>
      <c r="I26" s="82"/>
      <c r="J26" s="82">
        <f t="shared" si="0"/>
        <v>0</v>
      </c>
      <c r="K26" s="82"/>
      <c r="L26" s="89"/>
      <c r="M26" s="82"/>
      <c r="N26" s="90"/>
      <c r="O26" s="82"/>
      <c r="P26" s="82">
        <f t="shared" si="1"/>
        <v>0</v>
      </c>
      <c r="Q26" s="78"/>
      <c r="R26" s="78"/>
      <c r="S26" s="78"/>
      <c r="T26" s="78"/>
      <c r="U26" s="78"/>
      <c r="V26" s="78"/>
      <c r="W26" s="78"/>
      <c r="X26" s="78"/>
      <c r="Y26" s="78"/>
      <c r="Z26" s="78"/>
    </row>
    <row r="27" spans="1:26" ht="15" customHeight="1">
      <c r="A27" s="78"/>
      <c r="B27" s="77" t="s">
        <v>289</v>
      </c>
      <c r="C27" s="77"/>
      <c r="D27" s="80">
        <v>11</v>
      </c>
      <c r="E27" s="78"/>
      <c r="F27" s="94">
        <v>490654</v>
      </c>
      <c r="G27" s="82"/>
      <c r="H27" s="95">
        <v>490654</v>
      </c>
      <c r="I27" s="82"/>
      <c r="J27" s="214">
        <f t="shared" si="0"/>
        <v>0</v>
      </c>
      <c r="K27" s="82"/>
      <c r="L27" s="94">
        <v>0</v>
      </c>
      <c r="M27" s="82"/>
      <c r="N27" s="95">
        <v>0</v>
      </c>
      <c r="O27" s="82"/>
      <c r="P27" s="214">
        <f t="shared" si="1"/>
        <v>0</v>
      </c>
      <c r="Q27" s="78"/>
      <c r="R27" s="78"/>
      <c r="S27" s="78"/>
      <c r="T27" s="78"/>
      <c r="U27" s="78"/>
      <c r="V27" s="78"/>
      <c r="W27" s="78"/>
      <c r="X27" s="78"/>
      <c r="Y27" s="78"/>
      <c r="Z27" s="78"/>
    </row>
    <row r="28" spans="1:26" ht="15" customHeight="1">
      <c r="A28" s="77"/>
      <c r="B28" s="77"/>
      <c r="C28" s="77"/>
      <c r="D28" s="80"/>
      <c r="E28" s="81"/>
      <c r="F28" s="89"/>
      <c r="G28" s="82"/>
      <c r="H28" s="90"/>
      <c r="I28" s="82"/>
      <c r="J28" s="82"/>
      <c r="K28" s="82"/>
      <c r="L28" s="89"/>
      <c r="M28" s="82"/>
      <c r="N28" s="90"/>
      <c r="O28" s="82"/>
      <c r="P28" s="82"/>
      <c r="Q28" s="78"/>
      <c r="R28" s="78"/>
      <c r="S28" s="78"/>
      <c r="T28" s="78"/>
      <c r="U28" s="78"/>
      <c r="V28" s="78"/>
      <c r="W28" s="78"/>
      <c r="X28" s="78"/>
      <c r="Y28" s="78"/>
      <c r="Z28" s="78"/>
    </row>
    <row r="29" spans="1:26" ht="15" customHeight="1">
      <c r="A29" s="79" t="s">
        <v>25</v>
      </c>
      <c r="B29" s="77"/>
      <c r="C29" s="77"/>
      <c r="D29" s="80"/>
      <c r="E29" s="81"/>
      <c r="F29" s="94">
        <f>SUM(F16:F28)</f>
        <v>58560265</v>
      </c>
      <c r="G29" s="82"/>
      <c r="H29" s="95">
        <f>SUM(H16:H28)</f>
        <v>59010719</v>
      </c>
      <c r="I29" s="82"/>
      <c r="J29" s="214">
        <f>SUM(J16:J28)</f>
        <v>-450454</v>
      </c>
      <c r="K29" s="82"/>
      <c r="L29" s="94">
        <f>SUM(L16:L28)</f>
        <v>23026689</v>
      </c>
      <c r="M29" s="82"/>
      <c r="N29" s="95">
        <f>SUM(N16:N28)</f>
        <v>25628844</v>
      </c>
      <c r="O29" s="82"/>
      <c r="P29" s="214">
        <f>SUM(P16:P28)</f>
        <v>-2602155</v>
      </c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pans="1:26" ht="15" customHeight="1">
      <c r="A30" s="79"/>
      <c r="B30" s="77"/>
      <c r="C30" s="77"/>
      <c r="D30" s="80"/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78"/>
      <c r="R30" s="78"/>
      <c r="S30" s="78"/>
      <c r="T30" s="78"/>
      <c r="U30" s="78"/>
      <c r="V30" s="78"/>
      <c r="W30" s="78"/>
      <c r="X30" s="78"/>
      <c r="Y30" s="78"/>
      <c r="Z30" s="78"/>
    </row>
    <row r="31" spans="1:26" ht="15" customHeight="1">
      <c r="A31" s="79" t="s">
        <v>26</v>
      </c>
      <c r="B31" s="77"/>
      <c r="C31" s="77"/>
      <c r="D31" s="80"/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 spans="1:26" ht="15" customHeight="1">
      <c r="A32" s="79"/>
      <c r="B32" s="77"/>
      <c r="C32" s="77"/>
      <c r="D32" s="80"/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78"/>
      <c r="R32" s="78"/>
      <c r="S32" s="78"/>
      <c r="T32" s="78"/>
      <c r="U32" s="78"/>
      <c r="V32" s="78"/>
      <c r="W32" s="78"/>
      <c r="X32" s="78"/>
      <c r="Y32" s="78"/>
      <c r="Z32" s="78"/>
    </row>
    <row r="33" spans="1:26" ht="15" customHeight="1">
      <c r="A33" s="77" t="s">
        <v>290</v>
      </c>
      <c r="B33" s="77"/>
      <c r="C33" s="77"/>
      <c r="D33" s="80"/>
      <c r="E33" s="81"/>
      <c r="F33" s="89">
        <v>1107</v>
      </c>
      <c r="G33" s="82"/>
      <c r="H33" s="90">
        <v>1107</v>
      </c>
      <c r="I33" s="82"/>
      <c r="J33" s="82">
        <f t="shared" ref="J33:J47" si="2">F33-H33</f>
        <v>0</v>
      </c>
      <c r="K33" s="82"/>
      <c r="L33" s="89">
        <v>0</v>
      </c>
      <c r="M33" s="82"/>
      <c r="N33" s="90">
        <v>0</v>
      </c>
      <c r="O33" s="82"/>
      <c r="P33" s="82">
        <f t="shared" ref="P33:P47" si="3">L33-N33</f>
        <v>0</v>
      </c>
      <c r="Q33" s="78"/>
      <c r="R33" s="78"/>
      <c r="S33" s="78"/>
      <c r="T33" s="78"/>
      <c r="U33" s="78"/>
      <c r="V33" s="78"/>
      <c r="W33" s="78"/>
      <c r="X33" s="78"/>
      <c r="Y33" s="78"/>
      <c r="Z33" s="78"/>
    </row>
    <row r="34" spans="1:26" ht="15" customHeight="1">
      <c r="A34" s="77" t="s">
        <v>291</v>
      </c>
      <c r="B34" s="77"/>
      <c r="C34" s="77"/>
      <c r="D34" s="80">
        <v>12</v>
      </c>
      <c r="E34" s="81"/>
      <c r="F34" s="89">
        <v>0</v>
      </c>
      <c r="G34" s="82"/>
      <c r="H34" s="90">
        <v>0</v>
      </c>
      <c r="I34" s="82"/>
      <c r="J34" s="82">
        <f t="shared" si="2"/>
        <v>0</v>
      </c>
      <c r="K34" s="82"/>
      <c r="L34" s="89">
        <v>30546928</v>
      </c>
      <c r="M34" s="82"/>
      <c r="N34" s="90">
        <v>30546928</v>
      </c>
      <c r="O34" s="82"/>
      <c r="P34" s="82">
        <f t="shared" si="3"/>
        <v>0</v>
      </c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 spans="1:26" ht="15" customHeight="1">
      <c r="A35" s="77" t="s">
        <v>292</v>
      </c>
      <c r="B35" s="77"/>
      <c r="C35" s="77"/>
      <c r="D35" s="80">
        <v>12</v>
      </c>
      <c r="E35" s="81"/>
      <c r="F35" s="89">
        <v>10766530</v>
      </c>
      <c r="G35" s="82"/>
      <c r="H35" s="90">
        <v>10766530</v>
      </c>
      <c r="I35" s="82"/>
      <c r="J35" s="82">
        <f t="shared" si="2"/>
        <v>0</v>
      </c>
      <c r="K35" s="82"/>
      <c r="L35" s="89">
        <v>835523</v>
      </c>
      <c r="M35" s="82"/>
      <c r="N35" s="90">
        <v>835523</v>
      </c>
      <c r="O35" s="82"/>
      <c r="P35" s="82">
        <f t="shared" si="3"/>
        <v>0</v>
      </c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pans="1:26" ht="15" customHeight="1">
      <c r="A36" s="77" t="s">
        <v>293</v>
      </c>
      <c r="B36" s="77"/>
      <c r="C36" s="77"/>
      <c r="D36" s="80">
        <v>12</v>
      </c>
      <c r="E36" s="81"/>
      <c r="F36" s="89">
        <v>325030</v>
      </c>
      <c r="G36" s="82"/>
      <c r="H36" s="90">
        <v>325030</v>
      </c>
      <c r="I36" s="82"/>
      <c r="J36" s="82">
        <f t="shared" si="2"/>
        <v>0</v>
      </c>
      <c r="K36" s="82"/>
      <c r="L36" s="89">
        <v>31600</v>
      </c>
      <c r="M36" s="82"/>
      <c r="N36" s="90">
        <v>31600</v>
      </c>
      <c r="O36" s="82"/>
      <c r="P36" s="82">
        <f t="shared" si="3"/>
        <v>0</v>
      </c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15" customHeight="1">
      <c r="A37" s="77" t="s">
        <v>294</v>
      </c>
      <c r="B37" s="77"/>
      <c r="C37" s="77"/>
      <c r="D37" s="80" t="s">
        <v>287</v>
      </c>
      <c r="E37" s="81"/>
      <c r="F37" s="91">
        <f>10996267+450454+450454-283723</f>
        <v>11613452</v>
      </c>
      <c r="G37" s="82"/>
      <c r="H37" s="90">
        <f>11237252-240985</f>
        <v>10996267</v>
      </c>
      <c r="I37" s="82"/>
      <c r="J37" s="82">
        <f t="shared" si="2"/>
        <v>617185</v>
      </c>
      <c r="K37" s="82"/>
      <c r="L37" s="89">
        <v>1500</v>
      </c>
      <c r="M37" s="82"/>
      <c r="N37" s="90">
        <v>1500</v>
      </c>
      <c r="O37" s="82"/>
      <c r="P37" s="82">
        <f t="shared" si="3"/>
        <v>0</v>
      </c>
      <c r="Q37" s="78"/>
      <c r="R37" s="78" t="s">
        <v>295</v>
      </c>
      <c r="S37" s="78"/>
      <c r="T37" s="78"/>
      <c r="U37" s="78"/>
      <c r="V37" s="78"/>
      <c r="W37" s="78"/>
      <c r="X37" s="78"/>
      <c r="Y37" s="78"/>
      <c r="Z37" s="78"/>
    </row>
    <row r="38" spans="1:26" ht="15" customHeight="1">
      <c r="A38" s="77" t="s">
        <v>296</v>
      </c>
      <c r="B38" s="77"/>
      <c r="C38" s="77"/>
      <c r="D38" s="80" t="s">
        <v>281</v>
      </c>
      <c r="E38" s="81"/>
      <c r="F38" s="89">
        <v>0</v>
      </c>
      <c r="G38" s="82"/>
      <c r="H38" s="90">
        <v>0</v>
      </c>
      <c r="I38" s="82"/>
      <c r="J38" s="82">
        <f t="shared" si="2"/>
        <v>0</v>
      </c>
      <c r="K38" s="82"/>
      <c r="L38" s="91">
        <f>34416144+2602155-188078</f>
        <v>36830221</v>
      </c>
      <c r="M38" s="82"/>
      <c r="N38" s="90">
        <v>34416144</v>
      </c>
      <c r="O38" s="82"/>
      <c r="P38" s="82">
        <f t="shared" si="3"/>
        <v>2414077</v>
      </c>
      <c r="Q38" s="78"/>
      <c r="R38" s="78"/>
      <c r="S38" s="78" t="s">
        <v>297</v>
      </c>
      <c r="T38" s="78"/>
      <c r="U38" s="78"/>
      <c r="V38" s="78"/>
      <c r="W38" s="78"/>
      <c r="X38" s="78"/>
      <c r="Y38" s="78"/>
      <c r="Z38" s="78"/>
    </row>
    <row r="39" spans="1:26" ht="15" customHeight="1">
      <c r="A39" s="77" t="s">
        <v>298</v>
      </c>
      <c r="B39" s="77"/>
      <c r="C39" s="77"/>
      <c r="D39" s="80"/>
      <c r="E39" s="81"/>
      <c r="F39" s="89">
        <v>3651</v>
      </c>
      <c r="G39" s="82"/>
      <c r="H39" s="90">
        <v>3651</v>
      </c>
      <c r="I39" s="82"/>
      <c r="J39" s="82">
        <f t="shared" si="2"/>
        <v>0</v>
      </c>
      <c r="K39" s="82"/>
      <c r="L39" s="89">
        <v>0</v>
      </c>
      <c r="M39" s="82"/>
      <c r="N39" s="90">
        <v>0</v>
      </c>
      <c r="O39" s="82"/>
      <c r="P39" s="82">
        <f t="shared" si="3"/>
        <v>0</v>
      </c>
      <c r="Q39" s="78"/>
      <c r="R39" s="78"/>
      <c r="S39" s="78" t="s">
        <v>299</v>
      </c>
      <c r="T39" s="78"/>
      <c r="U39" s="78"/>
      <c r="V39" s="78"/>
      <c r="W39" s="78"/>
      <c r="X39" s="78"/>
      <c r="Y39" s="78"/>
      <c r="Z39" s="78"/>
    </row>
    <row r="40" spans="1:26" ht="15" customHeight="1">
      <c r="A40" s="77" t="s">
        <v>32</v>
      </c>
      <c r="B40" s="77"/>
      <c r="C40" s="77"/>
      <c r="D40" s="80" t="s">
        <v>300</v>
      </c>
      <c r="E40" s="81"/>
      <c r="F40" s="89">
        <v>26271561</v>
      </c>
      <c r="G40" s="82"/>
      <c r="H40" s="90">
        <v>26271561</v>
      </c>
      <c r="I40" s="82"/>
      <c r="J40" s="82">
        <f t="shared" si="2"/>
        <v>0</v>
      </c>
      <c r="K40" s="82"/>
      <c r="L40" s="89">
        <v>4603691</v>
      </c>
      <c r="M40" s="82"/>
      <c r="N40" s="90">
        <v>4603691</v>
      </c>
      <c r="O40" s="82"/>
      <c r="P40" s="82">
        <f t="shared" si="3"/>
        <v>0</v>
      </c>
      <c r="Q40" s="78"/>
      <c r="R40" s="78"/>
      <c r="S40" s="78"/>
      <c r="T40" s="78"/>
      <c r="U40" s="78"/>
      <c r="V40" s="78"/>
      <c r="W40" s="78"/>
      <c r="X40" s="78"/>
      <c r="Y40" s="78"/>
      <c r="Z40" s="78"/>
    </row>
    <row r="41" spans="1:26" ht="15" customHeight="1">
      <c r="A41" s="77" t="s">
        <v>33</v>
      </c>
      <c r="B41" s="77"/>
      <c r="C41" s="77"/>
      <c r="D41" s="80" t="s">
        <v>300</v>
      </c>
      <c r="E41" s="81"/>
      <c r="F41" s="89">
        <v>1838473</v>
      </c>
      <c r="G41" s="82"/>
      <c r="H41" s="90">
        <v>1838473</v>
      </c>
      <c r="I41" s="82"/>
      <c r="J41" s="82">
        <f t="shared" si="2"/>
        <v>0</v>
      </c>
      <c r="K41" s="82"/>
      <c r="L41" s="89">
        <v>589627</v>
      </c>
      <c r="M41" s="82"/>
      <c r="N41" s="90">
        <v>589627</v>
      </c>
      <c r="O41" s="82"/>
      <c r="P41" s="82">
        <f t="shared" si="3"/>
        <v>0</v>
      </c>
      <c r="Q41" s="78"/>
      <c r="R41" s="78"/>
      <c r="S41" s="78"/>
      <c r="T41" s="78"/>
      <c r="U41" s="78"/>
      <c r="V41" s="78"/>
      <c r="W41" s="78"/>
      <c r="X41" s="78"/>
      <c r="Y41" s="78"/>
      <c r="Z41" s="78"/>
    </row>
    <row r="42" spans="1:26" ht="15" customHeight="1">
      <c r="A42" s="77" t="s">
        <v>34</v>
      </c>
      <c r="B42" s="77"/>
      <c r="C42" s="77"/>
      <c r="D42" s="80">
        <v>13</v>
      </c>
      <c r="E42" s="81"/>
      <c r="F42" s="89">
        <v>16272551</v>
      </c>
      <c r="G42" s="82"/>
      <c r="H42" s="90">
        <v>16272551</v>
      </c>
      <c r="I42" s="82"/>
      <c r="J42" s="82">
        <f t="shared" si="2"/>
        <v>0</v>
      </c>
      <c r="K42" s="82"/>
      <c r="L42" s="89">
        <v>1558130</v>
      </c>
      <c r="M42" s="82"/>
      <c r="N42" s="90">
        <v>1558130</v>
      </c>
      <c r="O42" s="82"/>
      <c r="P42" s="82">
        <f t="shared" si="3"/>
        <v>0</v>
      </c>
      <c r="Q42" s="78"/>
      <c r="R42" s="78"/>
      <c r="S42" s="78"/>
      <c r="T42" s="78"/>
      <c r="U42" s="78"/>
      <c r="V42" s="78"/>
      <c r="W42" s="78"/>
      <c r="X42" s="78"/>
      <c r="Y42" s="78"/>
      <c r="Z42" s="78"/>
    </row>
    <row r="43" spans="1:26" ht="15" customHeight="1">
      <c r="A43" s="77" t="s">
        <v>301</v>
      </c>
      <c r="B43" s="77"/>
      <c r="C43" s="77"/>
      <c r="D43" s="80"/>
      <c r="E43" s="81"/>
      <c r="F43" s="89">
        <v>13134069</v>
      </c>
      <c r="G43" s="82"/>
      <c r="H43" s="90">
        <v>13134069</v>
      </c>
      <c r="I43" s="82"/>
      <c r="J43" s="82">
        <f t="shared" si="2"/>
        <v>0</v>
      </c>
      <c r="K43" s="82"/>
      <c r="L43" s="89">
        <v>0</v>
      </c>
      <c r="M43" s="82"/>
      <c r="N43" s="90">
        <v>0</v>
      </c>
      <c r="O43" s="82"/>
      <c r="P43" s="82">
        <f t="shared" si="3"/>
        <v>0</v>
      </c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spans="1:26" ht="15" customHeight="1">
      <c r="A44" s="77" t="s">
        <v>302</v>
      </c>
      <c r="B44" s="77"/>
      <c r="C44" s="77"/>
      <c r="D44" s="80">
        <v>4</v>
      </c>
      <c r="E44" s="81"/>
      <c r="F44" s="89">
        <v>0</v>
      </c>
      <c r="G44" s="82"/>
      <c r="H44" s="90">
        <v>0</v>
      </c>
      <c r="I44" s="82"/>
      <c r="J44" s="82">
        <f t="shared" si="2"/>
        <v>0</v>
      </c>
      <c r="K44" s="82"/>
      <c r="L44" s="89">
        <v>0</v>
      </c>
      <c r="M44" s="82"/>
      <c r="N44" s="90">
        <v>0</v>
      </c>
      <c r="O44" s="82"/>
      <c r="P44" s="82">
        <f t="shared" si="3"/>
        <v>0</v>
      </c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15" customHeight="1">
      <c r="A45" s="77" t="s">
        <v>20</v>
      </c>
      <c r="B45" s="77"/>
      <c r="C45" s="77"/>
      <c r="D45" s="80" t="s">
        <v>287</v>
      </c>
      <c r="E45" s="81"/>
      <c r="F45" s="89">
        <v>1273820</v>
      </c>
      <c r="G45" s="82"/>
      <c r="H45" s="90">
        <v>1273820</v>
      </c>
      <c r="I45" s="82">
        <v>0</v>
      </c>
      <c r="J45" s="82">
        <f t="shared" si="2"/>
        <v>0</v>
      </c>
      <c r="K45" s="82"/>
      <c r="L45" s="89">
        <v>1273820</v>
      </c>
      <c r="M45" s="82"/>
      <c r="N45" s="90">
        <v>1273820</v>
      </c>
      <c r="O45" s="82"/>
      <c r="P45" s="82">
        <f t="shared" si="3"/>
        <v>0</v>
      </c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26" ht="15" customHeight="1">
      <c r="A46" s="77" t="s">
        <v>303</v>
      </c>
      <c r="B46" s="79"/>
      <c r="C46" s="77"/>
      <c r="D46" s="80">
        <v>4</v>
      </c>
      <c r="E46" s="81"/>
      <c r="F46" s="91">
        <f>1478320+69668</f>
        <v>1547988</v>
      </c>
      <c r="G46" s="82"/>
      <c r="H46" s="90">
        <f>1419134+59186</f>
        <v>1478320</v>
      </c>
      <c r="I46" s="82"/>
      <c r="J46" s="82">
        <f t="shared" si="2"/>
        <v>69668</v>
      </c>
      <c r="K46" s="82"/>
      <c r="L46" s="89">
        <v>48495</v>
      </c>
      <c r="M46" s="82"/>
      <c r="N46" s="90">
        <v>48495</v>
      </c>
      <c r="O46" s="82"/>
      <c r="P46" s="82">
        <f t="shared" si="3"/>
        <v>0</v>
      </c>
      <c r="Q46" s="78"/>
      <c r="R46" s="78" t="s">
        <v>304</v>
      </c>
      <c r="S46" s="78"/>
      <c r="T46" s="78"/>
      <c r="U46" s="78"/>
      <c r="V46" s="78"/>
      <c r="W46" s="78"/>
      <c r="X46" s="78"/>
      <c r="Y46" s="78"/>
      <c r="Z46" s="78"/>
    </row>
    <row r="47" spans="1:26" ht="15" customHeight="1">
      <c r="A47" s="77" t="s">
        <v>37</v>
      </c>
      <c r="B47" s="77"/>
      <c r="C47" s="77"/>
      <c r="D47" s="80">
        <v>4</v>
      </c>
      <c r="E47" s="81"/>
      <c r="F47" s="96">
        <f>1102053-450454-8955-1</f>
        <v>642643</v>
      </c>
      <c r="G47" s="82"/>
      <c r="H47" s="95">
        <v>1102053</v>
      </c>
      <c r="I47" s="82"/>
      <c r="J47" s="214">
        <f t="shared" si="2"/>
        <v>-459410</v>
      </c>
      <c r="K47" s="82"/>
      <c r="L47" s="96">
        <f>29213-8955-1</f>
        <v>20257</v>
      </c>
      <c r="M47" s="82"/>
      <c r="N47" s="95">
        <v>29213</v>
      </c>
      <c r="O47" s="82"/>
      <c r="P47" s="214">
        <f t="shared" si="3"/>
        <v>-8956</v>
      </c>
      <c r="Q47" s="78"/>
      <c r="R47" s="78" t="s">
        <v>305</v>
      </c>
      <c r="S47" s="78" t="s">
        <v>305</v>
      </c>
      <c r="T47" s="78"/>
      <c r="U47" s="78"/>
      <c r="V47" s="78"/>
      <c r="W47" s="78"/>
      <c r="X47" s="78"/>
      <c r="Y47" s="78"/>
      <c r="Z47" s="78"/>
    </row>
    <row r="48" spans="1:26" ht="15" customHeight="1">
      <c r="A48" s="77"/>
      <c r="B48" s="77"/>
      <c r="C48" s="77"/>
      <c r="D48" s="80"/>
      <c r="E48" s="81"/>
      <c r="F48" s="89"/>
      <c r="G48" s="82"/>
      <c r="H48" s="90"/>
      <c r="I48" s="82"/>
      <c r="J48" s="82"/>
      <c r="K48" s="82"/>
      <c r="L48" s="89"/>
      <c r="M48" s="82"/>
      <c r="N48" s="90"/>
      <c r="O48" s="82"/>
      <c r="P48" s="82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 spans="1:26" ht="15" customHeight="1">
      <c r="A49" s="79" t="s">
        <v>38</v>
      </c>
      <c r="B49" s="77"/>
      <c r="C49" s="77"/>
      <c r="D49" s="80"/>
      <c r="E49" s="81"/>
      <c r="F49" s="94">
        <f>SUM(F33:F48)</f>
        <v>83690875</v>
      </c>
      <c r="G49" s="82"/>
      <c r="H49" s="95">
        <f>SUM(H33:H48)</f>
        <v>83463432</v>
      </c>
      <c r="I49" s="82"/>
      <c r="J49" s="214">
        <f>SUM(J33:J48)</f>
        <v>227443</v>
      </c>
      <c r="K49" s="82"/>
      <c r="L49" s="94">
        <f>SUM(L33:L48)</f>
        <v>76339792</v>
      </c>
      <c r="M49" s="82"/>
      <c r="N49" s="95">
        <f>SUM(N33:N48)</f>
        <v>73934671</v>
      </c>
      <c r="O49" s="82"/>
      <c r="P49" s="214">
        <f>SUM(P33:P48)</f>
        <v>2405121</v>
      </c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pans="1:26" ht="15" customHeight="1">
      <c r="A50" s="79"/>
      <c r="B50" s="77"/>
      <c r="C50" s="77"/>
      <c r="D50" s="80"/>
      <c r="E50" s="81"/>
      <c r="F50" s="215"/>
      <c r="G50" s="82"/>
      <c r="H50" s="216"/>
      <c r="I50" s="82"/>
      <c r="J50" s="97"/>
      <c r="K50" s="82"/>
      <c r="L50" s="215"/>
      <c r="M50" s="82"/>
      <c r="N50" s="216"/>
      <c r="O50" s="82"/>
      <c r="P50" s="97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pans="1:26" ht="15" customHeight="1">
      <c r="A51" s="79" t="s">
        <v>39</v>
      </c>
      <c r="B51" s="77"/>
      <c r="C51" s="77"/>
      <c r="D51" s="80"/>
      <c r="E51" s="81"/>
      <c r="F51" s="217">
        <f>SUM(F49,F29)</f>
        <v>142251140</v>
      </c>
      <c r="G51" s="82"/>
      <c r="H51" s="218">
        <f>SUM(H49,H29)</f>
        <v>142474151</v>
      </c>
      <c r="I51" s="82"/>
      <c r="J51" s="98">
        <f>SUM(J49,J29)</f>
        <v>-223011</v>
      </c>
      <c r="K51" s="82"/>
      <c r="L51" s="217">
        <f>SUM(L49,L29)</f>
        <v>99366481</v>
      </c>
      <c r="M51" s="82"/>
      <c r="N51" s="218">
        <f>SUM(N49,N29)</f>
        <v>99563515</v>
      </c>
      <c r="O51" s="82"/>
      <c r="P51" s="98">
        <f>SUM(P49,P29)</f>
        <v>-197034</v>
      </c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 spans="1:26" ht="15" customHeight="1">
      <c r="A52" s="79"/>
      <c r="B52" s="77"/>
      <c r="C52" s="77"/>
      <c r="D52" s="80"/>
      <c r="E52" s="81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 spans="1:26" ht="15" customHeight="1">
      <c r="A53" s="79"/>
      <c r="B53" s="77"/>
      <c r="C53" s="77"/>
      <c r="D53" s="80"/>
      <c r="E53" s="81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78"/>
      <c r="R53" s="78"/>
      <c r="S53" s="78"/>
      <c r="T53" s="78"/>
      <c r="U53" s="78"/>
      <c r="V53" s="78"/>
      <c r="W53" s="78"/>
      <c r="X53" s="78"/>
      <c r="Y53" s="78"/>
      <c r="Z53" s="78"/>
    </row>
    <row r="54" spans="1:26" ht="15" customHeight="1">
      <c r="A54" s="79"/>
      <c r="B54" s="77"/>
      <c r="C54" s="77"/>
      <c r="D54" s="80"/>
      <c r="E54" s="81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78"/>
      <c r="R54" s="78"/>
      <c r="S54" s="78"/>
      <c r="T54" s="78"/>
      <c r="U54" s="78"/>
      <c r="V54" s="78"/>
      <c r="W54" s="78"/>
      <c r="X54" s="78"/>
      <c r="Y54" s="78"/>
      <c r="Z54" s="78"/>
    </row>
    <row r="55" spans="1:26" ht="15" customHeight="1">
      <c r="A55" s="79"/>
      <c r="B55" s="77"/>
      <c r="C55" s="77"/>
      <c r="D55" s="80"/>
      <c r="E55" s="81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78"/>
      <c r="R55" s="78"/>
      <c r="S55" s="78"/>
      <c r="T55" s="78"/>
      <c r="U55" s="78"/>
      <c r="V55" s="78"/>
      <c r="W55" s="78"/>
      <c r="X55" s="78"/>
      <c r="Y55" s="78"/>
      <c r="Z55" s="78"/>
    </row>
    <row r="56" spans="1:26" ht="15" customHeight="1">
      <c r="A56" s="79"/>
      <c r="B56" s="77"/>
      <c r="C56" s="77"/>
      <c r="D56" s="80"/>
      <c r="E56" s="81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78"/>
      <c r="R56" s="78"/>
      <c r="S56" s="78"/>
      <c r="T56" s="78"/>
      <c r="U56" s="78"/>
      <c r="V56" s="78"/>
      <c r="W56" s="78"/>
      <c r="X56" s="78"/>
      <c r="Y56" s="78"/>
      <c r="Z56" s="78"/>
    </row>
    <row r="57" spans="1:26" ht="15" customHeight="1">
      <c r="A57" s="79"/>
      <c r="B57" s="77"/>
      <c r="C57" s="77"/>
      <c r="D57" s="80"/>
      <c r="E57" s="81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 spans="1:26" ht="15" customHeight="1">
      <c r="A58" s="79"/>
      <c r="B58" s="77"/>
      <c r="C58" s="77"/>
      <c r="D58" s="80"/>
      <c r="E58" s="81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 spans="1:26" ht="15" customHeight="1">
      <c r="A59" s="79"/>
      <c r="B59" s="77"/>
      <c r="C59" s="77"/>
      <c r="D59" s="80"/>
      <c r="E59" s="81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78"/>
      <c r="R59" s="78"/>
      <c r="S59" s="78"/>
      <c r="T59" s="78"/>
      <c r="U59" s="78"/>
      <c r="V59" s="78"/>
      <c r="W59" s="78"/>
      <c r="X59" s="78"/>
      <c r="Y59" s="78"/>
      <c r="Z59" s="78"/>
    </row>
    <row r="60" spans="1:26" ht="15" customHeight="1">
      <c r="A60" s="79"/>
      <c r="B60" s="77"/>
      <c r="C60" s="77"/>
      <c r="D60" s="80"/>
      <c r="E60" s="81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78"/>
      <c r="R60" s="78"/>
      <c r="S60" s="78"/>
      <c r="T60" s="78"/>
      <c r="U60" s="78"/>
      <c r="V60" s="78"/>
      <c r="W60" s="78"/>
      <c r="X60" s="78"/>
      <c r="Y60" s="78"/>
      <c r="Z60" s="78"/>
    </row>
    <row r="61" spans="1:26" ht="15" customHeight="1">
      <c r="A61" s="79"/>
      <c r="B61" s="77"/>
      <c r="C61" s="77"/>
      <c r="D61" s="80"/>
      <c r="E61" s="81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78"/>
      <c r="R61" s="78"/>
      <c r="S61" s="78"/>
      <c r="T61" s="78"/>
      <c r="U61" s="78"/>
      <c r="V61" s="78"/>
      <c r="W61" s="78"/>
      <c r="X61" s="78"/>
      <c r="Y61" s="78"/>
      <c r="Z61" s="78"/>
    </row>
    <row r="62" spans="1:26" ht="15" customHeight="1">
      <c r="A62" s="174" t="s">
        <v>40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78"/>
      <c r="R62" s="78"/>
      <c r="S62" s="78"/>
      <c r="T62" s="78"/>
      <c r="U62" s="78"/>
      <c r="V62" s="78"/>
      <c r="W62" s="78"/>
      <c r="X62" s="78"/>
      <c r="Y62" s="78"/>
      <c r="Z62" s="78"/>
    </row>
    <row r="63" spans="1:26" ht="15" customHeight="1">
      <c r="A63" s="77"/>
      <c r="B63" s="77"/>
      <c r="C63" s="77"/>
      <c r="D63" s="80"/>
      <c r="E63" s="81"/>
      <c r="F63" s="99"/>
      <c r="G63" s="99"/>
      <c r="H63" s="99"/>
      <c r="I63" s="99"/>
      <c r="J63" s="99"/>
      <c r="K63" s="82"/>
      <c r="L63" s="99"/>
      <c r="M63" s="99"/>
      <c r="N63" s="99"/>
      <c r="O63" s="99"/>
      <c r="P63" s="99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 spans="1:26" ht="15" customHeight="1">
      <c r="A64" s="77"/>
      <c r="B64" s="77"/>
      <c r="C64" s="77"/>
      <c r="D64" s="80"/>
      <c r="E64" s="81"/>
      <c r="F64" s="99"/>
      <c r="G64" s="99"/>
      <c r="H64" s="99"/>
      <c r="I64" s="99"/>
      <c r="J64" s="99"/>
      <c r="K64" s="82"/>
      <c r="L64" s="99"/>
      <c r="M64" s="99"/>
      <c r="N64" s="99"/>
      <c r="O64" s="99"/>
      <c r="P64" s="99"/>
      <c r="Q64" s="78"/>
      <c r="R64" s="78"/>
      <c r="S64" s="78"/>
      <c r="T64" s="78"/>
      <c r="U64" s="78"/>
      <c r="V64" s="78"/>
      <c r="W64" s="78"/>
      <c r="X64" s="78"/>
      <c r="Y64" s="78"/>
      <c r="Z64" s="78"/>
    </row>
    <row r="65" spans="1:26" ht="15" customHeight="1">
      <c r="A65" s="77"/>
      <c r="B65" s="77"/>
      <c r="C65" s="77"/>
      <c r="D65" s="80"/>
      <c r="E65" s="81"/>
      <c r="F65" s="99"/>
      <c r="G65" s="99"/>
      <c r="H65" s="99"/>
      <c r="I65" s="99"/>
      <c r="J65" s="99"/>
      <c r="K65" s="82"/>
      <c r="L65" s="99"/>
      <c r="M65" s="99"/>
      <c r="N65" s="99"/>
      <c r="O65" s="99"/>
      <c r="P65" s="99"/>
      <c r="Q65" s="78"/>
      <c r="R65" s="78"/>
      <c r="S65" s="78"/>
      <c r="T65" s="78"/>
      <c r="U65" s="78"/>
      <c r="V65" s="78"/>
      <c r="W65" s="78"/>
      <c r="X65" s="78"/>
      <c r="Y65" s="78"/>
      <c r="Z65" s="78"/>
    </row>
    <row r="66" spans="1:26" ht="15" customHeight="1">
      <c r="A66" s="77"/>
      <c r="B66" s="77"/>
      <c r="C66" s="77"/>
      <c r="D66" s="80"/>
      <c r="E66" s="81"/>
      <c r="F66" s="99"/>
      <c r="G66" s="99"/>
      <c r="H66" s="99"/>
      <c r="I66" s="99"/>
      <c r="J66" s="99"/>
      <c r="K66" s="82"/>
      <c r="L66" s="99"/>
      <c r="M66" s="99"/>
      <c r="N66" s="99"/>
      <c r="O66" s="99"/>
      <c r="P66" s="99"/>
      <c r="Q66" s="78"/>
      <c r="R66" s="78"/>
      <c r="S66" s="78"/>
      <c r="T66" s="78"/>
      <c r="U66" s="78"/>
      <c r="V66" s="78"/>
      <c r="W66" s="78"/>
      <c r="X66" s="78"/>
      <c r="Y66" s="78"/>
      <c r="Z66" s="78"/>
    </row>
    <row r="67" spans="1:26" ht="15" customHeight="1">
      <c r="A67" s="77"/>
      <c r="B67" s="77"/>
      <c r="C67" s="77"/>
      <c r="D67" s="80"/>
      <c r="E67" s="81"/>
      <c r="F67" s="99"/>
      <c r="G67" s="99"/>
      <c r="H67" s="99"/>
      <c r="I67" s="99"/>
      <c r="J67" s="99"/>
      <c r="K67" s="82"/>
      <c r="L67" s="99"/>
      <c r="M67" s="99"/>
      <c r="N67" s="99"/>
      <c r="O67" s="99"/>
      <c r="P67" s="99"/>
      <c r="Q67" s="78"/>
      <c r="R67" s="78"/>
      <c r="S67" s="78"/>
      <c r="T67" s="78"/>
      <c r="U67" s="78"/>
      <c r="V67" s="78"/>
      <c r="W67" s="78"/>
      <c r="X67" s="78"/>
      <c r="Y67" s="78"/>
      <c r="Z67" s="78"/>
    </row>
    <row r="68" spans="1:26" ht="15" customHeight="1">
      <c r="A68" s="77"/>
      <c r="B68" s="77"/>
      <c r="C68" s="77"/>
      <c r="D68" s="80"/>
      <c r="E68" s="81"/>
      <c r="F68" s="99"/>
      <c r="G68" s="99"/>
      <c r="H68" s="99"/>
      <c r="I68" s="99"/>
      <c r="J68" s="99"/>
      <c r="K68" s="82"/>
      <c r="L68" s="99"/>
      <c r="M68" s="99"/>
      <c r="N68" s="99"/>
      <c r="O68" s="99"/>
      <c r="P68" s="99"/>
      <c r="Q68" s="78"/>
      <c r="R68" s="78"/>
      <c r="S68" s="78"/>
      <c r="T68" s="78"/>
      <c r="U68" s="78"/>
      <c r="V68" s="78"/>
      <c r="W68" s="78"/>
      <c r="X68" s="78"/>
      <c r="Y68" s="78"/>
      <c r="Z68" s="78"/>
    </row>
    <row r="69" spans="1:26" ht="15" customHeight="1">
      <c r="A69" s="77"/>
      <c r="B69" s="77"/>
      <c r="C69" s="77"/>
      <c r="D69" s="80"/>
      <c r="E69" s="81"/>
      <c r="F69" s="99"/>
      <c r="G69" s="99"/>
      <c r="H69" s="99"/>
      <c r="I69" s="99"/>
      <c r="J69" s="99"/>
      <c r="K69" s="82"/>
      <c r="L69" s="99"/>
      <c r="M69" s="99"/>
      <c r="N69" s="99"/>
      <c r="O69" s="99"/>
      <c r="P69" s="99"/>
      <c r="Q69" s="78"/>
      <c r="R69" s="78"/>
      <c r="S69" s="78"/>
      <c r="T69" s="78"/>
      <c r="U69" s="78"/>
      <c r="V69" s="78"/>
      <c r="W69" s="78"/>
      <c r="X69" s="78"/>
      <c r="Y69" s="78"/>
      <c r="Z69" s="78"/>
    </row>
    <row r="70" spans="1:26" ht="15" customHeight="1">
      <c r="A70" s="77"/>
      <c r="B70" s="77"/>
      <c r="C70" s="77"/>
      <c r="D70" s="80"/>
      <c r="E70" s="81"/>
      <c r="F70" s="99"/>
      <c r="G70" s="99"/>
      <c r="H70" s="99"/>
      <c r="I70" s="99"/>
      <c r="J70" s="99"/>
      <c r="K70" s="82"/>
      <c r="L70" s="99"/>
      <c r="M70" s="99"/>
      <c r="N70" s="99"/>
      <c r="O70" s="99"/>
      <c r="P70" s="99"/>
      <c r="Q70" s="78"/>
      <c r="R70" s="78"/>
      <c r="S70" s="78"/>
      <c r="T70" s="78"/>
      <c r="U70" s="78"/>
      <c r="V70" s="78"/>
      <c r="W70" s="78"/>
      <c r="X70" s="78"/>
      <c r="Y70" s="78"/>
      <c r="Z70" s="78"/>
    </row>
    <row r="71" spans="1:26" ht="15" customHeight="1">
      <c r="A71" s="77"/>
      <c r="B71" s="77"/>
      <c r="C71" s="77"/>
      <c r="D71" s="80"/>
      <c r="E71" s="81"/>
      <c r="F71" s="99"/>
      <c r="G71" s="99"/>
      <c r="H71" s="99"/>
      <c r="I71" s="99"/>
      <c r="J71" s="99"/>
      <c r="K71" s="82"/>
      <c r="L71" s="99"/>
      <c r="M71" s="99"/>
      <c r="N71" s="99"/>
      <c r="O71" s="99"/>
      <c r="P71" s="99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 spans="1:26" ht="15" customHeight="1">
      <c r="A72" s="77"/>
      <c r="B72" s="77"/>
      <c r="C72" s="77"/>
      <c r="D72" s="80"/>
      <c r="E72" s="81"/>
      <c r="F72" s="99"/>
      <c r="G72" s="99"/>
      <c r="H72" s="99"/>
      <c r="I72" s="99"/>
      <c r="J72" s="99"/>
      <c r="K72" s="82"/>
      <c r="L72" s="99"/>
      <c r="M72" s="99"/>
      <c r="N72" s="99"/>
      <c r="O72" s="99"/>
      <c r="P72" s="99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 spans="1:26" ht="15" customHeight="1">
      <c r="A73" s="77"/>
      <c r="B73" s="77"/>
      <c r="C73" s="77"/>
      <c r="D73" s="80"/>
      <c r="E73" s="81"/>
      <c r="F73" s="99"/>
      <c r="G73" s="99"/>
      <c r="H73" s="99"/>
      <c r="I73" s="99"/>
      <c r="J73" s="99"/>
      <c r="K73" s="82"/>
      <c r="L73" s="99"/>
      <c r="M73" s="99"/>
      <c r="N73" s="99"/>
      <c r="O73" s="99"/>
      <c r="P73" s="99"/>
      <c r="Q73" s="78"/>
      <c r="R73" s="78"/>
      <c r="S73" s="78"/>
      <c r="T73" s="78"/>
      <c r="U73" s="78"/>
      <c r="V73" s="78"/>
      <c r="W73" s="78"/>
      <c r="X73" s="78"/>
      <c r="Y73" s="78"/>
      <c r="Z73" s="78"/>
    </row>
    <row r="74" spans="1:26" ht="15" customHeight="1">
      <c r="A74" s="77"/>
      <c r="B74" s="77"/>
      <c r="C74" s="77"/>
      <c r="D74" s="80"/>
      <c r="E74" s="81"/>
      <c r="F74" s="99"/>
      <c r="G74" s="99"/>
      <c r="H74" s="99"/>
      <c r="I74" s="99"/>
      <c r="J74" s="99"/>
      <c r="K74" s="82"/>
      <c r="L74" s="99"/>
      <c r="M74" s="99"/>
      <c r="N74" s="99"/>
      <c r="O74" s="99"/>
      <c r="P74" s="99"/>
      <c r="Q74" s="78"/>
      <c r="R74" s="78"/>
      <c r="S74" s="78"/>
      <c r="T74" s="78"/>
      <c r="U74" s="78"/>
      <c r="V74" s="78"/>
      <c r="W74" s="78"/>
      <c r="X74" s="78"/>
      <c r="Y74" s="78"/>
      <c r="Z74" s="78"/>
    </row>
    <row r="75" spans="1:26" ht="21.75" customHeight="1">
      <c r="A75" s="219" t="s">
        <v>41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 spans="1:26" ht="15" customHeight="1">
      <c r="A76" s="74" t="s">
        <v>271</v>
      </c>
      <c r="B76" s="100"/>
      <c r="C76" s="100"/>
      <c r="D76" s="84"/>
      <c r="E76" s="85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8"/>
      <c r="R76" s="78"/>
      <c r="S76" s="78"/>
      <c r="T76" s="78"/>
      <c r="U76" s="78"/>
      <c r="V76" s="78"/>
      <c r="W76" s="78"/>
      <c r="X76" s="78"/>
      <c r="Y76" s="78"/>
      <c r="Z76" s="78"/>
    </row>
    <row r="77" spans="1:26" ht="15" customHeight="1">
      <c r="A77" s="74" t="s">
        <v>306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6"/>
      <c r="N77" s="76"/>
      <c r="O77" s="76"/>
      <c r="P77" s="74"/>
      <c r="Q77" s="78"/>
      <c r="R77" s="78"/>
      <c r="S77" s="78"/>
      <c r="T77" s="78"/>
      <c r="U77" s="78"/>
      <c r="V77" s="78"/>
      <c r="W77" s="78"/>
      <c r="X77" s="78"/>
      <c r="Y77" s="78"/>
      <c r="Z77" s="78"/>
    </row>
    <row r="78" spans="1:26" ht="15" customHeight="1">
      <c r="A78" s="209" t="str">
        <f>A3</f>
        <v>As at 31 March 2019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10"/>
      <c r="N78" s="210"/>
      <c r="O78" s="210"/>
      <c r="P78" s="209"/>
      <c r="Q78" s="78"/>
      <c r="R78" s="78"/>
      <c r="S78" s="78"/>
      <c r="T78" s="78"/>
      <c r="U78" s="78"/>
      <c r="V78" s="78"/>
      <c r="W78" s="78"/>
      <c r="X78" s="78"/>
      <c r="Y78" s="78"/>
      <c r="Z78" s="78"/>
    </row>
    <row r="79" spans="1:26" ht="15" customHeight="1">
      <c r="A79" s="77"/>
      <c r="B79" s="77"/>
      <c r="C79" s="77"/>
      <c r="D79" s="80"/>
      <c r="E79" s="81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78"/>
      <c r="R79" s="78"/>
      <c r="S79" s="78"/>
      <c r="T79" s="78"/>
      <c r="U79" s="78"/>
      <c r="V79" s="78"/>
      <c r="W79" s="78"/>
      <c r="X79" s="78"/>
      <c r="Y79" s="78"/>
      <c r="Z79" s="78"/>
    </row>
    <row r="80" spans="1:26" ht="15" customHeight="1">
      <c r="A80" s="79"/>
      <c r="B80" s="77"/>
      <c r="C80" s="77"/>
      <c r="D80" s="80"/>
      <c r="E80" s="81"/>
      <c r="F80" s="83" t="s">
        <v>273</v>
      </c>
      <c r="G80" s="82"/>
      <c r="H80" s="82"/>
      <c r="I80" s="82"/>
      <c r="J80" s="82"/>
      <c r="K80" s="82"/>
      <c r="L80" s="83" t="s">
        <v>273</v>
      </c>
      <c r="M80" s="82"/>
      <c r="N80" s="82"/>
      <c r="O80" s="82"/>
      <c r="P80" s="82"/>
      <c r="Q80" s="78"/>
      <c r="R80" s="78"/>
      <c r="S80" s="78"/>
      <c r="T80" s="78"/>
      <c r="U80" s="78"/>
      <c r="V80" s="78"/>
      <c r="W80" s="78"/>
      <c r="X80" s="78"/>
      <c r="Y80" s="78"/>
      <c r="Z80" s="78"/>
    </row>
    <row r="81" spans="1:26" ht="15" customHeight="1">
      <c r="A81" s="79"/>
      <c r="B81" s="79"/>
      <c r="C81" s="79"/>
      <c r="D81" s="84"/>
      <c r="E81" s="85"/>
      <c r="F81" s="211" t="s">
        <v>4</v>
      </c>
      <c r="G81" s="179"/>
      <c r="H81" s="179"/>
      <c r="I81" s="179"/>
      <c r="J81" s="179"/>
      <c r="K81" s="82"/>
      <c r="L81" s="211" t="s">
        <v>5</v>
      </c>
      <c r="M81" s="179"/>
      <c r="N81" s="179"/>
      <c r="O81" s="179"/>
      <c r="P81" s="179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 spans="1:26" ht="15" customHeight="1">
      <c r="A82" s="79"/>
      <c r="B82" s="79"/>
      <c r="C82" s="77"/>
      <c r="D82" s="84"/>
      <c r="E82" s="85"/>
      <c r="F82" s="76" t="s">
        <v>274</v>
      </c>
      <c r="G82" s="76"/>
      <c r="H82" s="76" t="s">
        <v>274</v>
      </c>
      <c r="I82" s="76"/>
      <c r="J82" s="76" t="s">
        <v>307</v>
      </c>
      <c r="K82" s="76"/>
      <c r="L82" s="76" t="s">
        <v>274</v>
      </c>
      <c r="M82" s="76"/>
      <c r="N82" s="76" t="s">
        <v>274</v>
      </c>
      <c r="O82" s="76"/>
      <c r="P82" s="76" t="s">
        <v>307</v>
      </c>
      <c r="Q82" s="78"/>
      <c r="R82" s="78"/>
      <c r="S82" s="78"/>
      <c r="T82" s="78"/>
      <c r="U82" s="78"/>
      <c r="V82" s="78"/>
      <c r="W82" s="78"/>
      <c r="X82" s="78"/>
      <c r="Y82" s="78"/>
      <c r="Z82" s="78"/>
    </row>
    <row r="83" spans="1:26" ht="15" customHeight="1">
      <c r="A83" s="79"/>
      <c r="B83" s="79"/>
      <c r="C83" s="77"/>
      <c r="D83" s="84"/>
      <c r="E83" s="85"/>
      <c r="F83" s="86" t="s">
        <v>8</v>
      </c>
      <c r="G83" s="76"/>
      <c r="H83" s="86" t="s">
        <v>8</v>
      </c>
      <c r="I83" s="76"/>
      <c r="J83" s="87" t="s">
        <v>7</v>
      </c>
      <c r="K83" s="76"/>
      <c r="L83" s="86" t="s">
        <v>8</v>
      </c>
      <c r="M83" s="76"/>
      <c r="N83" s="86" t="s">
        <v>8</v>
      </c>
      <c r="O83" s="76"/>
      <c r="P83" s="87" t="s">
        <v>7</v>
      </c>
      <c r="Q83" s="78"/>
      <c r="R83" s="78"/>
      <c r="S83" s="78"/>
      <c r="T83" s="78"/>
      <c r="U83" s="78"/>
      <c r="V83" s="78"/>
      <c r="W83" s="78"/>
      <c r="X83" s="78"/>
      <c r="Y83" s="78"/>
      <c r="Z83" s="78"/>
    </row>
    <row r="84" spans="1:26" ht="15" customHeight="1">
      <c r="A84" s="79"/>
      <c r="B84" s="79"/>
      <c r="C84" s="77"/>
      <c r="D84" s="84"/>
      <c r="E84" s="85"/>
      <c r="F84" s="88" t="s">
        <v>277</v>
      </c>
      <c r="G84" s="76"/>
      <c r="H84" s="88" t="s">
        <v>277</v>
      </c>
      <c r="I84" s="76"/>
      <c r="J84" s="88" t="s">
        <v>308</v>
      </c>
      <c r="K84" s="76"/>
      <c r="L84" s="88" t="s">
        <v>277</v>
      </c>
      <c r="M84" s="76"/>
      <c r="N84" s="88" t="s">
        <v>277</v>
      </c>
      <c r="O84" s="76"/>
      <c r="P84" s="88" t="s">
        <v>308</v>
      </c>
      <c r="Q84" s="78"/>
      <c r="R84" s="78"/>
      <c r="S84" s="78"/>
      <c r="T84" s="78"/>
      <c r="U84" s="78"/>
      <c r="V84" s="78"/>
      <c r="W84" s="78"/>
      <c r="X84" s="78"/>
      <c r="Y84" s="78"/>
      <c r="Z84" s="78"/>
    </row>
    <row r="85" spans="1:26" ht="15" customHeight="1">
      <c r="A85" s="79"/>
      <c r="B85" s="79"/>
      <c r="C85" s="77"/>
      <c r="D85" s="212" t="s">
        <v>11</v>
      </c>
      <c r="E85" s="85"/>
      <c r="F85" s="213" t="s">
        <v>12</v>
      </c>
      <c r="G85" s="76"/>
      <c r="H85" s="213" t="s">
        <v>12</v>
      </c>
      <c r="I85" s="76"/>
      <c r="J85" s="213" t="s">
        <v>12</v>
      </c>
      <c r="K85" s="76"/>
      <c r="L85" s="213" t="s">
        <v>12</v>
      </c>
      <c r="M85" s="76"/>
      <c r="N85" s="213" t="s">
        <v>12</v>
      </c>
      <c r="O85" s="76"/>
      <c r="P85" s="213" t="s">
        <v>12</v>
      </c>
      <c r="Q85" s="78"/>
      <c r="R85" s="78"/>
      <c r="S85" s="78"/>
      <c r="T85" s="78"/>
      <c r="U85" s="78"/>
      <c r="V85" s="78"/>
      <c r="W85" s="78"/>
      <c r="X85" s="78"/>
      <c r="Y85" s="78"/>
      <c r="Z85" s="78"/>
    </row>
    <row r="86" spans="1:26" ht="15" customHeight="1">
      <c r="A86" s="79"/>
      <c r="B86" s="79"/>
      <c r="C86" s="77"/>
      <c r="D86" s="84"/>
      <c r="E86" s="85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 spans="1:26" ht="15" customHeight="1">
      <c r="A87" s="79" t="s">
        <v>43</v>
      </c>
      <c r="B87" s="79"/>
      <c r="C87" s="77"/>
      <c r="D87" s="84"/>
      <c r="E87" s="85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8"/>
      <c r="R87" s="78"/>
      <c r="S87" s="78"/>
      <c r="T87" s="78"/>
      <c r="U87" s="78"/>
      <c r="V87" s="78"/>
      <c r="W87" s="78"/>
      <c r="X87" s="78"/>
      <c r="Y87" s="78"/>
      <c r="Z87" s="78"/>
    </row>
    <row r="88" spans="1:26" ht="15" customHeight="1">
      <c r="A88" s="79"/>
      <c r="B88" s="77"/>
      <c r="C88" s="77"/>
      <c r="D88" s="80"/>
      <c r="E88" s="81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78"/>
      <c r="R88" s="78"/>
      <c r="S88" s="78"/>
      <c r="T88" s="78"/>
      <c r="U88" s="78"/>
      <c r="V88" s="78"/>
      <c r="W88" s="78"/>
      <c r="X88" s="78"/>
      <c r="Y88" s="78"/>
      <c r="Z88" s="78"/>
    </row>
    <row r="89" spans="1:26" ht="15" customHeight="1">
      <c r="A89" s="79" t="s">
        <v>44</v>
      </c>
      <c r="B89" s="77"/>
      <c r="C89" s="77"/>
      <c r="D89" s="80"/>
      <c r="E89" s="81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78"/>
      <c r="R89" s="78"/>
      <c r="S89" s="78"/>
      <c r="T89" s="78"/>
      <c r="U89" s="78"/>
      <c r="V89" s="78"/>
      <c r="W89" s="78"/>
      <c r="X89" s="78"/>
      <c r="Y89" s="78"/>
      <c r="Z89" s="78"/>
    </row>
    <row r="90" spans="1:26" ht="15" customHeight="1">
      <c r="A90" s="77" t="s">
        <v>45</v>
      </c>
      <c r="B90" s="77"/>
      <c r="C90" s="77"/>
      <c r="D90" s="80"/>
      <c r="E90" s="81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78"/>
      <c r="R90" s="78"/>
      <c r="S90" s="78"/>
      <c r="T90" s="78"/>
      <c r="U90" s="78"/>
      <c r="V90" s="78"/>
      <c r="W90" s="78"/>
      <c r="X90" s="78"/>
      <c r="Y90" s="78"/>
      <c r="Z90" s="78"/>
    </row>
    <row r="91" spans="1:26" ht="15" customHeight="1">
      <c r="A91" s="77"/>
      <c r="B91" s="77" t="s">
        <v>46</v>
      </c>
      <c r="C91" s="77"/>
      <c r="D91" s="80">
        <v>14</v>
      </c>
      <c r="E91" s="81"/>
      <c r="F91" s="89">
        <v>13375376</v>
      </c>
      <c r="G91" s="82"/>
      <c r="H91" s="90">
        <v>13375376</v>
      </c>
      <c r="I91" s="82"/>
      <c r="J91" s="82">
        <f t="shared" ref="J91:J103" si="4">F91-H91</f>
        <v>0</v>
      </c>
      <c r="K91" s="82"/>
      <c r="L91" s="89">
        <v>3789076</v>
      </c>
      <c r="M91" s="82"/>
      <c r="N91" s="90">
        <v>3789076</v>
      </c>
      <c r="O91" s="82"/>
      <c r="P91" s="82">
        <f t="shared" ref="P91:P103" si="5">L91-N91</f>
        <v>0</v>
      </c>
      <c r="Q91" s="78"/>
      <c r="R91" s="78"/>
      <c r="S91" s="78"/>
      <c r="T91" s="78"/>
      <c r="U91" s="78"/>
      <c r="V91" s="78"/>
      <c r="W91" s="78"/>
      <c r="X91" s="78"/>
      <c r="Y91" s="78"/>
      <c r="Z91" s="78"/>
    </row>
    <row r="92" spans="1:26" ht="15" customHeight="1">
      <c r="A92" s="77" t="s">
        <v>47</v>
      </c>
      <c r="B92" s="77"/>
      <c r="C92" s="77"/>
      <c r="D92" s="80" t="s">
        <v>281</v>
      </c>
      <c r="E92" s="81"/>
      <c r="F92" s="101">
        <v>19712927</v>
      </c>
      <c r="G92" s="102"/>
      <c r="H92" s="103">
        <v>19712927</v>
      </c>
      <c r="I92" s="102"/>
      <c r="J92" s="82">
        <f t="shared" si="4"/>
        <v>0</v>
      </c>
      <c r="K92" s="102"/>
      <c r="L92" s="101">
        <v>4395734</v>
      </c>
      <c r="M92" s="102"/>
      <c r="N92" s="103">
        <v>4395734</v>
      </c>
      <c r="O92" s="102"/>
      <c r="P92" s="82">
        <f t="shared" si="5"/>
        <v>0</v>
      </c>
      <c r="Q92" s="78"/>
      <c r="R92" s="78"/>
      <c r="S92" s="78"/>
      <c r="T92" s="78"/>
      <c r="U92" s="78"/>
      <c r="V92" s="78"/>
      <c r="W92" s="78"/>
      <c r="X92" s="78"/>
      <c r="Y92" s="78"/>
      <c r="Z92" s="78"/>
    </row>
    <row r="93" spans="1:26" ht="15" customHeight="1">
      <c r="A93" s="77" t="s">
        <v>309</v>
      </c>
      <c r="B93" s="77"/>
      <c r="C93" s="77"/>
      <c r="D93" s="80">
        <v>19</v>
      </c>
      <c r="E93" s="81"/>
      <c r="F93" s="101">
        <v>92600</v>
      </c>
      <c r="G93" s="102"/>
      <c r="H93" s="103">
        <v>92600</v>
      </c>
      <c r="I93" s="102"/>
      <c r="J93" s="82">
        <f t="shared" si="4"/>
        <v>0</v>
      </c>
      <c r="K93" s="102"/>
      <c r="L93" s="101">
        <v>0</v>
      </c>
      <c r="M93" s="102"/>
      <c r="N93" s="103">
        <v>0</v>
      </c>
      <c r="O93" s="102"/>
      <c r="P93" s="82">
        <f t="shared" si="5"/>
        <v>0</v>
      </c>
      <c r="Q93" s="78"/>
      <c r="R93" s="78"/>
      <c r="S93" s="78"/>
      <c r="T93" s="78"/>
      <c r="U93" s="78"/>
      <c r="V93" s="78"/>
      <c r="W93" s="78"/>
      <c r="X93" s="78"/>
      <c r="Y93" s="78"/>
      <c r="Z93" s="78"/>
    </row>
    <row r="94" spans="1:26" ht="15" customHeight="1">
      <c r="A94" s="77" t="s">
        <v>50</v>
      </c>
      <c r="B94" s="77"/>
      <c r="C94" s="77"/>
      <c r="D94" s="77"/>
      <c r="E94" s="77"/>
      <c r="F94" s="104"/>
      <c r="G94" s="77"/>
      <c r="H94" s="105"/>
      <c r="I94" s="77"/>
      <c r="J94" s="82">
        <f t="shared" si="4"/>
        <v>0</v>
      </c>
      <c r="K94" s="77"/>
      <c r="L94" s="104"/>
      <c r="M94" s="77"/>
      <c r="N94" s="105"/>
      <c r="O94" s="77"/>
      <c r="P94" s="82">
        <f t="shared" si="5"/>
        <v>0</v>
      </c>
      <c r="Q94" s="78"/>
      <c r="R94" s="78"/>
      <c r="S94" s="78"/>
      <c r="T94" s="78"/>
      <c r="U94" s="78"/>
      <c r="V94" s="78"/>
      <c r="W94" s="78"/>
      <c r="X94" s="78"/>
      <c r="Y94" s="78"/>
      <c r="Z94" s="78"/>
    </row>
    <row r="95" spans="1:26" ht="15" customHeight="1">
      <c r="A95" s="77"/>
      <c r="B95" s="77" t="s">
        <v>310</v>
      </c>
      <c r="C95" s="77"/>
      <c r="D95" s="80">
        <v>15</v>
      </c>
      <c r="E95" s="81"/>
      <c r="F95" s="101">
        <v>146963</v>
      </c>
      <c r="G95" s="102"/>
      <c r="H95" s="103">
        <v>146963</v>
      </c>
      <c r="I95" s="102"/>
      <c r="J95" s="82">
        <f t="shared" si="4"/>
        <v>0</v>
      </c>
      <c r="K95" s="102"/>
      <c r="L95" s="89">
        <v>0</v>
      </c>
      <c r="M95" s="102"/>
      <c r="N95" s="90">
        <v>0</v>
      </c>
      <c r="O95" s="102"/>
      <c r="P95" s="82">
        <f t="shared" si="5"/>
        <v>0</v>
      </c>
      <c r="Q95" s="78"/>
      <c r="R95" s="78"/>
      <c r="S95" s="78"/>
      <c r="T95" s="78"/>
      <c r="U95" s="78"/>
      <c r="V95" s="78"/>
      <c r="W95" s="78"/>
      <c r="X95" s="78"/>
      <c r="Y95" s="78"/>
      <c r="Z95" s="78"/>
    </row>
    <row r="96" spans="1:26" ht="15" customHeight="1">
      <c r="A96" s="77" t="s">
        <v>311</v>
      </c>
      <c r="B96" s="77"/>
      <c r="C96" s="77"/>
      <c r="D96" s="80">
        <v>16</v>
      </c>
      <c r="E96" s="81"/>
      <c r="F96" s="89">
        <v>9148592</v>
      </c>
      <c r="G96" s="102"/>
      <c r="H96" s="90">
        <v>9148592</v>
      </c>
      <c r="I96" s="102"/>
      <c r="J96" s="82">
        <f t="shared" si="4"/>
        <v>0</v>
      </c>
      <c r="K96" s="102"/>
      <c r="L96" s="89">
        <v>9148592</v>
      </c>
      <c r="M96" s="102"/>
      <c r="N96" s="90">
        <v>9148592</v>
      </c>
      <c r="O96" s="102"/>
      <c r="P96" s="82">
        <f t="shared" si="5"/>
        <v>0</v>
      </c>
      <c r="Q96" s="78"/>
      <c r="R96" s="78"/>
      <c r="S96" s="78"/>
      <c r="T96" s="78"/>
      <c r="U96" s="78"/>
      <c r="V96" s="78"/>
      <c r="W96" s="78"/>
      <c r="X96" s="78"/>
      <c r="Y96" s="78"/>
      <c r="Z96" s="78"/>
    </row>
    <row r="97" spans="1:26" ht="15" customHeight="1">
      <c r="A97" s="77" t="s">
        <v>52</v>
      </c>
      <c r="B97" s="77"/>
      <c r="C97" s="77"/>
      <c r="D97" s="80">
        <v>4</v>
      </c>
      <c r="E97" s="81"/>
      <c r="F97" s="89">
        <v>431973</v>
      </c>
      <c r="G97" s="82"/>
      <c r="H97" s="90">
        <v>431973</v>
      </c>
      <c r="I97" s="82"/>
      <c r="J97" s="82">
        <f t="shared" si="4"/>
        <v>0</v>
      </c>
      <c r="K97" s="82"/>
      <c r="L97" s="89">
        <v>114150</v>
      </c>
      <c r="M97" s="102"/>
      <c r="N97" s="90">
        <v>114150</v>
      </c>
      <c r="O97" s="102"/>
      <c r="P97" s="82">
        <f t="shared" si="5"/>
        <v>0</v>
      </c>
      <c r="Q97" s="78"/>
      <c r="R97" s="78"/>
      <c r="S97" s="78"/>
      <c r="T97" s="78"/>
      <c r="U97" s="78"/>
      <c r="V97" s="78"/>
      <c r="W97" s="78"/>
      <c r="X97" s="78"/>
      <c r="Y97" s="78"/>
      <c r="Z97" s="78"/>
    </row>
    <row r="98" spans="1:26" ht="15" customHeight="1">
      <c r="A98" s="77" t="s">
        <v>53</v>
      </c>
      <c r="B98" s="77"/>
      <c r="C98" s="77"/>
      <c r="D98" s="80"/>
      <c r="E98" s="81"/>
      <c r="F98" s="101">
        <v>438669</v>
      </c>
      <c r="G98" s="82"/>
      <c r="H98" s="103">
        <v>438669</v>
      </c>
      <c r="I98" s="82"/>
      <c r="J98" s="82">
        <f t="shared" si="4"/>
        <v>0</v>
      </c>
      <c r="K98" s="82"/>
      <c r="L98" s="89">
        <v>0</v>
      </c>
      <c r="M98" s="82"/>
      <c r="N98" s="90">
        <v>0</v>
      </c>
      <c r="O98" s="82"/>
      <c r="P98" s="82">
        <f t="shared" si="5"/>
        <v>0</v>
      </c>
      <c r="Q98" s="78"/>
      <c r="R98" s="78"/>
      <c r="S98" s="78"/>
      <c r="T98" s="78"/>
      <c r="U98" s="78"/>
      <c r="V98" s="78"/>
      <c r="W98" s="78"/>
      <c r="X98" s="78"/>
      <c r="Y98" s="78"/>
      <c r="Z98" s="78"/>
    </row>
    <row r="99" spans="1:26" ht="15" customHeight="1">
      <c r="A99" s="77" t="s">
        <v>312</v>
      </c>
      <c r="B99" s="77"/>
      <c r="C99" s="77"/>
      <c r="D99" s="80">
        <v>4</v>
      </c>
      <c r="E99" s="81"/>
      <c r="F99" s="101">
        <v>0</v>
      </c>
      <c r="G99" s="82"/>
      <c r="H99" s="103">
        <v>0</v>
      </c>
      <c r="I99" s="82"/>
      <c r="J99" s="82">
        <f t="shared" si="4"/>
        <v>0</v>
      </c>
      <c r="K99" s="82"/>
      <c r="L99" s="101">
        <v>0</v>
      </c>
      <c r="M99" s="82"/>
      <c r="N99" s="103">
        <v>0</v>
      </c>
      <c r="O99" s="82"/>
      <c r="P99" s="82">
        <f t="shared" si="5"/>
        <v>0</v>
      </c>
      <c r="Q99" s="78"/>
      <c r="R99" s="78"/>
      <c r="S99" s="78"/>
      <c r="T99" s="78"/>
      <c r="U99" s="78"/>
      <c r="V99" s="78"/>
      <c r="W99" s="78"/>
      <c r="X99" s="78"/>
      <c r="Y99" s="78"/>
      <c r="Z99" s="78"/>
    </row>
    <row r="100" spans="1:26" ht="15" customHeight="1">
      <c r="A100" s="77" t="s">
        <v>54</v>
      </c>
      <c r="B100" s="77"/>
      <c r="C100" s="77"/>
      <c r="D100" s="80">
        <v>4</v>
      </c>
      <c r="E100" s="81"/>
      <c r="F100" s="89">
        <v>130364</v>
      </c>
      <c r="G100" s="82"/>
      <c r="H100" s="90">
        <v>130364</v>
      </c>
      <c r="I100" s="82"/>
      <c r="J100" s="82">
        <f t="shared" si="4"/>
        <v>0</v>
      </c>
      <c r="K100" s="82"/>
      <c r="L100" s="89">
        <v>117987</v>
      </c>
      <c r="M100" s="82"/>
      <c r="N100" s="90">
        <v>117987</v>
      </c>
      <c r="O100" s="82"/>
      <c r="P100" s="82">
        <f t="shared" si="5"/>
        <v>0</v>
      </c>
      <c r="Q100" s="78"/>
      <c r="R100" s="78"/>
      <c r="S100" s="78"/>
      <c r="T100" s="78"/>
      <c r="U100" s="78"/>
      <c r="V100" s="78"/>
      <c r="W100" s="78"/>
      <c r="X100" s="78"/>
      <c r="Y100" s="78"/>
      <c r="Z100" s="78"/>
    </row>
    <row r="101" spans="1:26" ht="15" customHeight="1">
      <c r="A101" s="77" t="s">
        <v>55</v>
      </c>
      <c r="B101" s="77"/>
      <c r="C101" s="77"/>
      <c r="D101" s="80">
        <v>4</v>
      </c>
      <c r="E101" s="81"/>
      <c r="F101" s="89">
        <v>147874</v>
      </c>
      <c r="G101" s="82"/>
      <c r="H101" s="90">
        <v>147874</v>
      </c>
      <c r="I101" s="82"/>
      <c r="J101" s="82">
        <f t="shared" si="4"/>
        <v>0</v>
      </c>
      <c r="K101" s="82"/>
      <c r="L101" s="89">
        <v>26604</v>
      </c>
      <c r="M101" s="82"/>
      <c r="N101" s="90">
        <v>26604</v>
      </c>
      <c r="O101" s="82"/>
      <c r="P101" s="82">
        <f t="shared" si="5"/>
        <v>0</v>
      </c>
      <c r="Q101" s="78"/>
      <c r="R101" s="78"/>
      <c r="S101" s="78"/>
      <c r="T101" s="78"/>
      <c r="U101" s="78"/>
      <c r="V101" s="78"/>
      <c r="W101" s="78"/>
      <c r="X101" s="78"/>
      <c r="Y101" s="78"/>
      <c r="Z101" s="78"/>
    </row>
    <row r="102" spans="1:26" ht="15" customHeight="1">
      <c r="A102" s="77" t="s">
        <v>313</v>
      </c>
      <c r="B102" s="77"/>
      <c r="C102" s="77"/>
      <c r="D102" s="80"/>
      <c r="E102" s="81"/>
      <c r="F102" s="89"/>
      <c r="G102" s="82"/>
      <c r="H102" s="90"/>
      <c r="I102" s="82"/>
      <c r="J102" s="82">
        <f t="shared" si="4"/>
        <v>0</v>
      </c>
      <c r="K102" s="82"/>
      <c r="L102" s="89"/>
      <c r="M102" s="82"/>
      <c r="N102" s="90"/>
      <c r="O102" s="82"/>
      <c r="P102" s="82">
        <f t="shared" si="5"/>
        <v>0</v>
      </c>
      <c r="Q102" s="78"/>
      <c r="R102" s="78"/>
      <c r="S102" s="78"/>
      <c r="T102" s="78"/>
      <c r="U102" s="78"/>
      <c r="V102" s="78"/>
      <c r="W102" s="78"/>
      <c r="X102" s="78"/>
      <c r="Y102" s="78"/>
      <c r="Z102" s="78"/>
    </row>
    <row r="103" spans="1:26" ht="15" customHeight="1">
      <c r="A103" s="78"/>
      <c r="B103" s="77" t="s">
        <v>289</v>
      </c>
      <c r="C103" s="78"/>
      <c r="D103" s="80" t="s">
        <v>314</v>
      </c>
      <c r="E103" s="81"/>
      <c r="F103" s="94">
        <v>176179</v>
      </c>
      <c r="G103" s="82"/>
      <c r="H103" s="95">
        <v>176179</v>
      </c>
      <c r="I103" s="82"/>
      <c r="J103" s="214">
        <f t="shared" si="4"/>
        <v>0</v>
      </c>
      <c r="K103" s="82"/>
      <c r="L103" s="94">
        <v>0</v>
      </c>
      <c r="M103" s="82"/>
      <c r="N103" s="95">
        <v>0</v>
      </c>
      <c r="O103" s="82"/>
      <c r="P103" s="214">
        <f t="shared" si="5"/>
        <v>0</v>
      </c>
      <c r="Q103" s="78"/>
      <c r="R103" s="78"/>
      <c r="S103" s="78"/>
      <c r="T103" s="78"/>
      <c r="U103" s="78"/>
      <c r="V103" s="78"/>
      <c r="W103" s="78"/>
      <c r="X103" s="78"/>
      <c r="Y103" s="78"/>
      <c r="Z103" s="78"/>
    </row>
    <row r="104" spans="1:26" ht="15" customHeight="1">
      <c r="A104" s="77"/>
      <c r="B104" s="77"/>
      <c r="C104" s="77"/>
      <c r="D104" s="80"/>
      <c r="E104" s="81"/>
      <c r="F104" s="89"/>
      <c r="G104" s="82"/>
      <c r="H104" s="90"/>
      <c r="I104" s="82"/>
      <c r="J104" s="82"/>
      <c r="K104" s="82"/>
      <c r="L104" s="89"/>
      <c r="M104" s="82"/>
      <c r="N104" s="90"/>
      <c r="O104" s="82"/>
      <c r="P104" s="82"/>
      <c r="Q104" s="78"/>
      <c r="R104" s="78"/>
      <c r="S104" s="78"/>
      <c r="T104" s="78"/>
      <c r="U104" s="78"/>
      <c r="V104" s="78"/>
      <c r="W104" s="78"/>
      <c r="X104" s="78"/>
      <c r="Y104" s="78"/>
      <c r="Z104" s="78"/>
    </row>
    <row r="105" spans="1:26" ht="15" customHeight="1">
      <c r="A105" s="79" t="s">
        <v>58</v>
      </c>
      <c r="B105" s="77"/>
      <c r="C105" s="77"/>
      <c r="D105" s="80"/>
      <c r="E105" s="81"/>
      <c r="F105" s="94">
        <f>SUM(F91:F104)</f>
        <v>43801517</v>
      </c>
      <c r="G105" s="82"/>
      <c r="H105" s="95">
        <f>SUM(H91:H104)</f>
        <v>43801517</v>
      </c>
      <c r="I105" s="82"/>
      <c r="J105" s="214">
        <f>SUM(J91:J104)</f>
        <v>0</v>
      </c>
      <c r="K105" s="82"/>
      <c r="L105" s="94">
        <f>SUM(L91:L104)</f>
        <v>17592143</v>
      </c>
      <c r="M105" s="82"/>
      <c r="N105" s="95">
        <f>SUM(N91:N104)</f>
        <v>17592143</v>
      </c>
      <c r="O105" s="82"/>
      <c r="P105" s="214">
        <f>SUM(P91:P104)</f>
        <v>0</v>
      </c>
      <c r="Q105" s="78"/>
      <c r="R105" s="78"/>
      <c r="S105" s="78"/>
      <c r="T105" s="78"/>
      <c r="U105" s="78"/>
      <c r="V105" s="78"/>
      <c r="W105" s="78"/>
      <c r="X105" s="78"/>
      <c r="Y105" s="78"/>
      <c r="Z105" s="78"/>
    </row>
    <row r="106" spans="1:26" ht="15" customHeight="1">
      <c r="A106" s="79"/>
      <c r="B106" s="77"/>
      <c r="C106" s="77"/>
      <c r="D106" s="80"/>
      <c r="E106" s="81"/>
      <c r="F106" s="89"/>
      <c r="G106" s="82"/>
      <c r="H106" s="90"/>
      <c r="I106" s="82"/>
      <c r="J106" s="82"/>
      <c r="K106" s="82"/>
      <c r="L106" s="89"/>
      <c r="M106" s="82"/>
      <c r="N106" s="90"/>
      <c r="O106" s="82"/>
      <c r="P106" s="82"/>
      <c r="Q106" s="78"/>
      <c r="R106" s="78"/>
      <c r="S106" s="78"/>
      <c r="T106" s="78"/>
      <c r="U106" s="78"/>
      <c r="V106" s="78"/>
      <c r="W106" s="78"/>
      <c r="X106" s="78"/>
      <c r="Y106" s="78"/>
      <c r="Z106" s="78"/>
    </row>
    <row r="107" spans="1:26" ht="15" customHeight="1">
      <c r="A107" s="79" t="s">
        <v>59</v>
      </c>
      <c r="B107" s="77"/>
      <c r="C107" s="77"/>
      <c r="D107" s="80"/>
      <c r="E107" s="81"/>
      <c r="F107" s="89"/>
      <c r="G107" s="82"/>
      <c r="H107" s="90"/>
      <c r="I107" s="82"/>
      <c r="J107" s="82"/>
      <c r="K107" s="82"/>
      <c r="L107" s="89"/>
      <c r="M107" s="82"/>
      <c r="N107" s="90"/>
      <c r="O107" s="82"/>
      <c r="P107" s="82"/>
      <c r="Q107" s="78"/>
      <c r="R107" s="78"/>
      <c r="S107" s="78"/>
      <c r="T107" s="78"/>
      <c r="U107" s="78"/>
      <c r="V107" s="78"/>
      <c r="W107" s="78"/>
      <c r="X107" s="78"/>
      <c r="Y107" s="78"/>
      <c r="Z107" s="78"/>
    </row>
    <row r="108" spans="1:26" ht="15" customHeight="1">
      <c r="A108" s="77" t="s">
        <v>315</v>
      </c>
      <c r="B108" s="77"/>
      <c r="C108" s="77"/>
      <c r="D108" s="80">
        <v>15</v>
      </c>
      <c r="E108" s="81"/>
      <c r="F108" s="89">
        <v>14568721</v>
      </c>
      <c r="G108" s="82"/>
      <c r="H108" s="90">
        <v>14568721</v>
      </c>
      <c r="I108" s="82"/>
      <c r="J108" s="82">
        <f t="shared" ref="J108:J115" si="6">F108-H108</f>
        <v>0</v>
      </c>
      <c r="K108" s="82"/>
      <c r="L108" s="89">
        <v>14078732</v>
      </c>
      <c r="M108" s="82"/>
      <c r="N108" s="90">
        <v>14078732</v>
      </c>
      <c r="O108" s="82"/>
      <c r="P108" s="82">
        <f t="shared" ref="P108:P115" si="7">L108-N108</f>
        <v>0</v>
      </c>
      <c r="Q108" s="78"/>
      <c r="R108" s="78"/>
      <c r="S108" s="78"/>
      <c r="T108" s="78"/>
      <c r="U108" s="78"/>
      <c r="V108" s="78"/>
      <c r="W108" s="78"/>
      <c r="X108" s="78"/>
      <c r="Y108" s="78"/>
      <c r="Z108" s="78"/>
    </row>
    <row r="109" spans="1:26" ht="15" customHeight="1">
      <c r="A109" s="77" t="s">
        <v>316</v>
      </c>
      <c r="B109" s="77"/>
      <c r="C109" s="77"/>
      <c r="D109" s="80">
        <v>16</v>
      </c>
      <c r="E109" s="81"/>
      <c r="F109" s="89">
        <v>27013896</v>
      </c>
      <c r="G109" s="82"/>
      <c r="H109" s="90">
        <v>27013896</v>
      </c>
      <c r="I109" s="82"/>
      <c r="J109" s="82">
        <f t="shared" si="6"/>
        <v>0</v>
      </c>
      <c r="K109" s="82"/>
      <c r="L109" s="89">
        <v>27013896</v>
      </c>
      <c r="M109" s="82"/>
      <c r="N109" s="90">
        <v>27013896</v>
      </c>
      <c r="O109" s="82"/>
      <c r="P109" s="82">
        <f t="shared" si="7"/>
        <v>0</v>
      </c>
      <c r="Q109" s="78"/>
      <c r="R109" s="78"/>
      <c r="S109" s="78"/>
      <c r="T109" s="78"/>
      <c r="U109" s="78"/>
      <c r="V109" s="78"/>
      <c r="W109" s="78"/>
      <c r="X109" s="78"/>
      <c r="Y109" s="78"/>
      <c r="Z109" s="78"/>
    </row>
    <row r="110" spans="1:26" ht="15" customHeight="1">
      <c r="A110" s="77" t="s">
        <v>62</v>
      </c>
      <c r="B110" s="77"/>
      <c r="C110" s="77"/>
      <c r="D110" s="80" t="s">
        <v>281</v>
      </c>
      <c r="E110" s="81"/>
      <c r="F110" s="89">
        <v>1181872</v>
      </c>
      <c r="G110" s="82"/>
      <c r="H110" s="90">
        <v>1181872</v>
      </c>
      <c r="I110" s="82"/>
      <c r="J110" s="82">
        <f t="shared" si="6"/>
        <v>0</v>
      </c>
      <c r="K110" s="82"/>
      <c r="L110" s="89">
        <v>472890</v>
      </c>
      <c r="M110" s="82"/>
      <c r="N110" s="90">
        <v>472890</v>
      </c>
      <c r="O110" s="82"/>
      <c r="P110" s="82">
        <f t="shared" si="7"/>
        <v>0</v>
      </c>
      <c r="Q110" s="78"/>
      <c r="R110" s="78"/>
      <c r="S110" s="78"/>
      <c r="T110" s="78"/>
      <c r="U110" s="78"/>
      <c r="V110" s="78"/>
      <c r="W110" s="78"/>
      <c r="X110" s="78"/>
      <c r="Y110" s="78"/>
      <c r="Z110" s="78"/>
    </row>
    <row r="111" spans="1:26" ht="15" customHeight="1">
      <c r="A111" s="77" t="s">
        <v>63</v>
      </c>
      <c r="B111" s="77"/>
      <c r="C111" s="77"/>
      <c r="D111" s="80">
        <v>22</v>
      </c>
      <c r="E111" s="81"/>
      <c r="F111" s="89">
        <v>2470590</v>
      </c>
      <c r="G111" s="82"/>
      <c r="H111" s="90">
        <v>2470590</v>
      </c>
      <c r="I111" s="82"/>
      <c r="J111" s="82">
        <f t="shared" si="6"/>
        <v>0</v>
      </c>
      <c r="K111" s="82"/>
      <c r="L111" s="89">
        <v>786950</v>
      </c>
      <c r="M111" s="82"/>
      <c r="N111" s="90">
        <v>786950</v>
      </c>
      <c r="O111" s="82"/>
      <c r="P111" s="82">
        <f t="shared" si="7"/>
        <v>0</v>
      </c>
      <c r="Q111" s="78"/>
      <c r="R111" s="78"/>
      <c r="S111" s="78"/>
      <c r="T111" s="78"/>
      <c r="U111" s="78"/>
      <c r="V111" s="78"/>
      <c r="W111" s="78"/>
      <c r="X111" s="78"/>
      <c r="Y111" s="78"/>
      <c r="Z111" s="78"/>
    </row>
    <row r="112" spans="1:26" ht="15" customHeight="1">
      <c r="A112" s="77" t="s">
        <v>317</v>
      </c>
      <c r="B112" s="77"/>
      <c r="C112" s="77"/>
      <c r="D112" s="80">
        <v>4</v>
      </c>
      <c r="E112" s="81"/>
      <c r="F112" s="89">
        <v>4316308</v>
      </c>
      <c r="G112" s="82"/>
      <c r="H112" s="90">
        <v>4316308</v>
      </c>
      <c r="I112" s="82"/>
      <c r="J112" s="82">
        <f t="shared" si="6"/>
        <v>0</v>
      </c>
      <c r="K112" s="82"/>
      <c r="L112" s="89">
        <v>0</v>
      </c>
      <c r="M112" s="82"/>
      <c r="N112" s="90">
        <v>0</v>
      </c>
      <c r="O112" s="82"/>
      <c r="P112" s="82">
        <f t="shared" si="7"/>
        <v>0</v>
      </c>
      <c r="Q112" s="78"/>
      <c r="R112" s="78"/>
      <c r="S112" s="78"/>
      <c r="T112" s="78"/>
      <c r="U112" s="78"/>
      <c r="V112" s="78"/>
      <c r="W112" s="78"/>
      <c r="X112" s="78"/>
      <c r="Y112" s="78"/>
      <c r="Z112" s="78"/>
    </row>
    <row r="113" spans="1:26" ht="15" customHeight="1">
      <c r="A113" s="77" t="s">
        <v>318</v>
      </c>
      <c r="B113" s="77"/>
      <c r="C113" s="77"/>
      <c r="D113" s="80">
        <v>4</v>
      </c>
      <c r="E113" s="81"/>
      <c r="F113" s="89">
        <v>0</v>
      </c>
      <c r="G113" s="82"/>
      <c r="H113" s="90">
        <v>0</v>
      </c>
      <c r="I113" s="82"/>
      <c r="J113" s="82">
        <f t="shared" si="6"/>
        <v>0</v>
      </c>
      <c r="K113" s="82"/>
      <c r="L113" s="89">
        <v>0</v>
      </c>
      <c r="M113" s="82"/>
      <c r="N113" s="90">
        <v>0</v>
      </c>
      <c r="O113" s="82"/>
      <c r="P113" s="82">
        <f t="shared" si="7"/>
        <v>0</v>
      </c>
      <c r="Q113" s="78"/>
      <c r="R113" s="78"/>
      <c r="S113" s="78"/>
      <c r="T113" s="78"/>
      <c r="U113" s="78"/>
      <c r="V113" s="78"/>
      <c r="W113" s="78"/>
      <c r="X113" s="78"/>
      <c r="Y113" s="78"/>
      <c r="Z113" s="78"/>
    </row>
    <row r="114" spans="1:26" ht="15" customHeight="1">
      <c r="A114" s="77" t="s">
        <v>54</v>
      </c>
      <c r="B114" s="77"/>
      <c r="C114" s="77"/>
      <c r="D114" s="80">
        <v>4</v>
      </c>
      <c r="E114" s="81"/>
      <c r="F114" s="89">
        <v>547996</v>
      </c>
      <c r="G114" s="82"/>
      <c r="H114" s="90">
        <f>507141+40855</f>
        <v>547996</v>
      </c>
      <c r="I114" s="82"/>
      <c r="J114" s="82">
        <f t="shared" si="6"/>
        <v>0</v>
      </c>
      <c r="K114" s="82"/>
      <c r="L114" s="89">
        <v>410495</v>
      </c>
      <c r="M114" s="82"/>
      <c r="N114" s="90">
        <v>410495</v>
      </c>
      <c r="O114" s="82"/>
      <c r="P114" s="82">
        <f t="shared" si="7"/>
        <v>0</v>
      </c>
      <c r="Q114" s="78"/>
      <c r="R114" s="78"/>
      <c r="S114" s="78"/>
      <c r="T114" s="78"/>
      <c r="U114" s="78"/>
      <c r="V114" s="78"/>
      <c r="W114" s="78"/>
      <c r="X114" s="78"/>
      <c r="Y114" s="78"/>
      <c r="Z114" s="78"/>
    </row>
    <row r="115" spans="1:26" ht="15" customHeight="1">
      <c r="A115" s="77" t="s">
        <v>65</v>
      </c>
      <c r="B115" s="77"/>
      <c r="C115" s="77"/>
      <c r="D115" s="80">
        <v>4</v>
      </c>
      <c r="E115" s="81"/>
      <c r="F115" s="94">
        <v>2401367</v>
      </c>
      <c r="G115" s="82"/>
      <c r="H115" s="95">
        <v>2401367</v>
      </c>
      <c r="I115" s="82"/>
      <c r="J115" s="214">
        <f t="shared" si="6"/>
        <v>0</v>
      </c>
      <c r="K115" s="82"/>
      <c r="L115" s="94">
        <v>59714</v>
      </c>
      <c r="M115" s="82"/>
      <c r="N115" s="95">
        <v>59714</v>
      </c>
      <c r="O115" s="82"/>
      <c r="P115" s="214">
        <f t="shared" si="7"/>
        <v>0</v>
      </c>
      <c r="Q115" s="78"/>
      <c r="R115" s="78"/>
      <c r="S115" s="78"/>
      <c r="T115" s="78"/>
      <c r="U115" s="78"/>
      <c r="V115" s="78"/>
      <c r="W115" s="78"/>
      <c r="X115" s="78"/>
      <c r="Y115" s="78"/>
      <c r="Z115" s="78"/>
    </row>
    <row r="116" spans="1:26" ht="15" customHeight="1">
      <c r="A116" s="77"/>
      <c r="B116" s="77"/>
      <c r="C116" s="77"/>
      <c r="D116" s="80"/>
      <c r="E116" s="81"/>
      <c r="F116" s="106"/>
      <c r="G116" s="107"/>
      <c r="H116" s="108"/>
      <c r="I116" s="107"/>
      <c r="J116" s="107"/>
      <c r="K116" s="107"/>
      <c r="L116" s="106"/>
      <c r="M116" s="107"/>
      <c r="N116" s="108"/>
      <c r="O116" s="107"/>
      <c r="P116" s="107"/>
      <c r="Q116" s="78"/>
      <c r="R116" s="78"/>
      <c r="S116" s="78"/>
      <c r="T116" s="78"/>
      <c r="U116" s="78"/>
      <c r="V116" s="78"/>
      <c r="W116" s="78"/>
      <c r="X116" s="78"/>
      <c r="Y116" s="78"/>
      <c r="Z116" s="78"/>
    </row>
    <row r="117" spans="1:26" ht="15" customHeight="1">
      <c r="A117" s="79" t="s">
        <v>66</v>
      </c>
      <c r="B117" s="77"/>
      <c r="C117" s="77"/>
      <c r="D117" s="80"/>
      <c r="E117" s="81"/>
      <c r="F117" s="94">
        <f>SUM(F108:F116)</f>
        <v>52500750</v>
      </c>
      <c r="G117" s="82"/>
      <c r="H117" s="95">
        <f>SUM(H108:H116)</f>
        <v>52500750</v>
      </c>
      <c r="I117" s="82"/>
      <c r="J117" s="214">
        <f>SUM(J108:J116)</f>
        <v>0</v>
      </c>
      <c r="K117" s="82"/>
      <c r="L117" s="94">
        <f>SUM(L108:L116)</f>
        <v>42822677</v>
      </c>
      <c r="M117" s="82"/>
      <c r="N117" s="95">
        <f>SUM(N108:N116)</f>
        <v>42822677</v>
      </c>
      <c r="O117" s="82"/>
      <c r="P117" s="214">
        <f>SUM(P108:P116)</f>
        <v>0</v>
      </c>
      <c r="Q117" s="78"/>
      <c r="R117" s="78"/>
      <c r="S117" s="78"/>
      <c r="T117" s="78"/>
      <c r="U117" s="78"/>
      <c r="V117" s="78"/>
      <c r="W117" s="78"/>
      <c r="X117" s="78"/>
      <c r="Y117" s="78"/>
      <c r="Z117" s="78"/>
    </row>
    <row r="118" spans="1:26" ht="15" customHeight="1">
      <c r="A118" s="77"/>
      <c r="B118" s="77"/>
      <c r="C118" s="77"/>
      <c r="D118" s="80"/>
      <c r="E118" s="81"/>
      <c r="F118" s="89"/>
      <c r="G118" s="82"/>
      <c r="H118" s="90"/>
      <c r="I118" s="82"/>
      <c r="J118" s="82"/>
      <c r="K118" s="82"/>
      <c r="L118" s="89"/>
      <c r="M118" s="82"/>
      <c r="N118" s="90"/>
      <c r="O118" s="82"/>
      <c r="P118" s="82"/>
      <c r="Q118" s="78"/>
      <c r="R118" s="78"/>
      <c r="S118" s="78"/>
      <c r="T118" s="78"/>
      <c r="U118" s="78"/>
      <c r="V118" s="78"/>
      <c r="W118" s="78"/>
      <c r="X118" s="78"/>
      <c r="Y118" s="78"/>
      <c r="Z118" s="78"/>
    </row>
    <row r="119" spans="1:26" ht="15" customHeight="1">
      <c r="A119" s="79" t="s">
        <v>67</v>
      </c>
      <c r="B119" s="77"/>
      <c r="C119" s="77"/>
      <c r="D119" s="80"/>
      <c r="E119" s="81"/>
      <c r="F119" s="94">
        <f>SUM(F117,F105)</f>
        <v>96302267</v>
      </c>
      <c r="G119" s="82"/>
      <c r="H119" s="95">
        <f>SUM(H117,H105)</f>
        <v>96302267</v>
      </c>
      <c r="I119" s="82"/>
      <c r="J119" s="214">
        <f>SUM(J117,J105)</f>
        <v>0</v>
      </c>
      <c r="K119" s="82"/>
      <c r="L119" s="94">
        <f>SUM(L117,L105)</f>
        <v>60414820</v>
      </c>
      <c r="M119" s="82"/>
      <c r="N119" s="95">
        <f>SUM(N117,N105)</f>
        <v>60414820</v>
      </c>
      <c r="O119" s="82"/>
      <c r="P119" s="214">
        <f>SUM(P117,P105)</f>
        <v>0</v>
      </c>
      <c r="Q119" s="78"/>
      <c r="R119" s="78"/>
      <c r="S119" s="78"/>
      <c r="T119" s="78"/>
      <c r="U119" s="78"/>
      <c r="V119" s="78"/>
      <c r="W119" s="78"/>
      <c r="X119" s="78"/>
      <c r="Y119" s="78"/>
      <c r="Z119" s="78"/>
    </row>
    <row r="120" spans="1:26" ht="15" customHeight="1">
      <c r="A120" s="79"/>
      <c r="B120" s="77"/>
      <c r="C120" s="77"/>
      <c r="D120" s="80"/>
      <c r="E120" s="81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78"/>
      <c r="R120" s="78"/>
      <c r="S120" s="78"/>
      <c r="T120" s="78"/>
      <c r="U120" s="78"/>
      <c r="V120" s="78"/>
      <c r="W120" s="78"/>
      <c r="X120" s="78"/>
      <c r="Y120" s="78"/>
      <c r="Z120" s="78"/>
    </row>
    <row r="121" spans="1:26" ht="15" customHeight="1">
      <c r="A121" s="79"/>
      <c r="B121" s="77"/>
      <c r="C121" s="77"/>
      <c r="D121" s="80"/>
      <c r="E121" s="81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78"/>
      <c r="R121" s="78"/>
      <c r="S121" s="78"/>
      <c r="T121" s="78"/>
      <c r="U121" s="78"/>
      <c r="V121" s="78"/>
      <c r="W121" s="78"/>
      <c r="X121" s="78"/>
      <c r="Y121" s="78"/>
      <c r="Z121" s="78"/>
    </row>
    <row r="122" spans="1:26" ht="15" customHeight="1">
      <c r="A122" s="79"/>
      <c r="B122" s="77"/>
      <c r="C122" s="77"/>
      <c r="D122" s="80"/>
      <c r="E122" s="81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78"/>
      <c r="R122" s="78"/>
      <c r="S122" s="78"/>
      <c r="T122" s="78"/>
      <c r="U122" s="78"/>
      <c r="V122" s="78"/>
      <c r="W122" s="78"/>
      <c r="X122" s="78"/>
      <c r="Y122" s="78"/>
      <c r="Z122" s="78"/>
    </row>
    <row r="123" spans="1:26" ht="15" customHeight="1">
      <c r="A123" s="79"/>
      <c r="B123" s="77"/>
      <c r="C123" s="77"/>
      <c r="D123" s="80"/>
      <c r="E123" s="81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78"/>
      <c r="R123" s="78"/>
      <c r="S123" s="78"/>
      <c r="T123" s="78"/>
      <c r="U123" s="78"/>
      <c r="V123" s="78"/>
      <c r="W123" s="78"/>
      <c r="X123" s="78"/>
      <c r="Y123" s="78"/>
      <c r="Z123" s="78"/>
    </row>
    <row r="124" spans="1:26" ht="15" customHeight="1">
      <c r="A124" s="79"/>
      <c r="B124" s="77"/>
      <c r="C124" s="77"/>
      <c r="D124" s="80"/>
      <c r="E124" s="81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78"/>
      <c r="R124" s="78"/>
      <c r="S124" s="78"/>
      <c r="T124" s="78"/>
      <c r="U124" s="78"/>
      <c r="V124" s="78"/>
      <c r="W124" s="78"/>
      <c r="X124" s="78"/>
      <c r="Y124" s="78"/>
      <c r="Z124" s="78"/>
    </row>
    <row r="125" spans="1:26" ht="15" customHeight="1">
      <c r="A125" s="79"/>
      <c r="B125" s="77"/>
      <c r="C125" s="77"/>
      <c r="D125" s="80"/>
      <c r="E125" s="81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78"/>
      <c r="R125" s="78"/>
      <c r="S125" s="78"/>
      <c r="T125" s="78"/>
      <c r="U125" s="78"/>
      <c r="V125" s="78"/>
      <c r="W125" s="78"/>
      <c r="X125" s="78"/>
      <c r="Y125" s="78"/>
      <c r="Z125" s="78"/>
    </row>
    <row r="126" spans="1:26" ht="15" customHeight="1">
      <c r="A126" s="77"/>
      <c r="B126" s="77"/>
      <c r="C126" s="77"/>
      <c r="D126" s="80"/>
      <c r="E126" s="81"/>
      <c r="F126" s="99"/>
      <c r="G126" s="99"/>
      <c r="H126" s="99"/>
      <c r="I126" s="99"/>
      <c r="J126" s="99"/>
      <c r="K126" s="82"/>
      <c r="L126" s="99"/>
      <c r="M126" s="99"/>
      <c r="N126" s="99"/>
      <c r="O126" s="99"/>
      <c r="P126" s="99"/>
      <c r="Q126" s="78"/>
      <c r="R126" s="78"/>
      <c r="S126" s="78"/>
      <c r="T126" s="78"/>
      <c r="U126" s="78"/>
      <c r="V126" s="78"/>
      <c r="W126" s="78"/>
      <c r="X126" s="78"/>
      <c r="Y126" s="78"/>
      <c r="Z126" s="78"/>
    </row>
    <row r="127" spans="1:26" ht="15" customHeight="1">
      <c r="A127" s="79"/>
      <c r="B127" s="77"/>
      <c r="C127" s="77"/>
      <c r="D127" s="80"/>
      <c r="E127" s="81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78"/>
      <c r="R127" s="78"/>
      <c r="S127" s="78"/>
      <c r="T127" s="78"/>
      <c r="U127" s="78"/>
      <c r="V127" s="78"/>
      <c r="W127" s="78"/>
      <c r="X127" s="78"/>
      <c r="Y127" s="78"/>
      <c r="Z127" s="78"/>
    </row>
    <row r="128" spans="1:26" ht="15" customHeight="1">
      <c r="A128" s="79"/>
      <c r="B128" s="77"/>
      <c r="C128" s="77"/>
      <c r="D128" s="80"/>
      <c r="E128" s="81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78"/>
      <c r="R128" s="78"/>
      <c r="S128" s="78"/>
      <c r="T128" s="78"/>
      <c r="U128" s="78"/>
      <c r="V128" s="78"/>
      <c r="W128" s="78"/>
      <c r="X128" s="78"/>
      <c r="Y128" s="78"/>
      <c r="Z128" s="78"/>
    </row>
    <row r="129" spans="1:26" ht="15" customHeight="1">
      <c r="A129" s="79"/>
      <c r="B129" s="77"/>
      <c r="C129" s="77"/>
      <c r="D129" s="80"/>
      <c r="E129" s="81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78"/>
      <c r="R129" s="78"/>
      <c r="S129" s="78"/>
      <c r="T129" s="78"/>
      <c r="U129" s="78"/>
      <c r="V129" s="78"/>
      <c r="W129" s="78"/>
      <c r="X129" s="78"/>
      <c r="Y129" s="78"/>
      <c r="Z129" s="78"/>
    </row>
    <row r="130" spans="1:26" ht="15" customHeight="1">
      <c r="A130" s="79"/>
      <c r="B130" s="77"/>
      <c r="C130" s="77"/>
      <c r="D130" s="80"/>
      <c r="E130" s="81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78"/>
      <c r="R130" s="78"/>
      <c r="S130" s="78"/>
      <c r="T130" s="78"/>
      <c r="U130" s="78"/>
      <c r="V130" s="78"/>
      <c r="W130" s="78"/>
      <c r="X130" s="78"/>
      <c r="Y130" s="78"/>
      <c r="Z130" s="78"/>
    </row>
    <row r="131" spans="1:26" ht="15" customHeight="1">
      <c r="A131" s="79"/>
      <c r="B131" s="77"/>
      <c r="C131" s="77"/>
      <c r="D131" s="80"/>
      <c r="E131" s="81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15" customHeight="1">
      <c r="A132" s="79"/>
      <c r="B132" s="77"/>
      <c r="C132" s="77"/>
      <c r="D132" s="80"/>
      <c r="E132" s="81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78"/>
      <c r="R132" s="78"/>
      <c r="S132" s="78"/>
      <c r="T132" s="78"/>
      <c r="U132" s="78"/>
      <c r="V132" s="78"/>
      <c r="W132" s="78"/>
      <c r="X132" s="78"/>
      <c r="Y132" s="78"/>
      <c r="Z132" s="78"/>
    </row>
    <row r="133" spans="1:26" ht="15" customHeight="1">
      <c r="A133" s="79"/>
      <c r="B133" s="77"/>
      <c r="C133" s="77"/>
      <c r="D133" s="80"/>
      <c r="E133" s="81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78"/>
      <c r="R133" s="78"/>
      <c r="S133" s="78"/>
      <c r="T133" s="78"/>
      <c r="U133" s="78"/>
      <c r="V133" s="78"/>
      <c r="W133" s="78"/>
      <c r="X133" s="78"/>
      <c r="Y133" s="78"/>
      <c r="Z133" s="78"/>
    </row>
    <row r="134" spans="1:26" ht="15" customHeight="1">
      <c r="A134" s="79"/>
      <c r="B134" s="77"/>
      <c r="C134" s="77"/>
      <c r="D134" s="80"/>
      <c r="E134" s="81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78"/>
      <c r="R134" s="78"/>
      <c r="S134" s="78"/>
      <c r="T134" s="78"/>
      <c r="U134" s="78"/>
      <c r="V134" s="78"/>
      <c r="W134" s="78"/>
      <c r="X134" s="78"/>
      <c r="Y134" s="78"/>
      <c r="Z134" s="78"/>
    </row>
    <row r="135" spans="1:26" ht="15" customHeight="1">
      <c r="A135" s="79"/>
      <c r="B135" s="77"/>
      <c r="C135" s="77"/>
      <c r="D135" s="80"/>
      <c r="E135" s="81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78"/>
      <c r="R135" s="78"/>
      <c r="S135" s="78"/>
      <c r="T135" s="78"/>
      <c r="U135" s="78"/>
      <c r="V135" s="78"/>
      <c r="W135" s="78"/>
      <c r="X135" s="78"/>
      <c r="Y135" s="78"/>
      <c r="Z135" s="78"/>
    </row>
    <row r="136" spans="1:26" ht="15" customHeight="1">
      <c r="A136" s="79"/>
      <c r="B136" s="77"/>
      <c r="C136" s="77"/>
      <c r="D136" s="80"/>
      <c r="E136" s="81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78"/>
      <c r="R136" s="78"/>
      <c r="S136" s="78"/>
      <c r="T136" s="78"/>
      <c r="U136" s="78"/>
      <c r="V136" s="78"/>
      <c r="W136" s="78"/>
      <c r="X136" s="78"/>
      <c r="Y136" s="78"/>
      <c r="Z136" s="78"/>
    </row>
    <row r="137" spans="1:26" ht="15" customHeight="1">
      <c r="A137" s="79"/>
      <c r="B137" s="77"/>
      <c r="C137" s="77"/>
      <c r="D137" s="80"/>
      <c r="E137" s="81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78"/>
      <c r="R137" s="78"/>
      <c r="S137" s="78"/>
      <c r="T137" s="78"/>
      <c r="U137" s="78"/>
      <c r="V137" s="78"/>
      <c r="W137" s="78"/>
      <c r="X137" s="78"/>
      <c r="Y137" s="78"/>
      <c r="Z137" s="78"/>
    </row>
    <row r="138" spans="1:26" ht="15" customHeight="1">
      <c r="A138" s="79"/>
      <c r="B138" s="77"/>
      <c r="C138" s="77"/>
      <c r="D138" s="80"/>
      <c r="E138" s="81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78"/>
      <c r="R138" s="78"/>
      <c r="S138" s="78"/>
      <c r="T138" s="78"/>
      <c r="U138" s="78"/>
      <c r="V138" s="78"/>
      <c r="W138" s="78"/>
      <c r="X138" s="78"/>
      <c r="Y138" s="78"/>
      <c r="Z138" s="78"/>
    </row>
    <row r="139" spans="1:26" ht="15" customHeight="1">
      <c r="A139" s="79"/>
      <c r="B139" s="77"/>
      <c r="C139" s="77"/>
      <c r="D139" s="80"/>
      <c r="E139" s="81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15" customHeight="1">
      <c r="A140" s="79"/>
      <c r="B140" s="77"/>
      <c r="C140" s="77"/>
      <c r="D140" s="80"/>
      <c r="E140" s="81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78"/>
      <c r="R140" s="78"/>
      <c r="S140" s="78"/>
      <c r="T140" s="78"/>
      <c r="U140" s="78"/>
      <c r="V140" s="78"/>
      <c r="W140" s="78"/>
      <c r="X140" s="78"/>
      <c r="Y140" s="78"/>
      <c r="Z140" s="78"/>
    </row>
    <row r="141" spans="1:26" ht="15" customHeight="1">
      <c r="A141" s="79"/>
      <c r="B141" s="77"/>
      <c r="C141" s="77"/>
      <c r="D141" s="80"/>
      <c r="E141" s="81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78"/>
      <c r="R141" s="78"/>
      <c r="S141" s="78"/>
      <c r="T141" s="78"/>
      <c r="U141" s="78"/>
      <c r="V141" s="78"/>
      <c r="W141" s="78"/>
      <c r="X141" s="78"/>
      <c r="Y141" s="78"/>
      <c r="Z141" s="78"/>
    </row>
    <row r="142" spans="1:26" ht="15" customHeight="1">
      <c r="A142" s="79"/>
      <c r="B142" s="77"/>
      <c r="C142" s="77"/>
      <c r="D142" s="80"/>
      <c r="E142" s="81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78"/>
      <c r="R142" s="78"/>
      <c r="S142" s="78"/>
      <c r="T142" s="78"/>
      <c r="U142" s="78"/>
      <c r="V142" s="78"/>
      <c r="W142" s="78"/>
      <c r="X142" s="78"/>
      <c r="Y142" s="78"/>
      <c r="Z142" s="78"/>
    </row>
    <row r="143" spans="1:26" ht="15" customHeight="1">
      <c r="A143" s="79"/>
      <c r="B143" s="77"/>
      <c r="C143" s="77"/>
      <c r="D143" s="80"/>
      <c r="E143" s="81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78"/>
      <c r="R143" s="78"/>
      <c r="S143" s="78"/>
      <c r="T143" s="78"/>
      <c r="U143" s="78"/>
      <c r="V143" s="78"/>
      <c r="W143" s="78"/>
      <c r="X143" s="78"/>
      <c r="Y143" s="78"/>
      <c r="Z143" s="78"/>
    </row>
    <row r="144" spans="1:26" ht="15" customHeight="1">
      <c r="A144" s="79"/>
      <c r="B144" s="77"/>
      <c r="C144" s="77"/>
      <c r="D144" s="80"/>
      <c r="E144" s="81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78"/>
      <c r="R144" s="78"/>
      <c r="S144" s="78"/>
      <c r="T144" s="78"/>
      <c r="U144" s="78"/>
      <c r="V144" s="78"/>
      <c r="W144" s="78"/>
      <c r="X144" s="78"/>
      <c r="Y144" s="78"/>
      <c r="Z144" s="78"/>
    </row>
    <row r="145" spans="1:26" ht="15" customHeight="1">
      <c r="A145" s="79"/>
      <c r="B145" s="77"/>
      <c r="C145" s="77"/>
      <c r="D145" s="80"/>
      <c r="E145" s="81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78"/>
      <c r="R145" s="78"/>
      <c r="S145" s="78"/>
      <c r="T145" s="78"/>
      <c r="U145" s="78"/>
      <c r="V145" s="78"/>
      <c r="W145" s="78"/>
      <c r="X145" s="78"/>
      <c r="Y145" s="78"/>
      <c r="Z145" s="78"/>
    </row>
    <row r="146" spans="1:26" ht="15" customHeight="1">
      <c r="A146" s="79"/>
      <c r="B146" s="77"/>
      <c r="C146" s="77"/>
      <c r="D146" s="80"/>
      <c r="E146" s="81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78"/>
      <c r="R146" s="78"/>
      <c r="S146" s="78"/>
      <c r="T146" s="78"/>
      <c r="U146" s="78"/>
      <c r="V146" s="78"/>
      <c r="W146" s="78"/>
      <c r="X146" s="78"/>
      <c r="Y146" s="78"/>
      <c r="Z146" s="78"/>
    </row>
    <row r="147" spans="1:26" ht="15" customHeight="1">
      <c r="A147" s="79"/>
      <c r="B147" s="77"/>
      <c r="C147" s="77"/>
      <c r="D147" s="80"/>
      <c r="E147" s="81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78"/>
      <c r="R147" s="78"/>
      <c r="S147" s="78"/>
      <c r="T147" s="78"/>
      <c r="U147" s="78"/>
      <c r="V147" s="78"/>
      <c r="W147" s="78"/>
      <c r="X147" s="78"/>
      <c r="Y147" s="78"/>
      <c r="Z147" s="78"/>
    </row>
    <row r="148" spans="1:26" ht="15" customHeight="1">
      <c r="A148" s="79"/>
      <c r="B148" s="77"/>
      <c r="C148" s="77"/>
      <c r="D148" s="80"/>
      <c r="E148" s="81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78"/>
      <c r="R148" s="78"/>
      <c r="S148" s="78"/>
      <c r="T148" s="78"/>
      <c r="U148" s="78"/>
      <c r="V148" s="78"/>
      <c r="W148" s="78"/>
      <c r="X148" s="78"/>
      <c r="Y148" s="78"/>
      <c r="Z148" s="78"/>
    </row>
    <row r="149" spans="1:26" ht="15" customHeight="1">
      <c r="A149" s="79"/>
      <c r="B149" s="77"/>
      <c r="C149" s="77"/>
      <c r="D149" s="80"/>
      <c r="E149" s="81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78"/>
      <c r="R149" s="78"/>
      <c r="S149" s="78"/>
      <c r="T149" s="78"/>
      <c r="U149" s="78"/>
      <c r="V149" s="78"/>
      <c r="W149" s="78"/>
      <c r="X149" s="78"/>
      <c r="Y149" s="78"/>
      <c r="Z149" s="78"/>
    </row>
    <row r="150" spans="1:26" ht="21.75" customHeight="1">
      <c r="A150" s="219" t="str">
        <f>A75</f>
        <v>The accompanying notes are an integral part of these consolidated and separate financial statements.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78"/>
      <c r="R150" s="78"/>
      <c r="S150" s="78"/>
      <c r="T150" s="78"/>
      <c r="U150" s="78"/>
      <c r="V150" s="78"/>
      <c r="W150" s="78"/>
      <c r="X150" s="78"/>
      <c r="Y150" s="78"/>
      <c r="Z150" s="78"/>
    </row>
    <row r="151" spans="1:26" ht="15" customHeight="1">
      <c r="A151" s="74" t="s">
        <v>271</v>
      </c>
      <c r="B151" s="100"/>
      <c r="C151" s="100"/>
      <c r="D151" s="84"/>
      <c r="E151" s="85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8"/>
      <c r="R151" s="78"/>
      <c r="S151" s="78"/>
      <c r="T151" s="78"/>
      <c r="U151" s="78"/>
      <c r="V151" s="78"/>
      <c r="W151" s="78"/>
      <c r="X151" s="78"/>
      <c r="Y151" s="78"/>
      <c r="Z151" s="78"/>
    </row>
    <row r="152" spans="1:26" ht="15" customHeight="1">
      <c r="A152" s="74" t="s">
        <v>306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6"/>
      <c r="N152" s="76"/>
      <c r="O152" s="76"/>
      <c r="P152" s="74"/>
      <c r="Q152" s="78"/>
      <c r="R152" s="78"/>
      <c r="S152" s="78"/>
      <c r="T152" s="78"/>
      <c r="U152" s="78"/>
      <c r="V152" s="78"/>
      <c r="W152" s="78"/>
      <c r="X152" s="78"/>
      <c r="Y152" s="78"/>
      <c r="Z152" s="78"/>
    </row>
    <row r="153" spans="1:26" ht="15" customHeight="1">
      <c r="A153" s="220" t="str">
        <f>A3</f>
        <v>As at 31 March 2019</v>
      </c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1"/>
      <c r="N153" s="221"/>
      <c r="O153" s="221"/>
      <c r="P153" s="220"/>
      <c r="Q153" s="78"/>
      <c r="R153" s="78"/>
      <c r="S153" s="78"/>
      <c r="T153" s="78"/>
      <c r="U153" s="78"/>
      <c r="V153" s="78"/>
      <c r="W153" s="78"/>
      <c r="X153" s="78"/>
      <c r="Y153" s="78"/>
      <c r="Z153" s="78"/>
    </row>
    <row r="154" spans="1:26" ht="15" customHeight="1">
      <c r="A154" s="109"/>
      <c r="B154" s="109"/>
      <c r="C154" s="109"/>
      <c r="D154" s="109"/>
      <c r="E154" s="109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78"/>
      <c r="R154" s="78"/>
      <c r="S154" s="78"/>
      <c r="T154" s="78"/>
      <c r="U154" s="78"/>
      <c r="V154" s="78"/>
      <c r="W154" s="78"/>
      <c r="X154" s="78"/>
      <c r="Y154" s="78"/>
      <c r="Z154" s="78"/>
    </row>
    <row r="155" spans="1:26" ht="15" customHeight="1">
      <c r="A155" s="79"/>
      <c r="B155" s="79"/>
      <c r="C155" s="79"/>
      <c r="D155" s="80"/>
      <c r="E155" s="81"/>
      <c r="F155" s="111" t="s">
        <v>273</v>
      </c>
      <c r="G155" s="82"/>
      <c r="H155" s="82"/>
      <c r="I155" s="82"/>
      <c r="J155" s="82"/>
      <c r="K155" s="82"/>
      <c r="L155" s="111" t="s">
        <v>273</v>
      </c>
      <c r="M155" s="82"/>
      <c r="N155" s="82"/>
      <c r="O155" s="82"/>
      <c r="P155" s="82"/>
      <c r="Q155" s="78"/>
      <c r="R155" s="78"/>
      <c r="S155" s="78"/>
      <c r="T155" s="78"/>
      <c r="U155" s="78"/>
      <c r="V155" s="78"/>
      <c r="W155" s="78"/>
      <c r="X155" s="78"/>
      <c r="Y155" s="78"/>
      <c r="Z155" s="78"/>
    </row>
    <row r="156" spans="1:26" ht="15" customHeight="1">
      <c r="A156" s="77"/>
      <c r="B156" s="77"/>
      <c r="C156" s="77"/>
      <c r="D156" s="84"/>
      <c r="E156" s="85"/>
      <c r="F156" s="211" t="s">
        <v>4</v>
      </c>
      <c r="G156" s="179"/>
      <c r="H156" s="179"/>
      <c r="I156" s="179"/>
      <c r="J156" s="179"/>
      <c r="K156" s="82"/>
      <c r="L156" s="211" t="s">
        <v>5</v>
      </c>
      <c r="M156" s="179"/>
      <c r="N156" s="179"/>
      <c r="O156" s="179"/>
      <c r="P156" s="179"/>
      <c r="Q156" s="78"/>
      <c r="R156" s="78"/>
      <c r="S156" s="78"/>
      <c r="T156" s="78"/>
      <c r="U156" s="78"/>
      <c r="V156" s="78"/>
      <c r="W156" s="78"/>
      <c r="X156" s="78"/>
      <c r="Y156" s="78"/>
      <c r="Z156" s="78"/>
    </row>
    <row r="157" spans="1:26" ht="15" customHeight="1">
      <c r="A157" s="79"/>
      <c r="B157" s="79"/>
      <c r="C157" s="77"/>
      <c r="D157" s="84"/>
      <c r="E157" s="85"/>
      <c r="F157" s="76" t="s">
        <v>274</v>
      </c>
      <c r="G157" s="76"/>
      <c r="H157" s="76" t="s">
        <v>274</v>
      </c>
      <c r="I157" s="76"/>
      <c r="J157" s="76" t="s">
        <v>307</v>
      </c>
      <c r="K157" s="76"/>
      <c r="L157" s="76" t="s">
        <v>274</v>
      </c>
      <c r="M157" s="76"/>
      <c r="N157" s="76" t="s">
        <v>274</v>
      </c>
      <c r="O157" s="76"/>
      <c r="P157" s="76" t="s">
        <v>307</v>
      </c>
      <c r="Q157" s="78"/>
      <c r="R157" s="78"/>
      <c r="S157" s="78"/>
      <c r="T157" s="78"/>
      <c r="U157" s="78"/>
      <c r="V157" s="78"/>
      <c r="W157" s="78"/>
      <c r="X157" s="78"/>
      <c r="Y157" s="78"/>
      <c r="Z157" s="78"/>
    </row>
    <row r="158" spans="1:26" ht="15" customHeight="1">
      <c r="A158" s="79"/>
      <c r="B158" s="79"/>
      <c r="C158" s="77"/>
      <c r="D158" s="84"/>
      <c r="E158" s="85"/>
      <c r="F158" s="86" t="s">
        <v>8</v>
      </c>
      <c r="G158" s="76"/>
      <c r="H158" s="86" t="s">
        <v>8</v>
      </c>
      <c r="I158" s="76"/>
      <c r="J158" s="87" t="s">
        <v>7</v>
      </c>
      <c r="K158" s="76"/>
      <c r="L158" s="86" t="s">
        <v>8</v>
      </c>
      <c r="M158" s="76"/>
      <c r="N158" s="86" t="s">
        <v>8</v>
      </c>
      <c r="O158" s="76"/>
      <c r="P158" s="87" t="s">
        <v>7</v>
      </c>
      <c r="Q158" s="78"/>
      <c r="R158" s="78"/>
      <c r="S158" s="78"/>
      <c r="T158" s="78"/>
      <c r="U158" s="78"/>
      <c r="V158" s="78"/>
      <c r="W158" s="78"/>
      <c r="X158" s="78"/>
      <c r="Y158" s="78"/>
      <c r="Z158" s="78"/>
    </row>
    <row r="159" spans="1:26" ht="15" customHeight="1">
      <c r="A159" s="79"/>
      <c r="B159" s="79"/>
      <c r="C159" s="77"/>
      <c r="D159" s="84"/>
      <c r="E159" s="85"/>
      <c r="F159" s="88" t="s">
        <v>277</v>
      </c>
      <c r="G159" s="76"/>
      <c r="H159" s="88" t="s">
        <v>277</v>
      </c>
      <c r="I159" s="76"/>
      <c r="J159" s="88" t="s">
        <v>308</v>
      </c>
      <c r="K159" s="76"/>
      <c r="L159" s="88" t="s">
        <v>277</v>
      </c>
      <c r="M159" s="76"/>
      <c r="N159" s="88" t="s">
        <v>277</v>
      </c>
      <c r="O159" s="76"/>
      <c r="P159" s="88" t="s">
        <v>308</v>
      </c>
      <c r="Q159" s="78"/>
      <c r="R159" s="78"/>
      <c r="S159" s="78"/>
      <c r="T159" s="78"/>
      <c r="U159" s="78"/>
      <c r="V159" s="78"/>
      <c r="W159" s="78"/>
      <c r="X159" s="78"/>
      <c r="Y159" s="78"/>
      <c r="Z159" s="78"/>
    </row>
    <row r="160" spans="1:26" ht="15" customHeight="1">
      <c r="A160" s="79"/>
      <c r="B160" s="79"/>
      <c r="C160" s="77"/>
      <c r="D160" s="212" t="s">
        <v>11</v>
      </c>
      <c r="E160" s="81"/>
      <c r="F160" s="213" t="s">
        <v>12</v>
      </c>
      <c r="G160" s="76"/>
      <c r="H160" s="213" t="s">
        <v>12</v>
      </c>
      <c r="I160" s="76"/>
      <c r="J160" s="213" t="s">
        <v>12</v>
      </c>
      <c r="K160" s="76"/>
      <c r="L160" s="213" t="s">
        <v>12</v>
      </c>
      <c r="M160" s="76"/>
      <c r="N160" s="213" t="s">
        <v>12</v>
      </c>
      <c r="O160" s="76"/>
      <c r="P160" s="213" t="s">
        <v>12</v>
      </c>
      <c r="Q160" s="78"/>
      <c r="R160" s="78"/>
      <c r="S160" s="78"/>
      <c r="T160" s="78"/>
      <c r="U160" s="78"/>
      <c r="V160" s="78"/>
      <c r="W160" s="78"/>
      <c r="X160" s="78"/>
      <c r="Y160" s="78"/>
      <c r="Z160" s="78"/>
    </row>
    <row r="161" spans="1:26" ht="15" customHeight="1">
      <c r="A161" s="77"/>
      <c r="B161" s="77"/>
      <c r="C161" s="77"/>
      <c r="D161" s="84"/>
      <c r="E161" s="85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8"/>
      <c r="R161" s="78"/>
      <c r="S161" s="78"/>
      <c r="T161" s="78"/>
      <c r="U161" s="78"/>
      <c r="V161" s="78"/>
      <c r="W161" s="78"/>
      <c r="X161" s="78"/>
      <c r="Y161" s="78"/>
      <c r="Z161" s="78"/>
    </row>
    <row r="162" spans="1:26" ht="15" customHeight="1">
      <c r="A162" s="79" t="s">
        <v>319</v>
      </c>
      <c r="B162" s="77"/>
      <c r="C162" s="77"/>
      <c r="D162" s="84"/>
      <c r="E162" s="85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8"/>
      <c r="R162" s="78"/>
      <c r="S162" s="78"/>
      <c r="T162" s="78"/>
      <c r="U162" s="78"/>
      <c r="V162" s="78"/>
      <c r="W162" s="78"/>
      <c r="X162" s="78"/>
      <c r="Y162" s="78"/>
      <c r="Z162" s="78"/>
    </row>
    <row r="163" spans="1:26" ht="15" customHeight="1">
      <c r="A163" s="79"/>
      <c r="B163" s="79"/>
      <c r="C163" s="77"/>
      <c r="D163" s="84"/>
      <c r="E163" s="85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8"/>
      <c r="R163" s="78"/>
      <c r="S163" s="78"/>
      <c r="T163" s="78"/>
      <c r="U163" s="78"/>
      <c r="V163" s="78"/>
      <c r="W163" s="78"/>
      <c r="X163" s="78"/>
      <c r="Y163" s="78"/>
      <c r="Z163" s="78"/>
    </row>
    <row r="164" spans="1:26" ht="15" customHeight="1">
      <c r="A164" s="79" t="s">
        <v>69</v>
      </c>
      <c r="B164" s="77"/>
      <c r="C164" s="77"/>
      <c r="D164" s="80"/>
      <c r="E164" s="81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78"/>
      <c r="R164" s="78"/>
      <c r="S164" s="78"/>
      <c r="T164" s="78"/>
      <c r="U164" s="78"/>
      <c r="V164" s="78"/>
      <c r="W164" s="78"/>
      <c r="X164" s="78"/>
      <c r="Y164" s="78"/>
      <c r="Z164" s="78"/>
    </row>
    <row r="165" spans="1:26" ht="15" customHeight="1">
      <c r="A165" s="79"/>
      <c r="B165" s="77"/>
      <c r="C165" s="77"/>
      <c r="D165" s="80"/>
      <c r="E165" s="81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78"/>
      <c r="R165" s="78"/>
      <c r="S165" s="78"/>
      <c r="T165" s="78"/>
      <c r="U165" s="78"/>
      <c r="V165" s="78"/>
      <c r="W165" s="78"/>
      <c r="X165" s="78"/>
      <c r="Y165" s="78"/>
      <c r="Z165" s="78"/>
    </row>
    <row r="166" spans="1:26" ht="15" customHeight="1">
      <c r="A166" s="112" t="s">
        <v>70</v>
      </c>
      <c r="B166" s="77"/>
      <c r="C166" s="77"/>
      <c r="D166" s="80"/>
      <c r="E166" s="81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78"/>
      <c r="R166" s="78"/>
      <c r="S166" s="78"/>
      <c r="T166" s="78"/>
      <c r="U166" s="78"/>
      <c r="V166" s="78"/>
      <c r="W166" s="78"/>
      <c r="X166" s="78"/>
      <c r="Y166" s="78"/>
      <c r="Z166" s="78"/>
    </row>
    <row r="167" spans="1:26" ht="15" customHeight="1">
      <c r="A167" s="77"/>
      <c r="B167" s="112" t="s">
        <v>71</v>
      </c>
      <c r="C167" s="77"/>
      <c r="D167" s="80"/>
      <c r="E167" s="81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78"/>
      <c r="R167" s="78"/>
      <c r="S167" s="78"/>
      <c r="T167" s="78"/>
      <c r="U167" s="78"/>
      <c r="V167" s="78"/>
      <c r="W167" s="78"/>
      <c r="X167" s="78"/>
      <c r="Y167" s="78"/>
      <c r="Z167" s="78"/>
    </row>
    <row r="168" spans="1:26" ht="15" customHeight="1">
      <c r="A168" s="77"/>
      <c r="B168" s="112"/>
      <c r="C168" s="77" t="s">
        <v>320</v>
      </c>
      <c r="D168" s="80"/>
      <c r="E168" s="81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78"/>
      <c r="R168" s="78"/>
      <c r="S168" s="78"/>
      <c r="T168" s="78"/>
      <c r="U168" s="78"/>
      <c r="V168" s="78"/>
      <c r="W168" s="78"/>
      <c r="X168" s="78"/>
      <c r="Y168" s="78"/>
      <c r="Z168" s="78"/>
    </row>
    <row r="169" spans="1:26" ht="15" customHeight="1">
      <c r="A169" s="77"/>
      <c r="B169" s="112"/>
      <c r="C169" s="77" t="s">
        <v>321</v>
      </c>
      <c r="D169" s="80"/>
      <c r="E169" s="81"/>
      <c r="F169" s="98">
        <v>1492954</v>
      </c>
      <c r="G169" s="82"/>
      <c r="H169" s="98">
        <v>1492954</v>
      </c>
      <c r="I169" s="82"/>
      <c r="J169" s="98">
        <f>F169-H169</f>
        <v>0</v>
      </c>
      <c r="K169" s="82"/>
      <c r="L169" s="98">
        <v>1492954</v>
      </c>
      <c r="M169" s="82"/>
      <c r="N169" s="98">
        <v>1492954</v>
      </c>
      <c r="O169" s="82"/>
      <c r="P169" s="98">
        <f>L169-N169</f>
        <v>0</v>
      </c>
      <c r="Q169" s="78"/>
      <c r="R169" s="78"/>
      <c r="S169" s="78"/>
      <c r="T169" s="78"/>
      <c r="U169" s="78"/>
      <c r="V169" s="78"/>
      <c r="W169" s="78"/>
      <c r="X169" s="78"/>
      <c r="Y169" s="78"/>
      <c r="Z169" s="78"/>
    </row>
    <row r="170" spans="1:26" ht="15" customHeight="1">
      <c r="A170" s="112"/>
      <c r="B170" s="77"/>
      <c r="C170" s="77"/>
      <c r="D170" s="80"/>
      <c r="E170" s="81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78"/>
      <c r="R170" s="78"/>
      <c r="S170" s="78"/>
      <c r="T170" s="78"/>
      <c r="U170" s="78"/>
      <c r="V170" s="78"/>
      <c r="W170" s="78"/>
      <c r="X170" s="78"/>
      <c r="Y170" s="78"/>
      <c r="Z170" s="78"/>
    </row>
    <row r="171" spans="1:26" ht="15" customHeight="1">
      <c r="A171" s="112"/>
      <c r="B171" s="112" t="s">
        <v>322</v>
      </c>
      <c r="C171" s="77"/>
      <c r="D171" s="80"/>
      <c r="E171" s="81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78"/>
      <c r="R171" s="78"/>
      <c r="S171" s="78"/>
      <c r="T171" s="78"/>
      <c r="U171" s="78"/>
      <c r="V171" s="78"/>
      <c r="W171" s="78"/>
      <c r="X171" s="78"/>
      <c r="Y171" s="78"/>
      <c r="Z171" s="78"/>
    </row>
    <row r="172" spans="1:26" ht="15" customHeight="1">
      <c r="A172" s="112"/>
      <c r="B172" s="112"/>
      <c r="C172" s="77" t="s">
        <v>323</v>
      </c>
      <c r="D172" s="80"/>
      <c r="E172" s="81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78"/>
      <c r="R172" s="78"/>
      <c r="S172" s="78"/>
      <c r="T172" s="78"/>
      <c r="U172" s="78"/>
      <c r="V172" s="78"/>
      <c r="W172" s="78"/>
      <c r="X172" s="78"/>
      <c r="Y172" s="78"/>
      <c r="Z172" s="78"/>
    </row>
    <row r="173" spans="1:26" ht="15" customHeight="1">
      <c r="A173" s="112"/>
      <c r="B173" s="77"/>
      <c r="C173" s="77" t="s">
        <v>321</v>
      </c>
      <c r="D173" s="78"/>
      <c r="E173" s="81"/>
      <c r="F173" s="89">
        <v>1192954</v>
      </c>
      <c r="G173" s="82"/>
      <c r="H173" s="90">
        <v>1192954</v>
      </c>
      <c r="I173" s="82"/>
      <c r="J173" s="102">
        <f t="shared" ref="J173:J178" si="8">F173-H173</f>
        <v>0</v>
      </c>
      <c r="K173" s="82"/>
      <c r="L173" s="101">
        <v>1192954</v>
      </c>
      <c r="M173" s="82"/>
      <c r="N173" s="103">
        <v>1192954</v>
      </c>
      <c r="O173" s="82"/>
      <c r="P173" s="102">
        <f t="shared" ref="P173:P178" si="9">L173-N173</f>
        <v>0</v>
      </c>
      <c r="Q173" s="78"/>
      <c r="R173" s="78"/>
      <c r="S173" s="78"/>
      <c r="T173" s="78"/>
      <c r="U173" s="78"/>
      <c r="V173" s="78"/>
      <c r="W173" s="78"/>
      <c r="X173" s="78"/>
      <c r="Y173" s="78"/>
      <c r="Z173" s="78"/>
    </row>
    <row r="174" spans="1:26" ht="15" customHeight="1">
      <c r="A174" s="77" t="s">
        <v>76</v>
      </c>
      <c r="B174" s="112"/>
      <c r="C174" s="77"/>
      <c r="D174" s="80"/>
      <c r="E174" s="81"/>
      <c r="F174" s="89">
        <v>19948329</v>
      </c>
      <c r="G174" s="82"/>
      <c r="H174" s="90">
        <v>19948329</v>
      </c>
      <c r="I174" s="82"/>
      <c r="J174" s="102">
        <f t="shared" si="8"/>
        <v>0</v>
      </c>
      <c r="K174" s="82"/>
      <c r="L174" s="89">
        <v>19948329</v>
      </c>
      <c r="M174" s="82"/>
      <c r="N174" s="90">
        <v>19948329</v>
      </c>
      <c r="O174" s="82"/>
      <c r="P174" s="102">
        <f t="shared" si="9"/>
        <v>0</v>
      </c>
      <c r="Q174" s="78"/>
      <c r="R174" s="78"/>
      <c r="S174" s="78"/>
      <c r="T174" s="78"/>
      <c r="U174" s="78"/>
      <c r="V174" s="78"/>
      <c r="W174" s="78"/>
      <c r="X174" s="78"/>
      <c r="Y174" s="78"/>
      <c r="Z174" s="78"/>
    </row>
    <row r="175" spans="1:26" ht="15" customHeight="1">
      <c r="A175" s="77" t="s">
        <v>77</v>
      </c>
      <c r="B175" s="77"/>
      <c r="C175" s="77"/>
      <c r="D175" s="80"/>
      <c r="E175" s="81"/>
      <c r="F175" s="89"/>
      <c r="G175" s="82"/>
      <c r="H175" s="90"/>
      <c r="I175" s="82"/>
      <c r="J175" s="102">
        <f t="shared" si="8"/>
        <v>0</v>
      </c>
      <c r="K175" s="82"/>
      <c r="L175" s="89"/>
      <c r="M175" s="82"/>
      <c r="N175" s="90"/>
      <c r="O175" s="82"/>
      <c r="P175" s="102">
        <f t="shared" si="9"/>
        <v>0</v>
      </c>
      <c r="Q175" s="78"/>
      <c r="R175" s="78"/>
      <c r="S175" s="78"/>
      <c r="T175" s="78"/>
      <c r="U175" s="78"/>
      <c r="V175" s="78"/>
      <c r="W175" s="78"/>
      <c r="X175" s="78"/>
      <c r="Y175" s="78"/>
      <c r="Z175" s="78"/>
    </row>
    <row r="176" spans="1:26" ht="15" customHeight="1">
      <c r="A176" s="77"/>
      <c r="B176" s="77" t="s">
        <v>78</v>
      </c>
      <c r="C176" s="77"/>
      <c r="D176" s="80"/>
      <c r="E176" s="81"/>
      <c r="F176" s="89">
        <v>149295</v>
      </c>
      <c r="G176" s="82"/>
      <c r="H176" s="90">
        <v>149295</v>
      </c>
      <c r="I176" s="82"/>
      <c r="J176" s="102">
        <f t="shared" si="8"/>
        <v>0</v>
      </c>
      <c r="K176" s="82"/>
      <c r="L176" s="89">
        <v>149295</v>
      </c>
      <c r="M176" s="82"/>
      <c r="N176" s="90">
        <v>149295</v>
      </c>
      <c r="O176" s="82"/>
      <c r="P176" s="102">
        <f t="shared" si="9"/>
        <v>0</v>
      </c>
      <c r="Q176" s="78"/>
      <c r="R176" s="78"/>
      <c r="S176" s="78"/>
      <c r="T176" s="78"/>
      <c r="U176" s="78"/>
      <c r="V176" s="78"/>
      <c r="W176" s="78"/>
      <c r="X176" s="78"/>
      <c r="Y176" s="78"/>
      <c r="Z176" s="78"/>
    </row>
    <row r="177" spans="1:26" ht="15" customHeight="1">
      <c r="A177" s="77"/>
      <c r="B177" s="77" t="s">
        <v>80</v>
      </c>
      <c r="C177" s="77"/>
      <c r="D177" s="80">
        <v>4</v>
      </c>
      <c r="E177" s="81"/>
      <c r="F177" s="91">
        <f>29821126-157072-40855-181799-214055-8955-1</f>
        <v>29218389</v>
      </c>
      <c r="G177" s="82"/>
      <c r="H177" s="90">
        <f>29821126-157072-40855-181799</f>
        <v>29441400</v>
      </c>
      <c r="I177" s="82"/>
      <c r="J177" s="102">
        <f t="shared" si="8"/>
        <v>-223011</v>
      </c>
      <c r="K177" s="82"/>
      <c r="L177" s="91">
        <f>18248618-150395-188078-8955-1</f>
        <v>17901189</v>
      </c>
      <c r="M177" s="82"/>
      <c r="N177" s="90">
        <f>18248618-150395</f>
        <v>18098223</v>
      </c>
      <c r="O177" s="82"/>
      <c r="P177" s="102">
        <f t="shared" si="9"/>
        <v>-197034</v>
      </c>
      <c r="Q177" s="78"/>
      <c r="R177" s="78"/>
      <c r="S177" s="78" t="s">
        <v>299</v>
      </c>
      <c r="T177" s="78"/>
      <c r="U177" s="78"/>
      <c r="V177" s="78"/>
      <c r="W177" s="78"/>
      <c r="X177" s="78"/>
      <c r="Y177" s="78"/>
      <c r="Z177" s="78"/>
    </row>
    <row r="178" spans="1:26" ht="15" customHeight="1">
      <c r="A178" s="77" t="s">
        <v>81</v>
      </c>
      <c r="B178" s="77"/>
      <c r="C178" s="77"/>
      <c r="D178" s="80">
        <v>4</v>
      </c>
      <c r="E178" s="81"/>
      <c r="F178" s="94">
        <f>-7977739+157072</f>
        <v>-7820667</v>
      </c>
      <c r="G178" s="82"/>
      <c r="H178" s="95">
        <f>-7977739+157072</f>
        <v>-7820667</v>
      </c>
      <c r="I178" s="82"/>
      <c r="J178" s="222">
        <f t="shared" si="8"/>
        <v>0</v>
      </c>
      <c r="K178" s="82"/>
      <c r="L178" s="94">
        <f>-390501+150395</f>
        <v>-240106</v>
      </c>
      <c r="M178" s="82"/>
      <c r="N178" s="95">
        <f>-390501+150395</f>
        <v>-240106</v>
      </c>
      <c r="O178" s="82"/>
      <c r="P178" s="222">
        <f t="shared" si="9"/>
        <v>0</v>
      </c>
      <c r="Q178" s="78"/>
      <c r="R178" s="78"/>
      <c r="S178" s="78" t="s">
        <v>324</v>
      </c>
      <c r="T178" s="78"/>
      <c r="U178" s="78"/>
      <c r="V178" s="78"/>
      <c r="W178" s="78"/>
      <c r="X178" s="78"/>
      <c r="Y178" s="78"/>
      <c r="Z178" s="78"/>
    </row>
    <row r="179" spans="1:26" ht="15" customHeight="1">
      <c r="A179" s="77"/>
      <c r="B179" s="77"/>
      <c r="C179" s="77"/>
      <c r="D179" s="80"/>
      <c r="E179" s="81"/>
      <c r="F179" s="89"/>
      <c r="G179" s="82"/>
      <c r="H179" s="90"/>
      <c r="I179" s="82"/>
      <c r="J179" s="82"/>
      <c r="K179" s="82"/>
      <c r="L179" s="89"/>
      <c r="M179" s="82"/>
      <c r="N179" s="90"/>
      <c r="O179" s="82"/>
      <c r="P179" s="82"/>
      <c r="Q179" s="78"/>
      <c r="R179" s="78"/>
      <c r="S179" s="78"/>
      <c r="T179" s="78"/>
      <c r="U179" s="78"/>
      <c r="V179" s="78"/>
      <c r="W179" s="78"/>
      <c r="X179" s="78"/>
      <c r="Y179" s="78"/>
      <c r="Z179" s="78"/>
    </row>
    <row r="180" spans="1:26" ht="15" customHeight="1">
      <c r="A180" s="79" t="s">
        <v>325</v>
      </c>
      <c r="B180" s="79"/>
      <c r="C180" s="77"/>
      <c r="D180" s="80"/>
      <c r="E180" s="81"/>
      <c r="F180" s="89">
        <f>SUM(F173:F179)</f>
        <v>42688300</v>
      </c>
      <c r="G180" s="82"/>
      <c r="H180" s="90">
        <f>SUM(H173:H179)</f>
        <v>42911311</v>
      </c>
      <c r="I180" s="82"/>
      <c r="J180" s="82">
        <f>SUM(J173:J179)</f>
        <v>-223011</v>
      </c>
      <c r="K180" s="82"/>
      <c r="L180" s="89">
        <f>SUM(L173:L179)</f>
        <v>38951661</v>
      </c>
      <c r="M180" s="82"/>
      <c r="N180" s="90">
        <f>SUM(N173:N179)</f>
        <v>39148695</v>
      </c>
      <c r="O180" s="82"/>
      <c r="P180" s="82">
        <f>SUM(P173:P179)</f>
        <v>-197034</v>
      </c>
      <c r="Q180" s="78"/>
      <c r="R180" s="78"/>
      <c r="S180" s="78"/>
      <c r="T180" s="78"/>
      <c r="U180" s="78"/>
      <c r="V180" s="78"/>
      <c r="W180" s="78"/>
      <c r="X180" s="78"/>
      <c r="Y180" s="78"/>
      <c r="Z180" s="78"/>
    </row>
    <row r="181" spans="1:26" ht="15" customHeight="1">
      <c r="A181" s="77" t="s">
        <v>84</v>
      </c>
      <c r="B181" s="77"/>
      <c r="C181" s="77"/>
      <c r="D181" s="80"/>
      <c r="E181" s="81"/>
      <c r="F181" s="94">
        <v>3260573</v>
      </c>
      <c r="G181" s="82"/>
      <c r="H181" s="95">
        <v>3260573</v>
      </c>
      <c r="I181" s="82"/>
      <c r="J181" s="214"/>
      <c r="K181" s="82"/>
      <c r="L181" s="94">
        <v>0</v>
      </c>
      <c r="M181" s="82"/>
      <c r="N181" s="95">
        <v>0</v>
      </c>
      <c r="O181" s="82"/>
      <c r="P181" s="214"/>
      <c r="Q181" s="78"/>
      <c r="R181" s="78"/>
      <c r="S181" s="78"/>
      <c r="T181" s="78"/>
      <c r="U181" s="78"/>
      <c r="V181" s="78"/>
      <c r="W181" s="78"/>
      <c r="X181" s="78"/>
      <c r="Y181" s="78"/>
      <c r="Z181" s="78"/>
    </row>
    <row r="182" spans="1:26" ht="15" customHeight="1">
      <c r="A182" s="77"/>
      <c r="B182" s="77"/>
      <c r="C182" s="77"/>
      <c r="D182" s="80"/>
      <c r="E182" s="81"/>
      <c r="F182" s="89"/>
      <c r="G182" s="82"/>
      <c r="H182" s="90"/>
      <c r="I182" s="82"/>
      <c r="J182" s="82"/>
      <c r="K182" s="82"/>
      <c r="L182" s="89"/>
      <c r="M182" s="82"/>
      <c r="N182" s="90"/>
      <c r="O182" s="82"/>
      <c r="P182" s="82"/>
      <c r="Q182" s="78"/>
      <c r="R182" s="78"/>
      <c r="S182" s="78"/>
      <c r="T182" s="78"/>
      <c r="U182" s="78"/>
      <c r="V182" s="78"/>
      <c r="W182" s="78"/>
      <c r="X182" s="78"/>
      <c r="Y182" s="78"/>
      <c r="Z182" s="78"/>
    </row>
    <row r="183" spans="1:26" ht="15" customHeight="1">
      <c r="A183" s="79" t="s">
        <v>85</v>
      </c>
      <c r="B183" s="77"/>
      <c r="C183" s="77"/>
      <c r="D183" s="80"/>
      <c r="E183" s="81"/>
      <c r="F183" s="94">
        <f>SUM(F180:F182)</f>
        <v>45948873</v>
      </c>
      <c r="G183" s="82"/>
      <c r="H183" s="95">
        <f>SUM(H180:H182)</f>
        <v>46171884</v>
      </c>
      <c r="I183" s="82"/>
      <c r="J183" s="214">
        <f>SUM(J180:J182)</f>
        <v>-223011</v>
      </c>
      <c r="K183" s="82"/>
      <c r="L183" s="94">
        <f>SUM(L180:L182)</f>
        <v>38951661</v>
      </c>
      <c r="M183" s="82"/>
      <c r="N183" s="95">
        <f>SUM(N180:N182)</f>
        <v>39148695</v>
      </c>
      <c r="O183" s="82"/>
      <c r="P183" s="214">
        <f>SUM(P180:P182)</f>
        <v>-197034</v>
      </c>
      <c r="Q183" s="78"/>
      <c r="R183" s="78"/>
      <c r="S183" s="78"/>
      <c r="T183" s="78"/>
      <c r="U183" s="78"/>
      <c r="V183" s="78"/>
      <c r="W183" s="78"/>
      <c r="X183" s="78"/>
      <c r="Y183" s="78"/>
      <c r="Z183" s="78"/>
    </row>
    <row r="184" spans="1:26" ht="15" customHeight="1">
      <c r="A184" s="79"/>
      <c r="B184" s="79"/>
      <c r="C184" s="77"/>
      <c r="D184" s="80"/>
      <c r="E184" s="81"/>
      <c r="F184" s="89"/>
      <c r="G184" s="82"/>
      <c r="H184" s="90"/>
      <c r="I184" s="82"/>
      <c r="J184" s="82"/>
      <c r="K184" s="82"/>
      <c r="L184" s="89"/>
      <c r="M184" s="82"/>
      <c r="N184" s="90"/>
      <c r="O184" s="82"/>
      <c r="P184" s="82"/>
      <c r="Q184" s="78"/>
      <c r="R184" s="78"/>
      <c r="S184" s="78"/>
      <c r="T184" s="78"/>
      <c r="U184" s="78"/>
      <c r="V184" s="78"/>
      <c r="W184" s="78"/>
      <c r="X184" s="78"/>
      <c r="Y184" s="78"/>
      <c r="Z184" s="78"/>
    </row>
    <row r="185" spans="1:26" ht="15" customHeight="1">
      <c r="A185" s="79" t="s">
        <v>86</v>
      </c>
      <c r="B185" s="79"/>
      <c r="C185" s="77"/>
      <c r="D185" s="80"/>
      <c r="E185" s="81"/>
      <c r="F185" s="217">
        <f>F183+F119</f>
        <v>142251140</v>
      </c>
      <c r="G185" s="82"/>
      <c r="H185" s="218">
        <f>H183+H119</f>
        <v>142474151</v>
      </c>
      <c r="I185" s="82"/>
      <c r="J185" s="98">
        <f>J183+J119</f>
        <v>-223011</v>
      </c>
      <c r="K185" s="82"/>
      <c r="L185" s="217">
        <f>L183+L119</f>
        <v>99366481</v>
      </c>
      <c r="M185" s="82"/>
      <c r="N185" s="218">
        <f>N183+N119</f>
        <v>99563515</v>
      </c>
      <c r="O185" s="82"/>
      <c r="P185" s="98">
        <f>P183+P119</f>
        <v>-197034</v>
      </c>
      <c r="Q185" s="78"/>
      <c r="R185" s="78"/>
      <c r="S185" s="78"/>
      <c r="T185" s="78"/>
      <c r="U185" s="78"/>
      <c r="V185" s="78"/>
      <c r="W185" s="78"/>
      <c r="X185" s="78"/>
      <c r="Y185" s="78"/>
      <c r="Z185" s="78"/>
    </row>
    <row r="186" spans="1:26" ht="15" customHeight="1">
      <c r="A186" s="79"/>
      <c r="B186" s="79"/>
      <c r="C186" s="77"/>
      <c r="D186" s="80"/>
      <c r="E186" s="81"/>
      <c r="F186" s="82">
        <f>F185-F51</f>
        <v>0</v>
      </c>
      <c r="G186" s="82"/>
      <c r="H186" s="82">
        <f>H185-H51</f>
        <v>0</v>
      </c>
      <c r="I186" s="82"/>
      <c r="J186" s="82"/>
      <c r="K186" s="82"/>
      <c r="L186" s="82">
        <f>L185-L51</f>
        <v>0</v>
      </c>
      <c r="M186" s="82"/>
      <c r="N186" s="82">
        <f>N185-N51</f>
        <v>0</v>
      </c>
      <c r="O186" s="82"/>
      <c r="P186" s="82">
        <f>P185-P51</f>
        <v>0</v>
      </c>
      <c r="Q186" s="78"/>
      <c r="R186" s="78"/>
      <c r="S186" s="78"/>
      <c r="T186" s="78"/>
      <c r="U186" s="78"/>
      <c r="V186" s="78"/>
      <c r="W186" s="78"/>
      <c r="X186" s="78"/>
      <c r="Y186" s="78"/>
      <c r="Z186" s="78"/>
    </row>
    <row r="187" spans="1:26" ht="15" customHeight="1">
      <c r="A187" s="79"/>
      <c r="B187" s="79"/>
      <c r="C187" s="77"/>
      <c r="D187" s="80"/>
      <c r="E187" s="81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78"/>
      <c r="R187" s="78"/>
      <c r="S187" s="78"/>
      <c r="T187" s="78"/>
      <c r="U187" s="78"/>
      <c r="V187" s="78"/>
      <c r="W187" s="78"/>
      <c r="X187" s="78"/>
      <c r="Y187" s="78"/>
      <c r="Z187" s="78"/>
    </row>
    <row r="188" spans="1:26" ht="15" customHeight="1">
      <c r="A188" s="79"/>
      <c r="B188" s="79"/>
      <c r="C188" s="79"/>
      <c r="D188" s="80"/>
      <c r="E188" s="81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78"/>
      <c r="R188" s="78"/>
      <c r="S188" s="78"/>
      <c r="T188" s="78"/>
      <c r="U188" s="78"/>
      <c r="V188" s="78"/>
      <c r="W188" s="78"/>
      <c r="X188" s="78"/>
      <c r="Y188" s="78"/>
      <c r="Z188" s="78"/>
    </row>
    <row r="189" spans="1:26" ht="15" customHeight="1">
      <c r="A189" s="79"/>
      <c r="B189" s="79"/>
      <c r="C189" s="79"/>
      <c r="D189" s="80"/>
      <c r="E189" s="81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78"/>
      <c r="R189" s="78"/>
      <c r="S189" s="78"/>
      <c r="T189" s="78"/>
      <c r="U189" s="78"/>
      <c r="V189" s="78"/>
      <c r="W189" s="78"/>
      <c r="X189" s="78"/>
      <c r="Y189" s="78"/>
      <c r="Z189" s="78"/>
    </row>
    <row r="190" spans="1:26" ht="15" customHeight="1">
      <c r="A190" s="79"/>
      <c r="B190" s="79"/>
      <c r="C190" s="79"/>
      <c r="D190" s="80"/>
      <c r="E190" s="81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78"/>
      <c r="R190" s="78"/>
      <c r="S190" s="78"/>
      <c r="T190" s="78"/>
      <c r="U190" s="78"/>
      <c r="V190" s="78"/>
      <c r="W190" s="78"/>
      <c r="X190" s="78"/>
      <c r="Y190" s="78"/>
      <c r="Z190" s="78"/>
    </row>
    <row r="191" spans="1:26" ht="15" customHeight="1">
      <c r="A191" s="109"/>
      <c r="B191" s="109"/>
      <c r="C191" s="109"/>
      <c r="D191" s="109"/>
      <c r="E191" s="109"/>
      <c r="F191" s="99"/>
      <c r="G191" s="99"/>
      <c r="H191" s="99"/>
      <c r="I191" s="99"/>
      <c r="J191" s="99"/>
      <c r="K191" s="82"/>
      <c r="L191" s="99"/>
      <c r="M191" s="99"/>
      <c r="N191" s="99"/>
      <c r="O191" s="99"/>
      <c r="P191" s="99"/>
      <c r="Q191" s="78"/>
      <c r="R191" s="78"/>
      <c r="S191" s="78"/>
      <c r="T191" s="78"/>
      <c r="U191" s="78"/>
      <c r="V191" s="78"/>
      <c r="W191" s="78"/>
      <c r="X191" s="78"/>
      <c r="Y191" s="78"/>
      <c r="Z191" s="78"/>
    </row>
    <row r="192" spans="1:26" ht="15" customHeight="1">
      <c r="A192" s="79"/>
      <c r="B192" s="79"/>
      <c r="C192" s="79"/>
      <c r="D192" s="80"/>
      <c r="E192" s="81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78"/>
      <c r="R192" s="78"/>
      <c r="S192" s="78"/>
      <c r="T192" s="78"/>
      <c r="U192" s="78"/>
      <c r="V192" s="78"/>
      <c r="W192" s="78"/>
      <c r="X192" s="78"/>
      <c r="Y192" s="78"/>
      <c r="Z192" s="78"/>
    </row>
    <row r="193" spans="1:26" ht="15" customHeight="1">
      <c r="A193" s="79"/>
      <c r="B193" s="79"/>
      <c r="C193" s="79"/>
      <c r="D193" s="80"/>
      <c r="E193" s="81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78"/>
      <c r="R193" s="78"/>
      <c r="S193" s="78"/>
      <c r="T193" s="78"/>
      <c r="U193" s="78"/>
      <c r="V193" s="78"/>
      <c r="W193" s="78"/>
      <c r="X193" s="78"/>
      <c r="Y193" s="78"/>
      <c r="Z193" s="78"/>
    </row>
    <row r="194" spans="1:26" ht="15" customHeight="1">
      <c r="A194" s="79"/>
      <c r="B194" s="79"/>
      <c r="C194" s="79"/>
      <c r="D194" s="80"/>
      <c r="E194" s="81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78"/>
      <c r="R194" s="78"/>
      <c r="S194" s="78"/>
      <c r="T194" s="78"/>
      <c r="U194" s="78"/>
      <c r="V194" s="78"/>
      <c r="W194" s="78"/>
      <c r="X194" s="78"/>
      <c r="Y194" s="78"/>
      <c r="Z194" s="78"/>
    </row>
    <row r="195" spans="1:26" ht="15" customHeight="1">
      <c r="A195" s="79"/>
      <c r="B195" s="79"/>
      <c r="C195" s="79"/>
      <c r="D195" s="80"/>
      <c r="E195" s="81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78"/>
      <c r="R195" s="78"/>
      <c r="S195" s="78"/>
      <c r="T195" s="78"/>
      <c r="U195" s="78"/>
      <c r="V195" s="78"/>
      <c r="W195" s="78"/>
      <c r="X195" s="78"/>
      <c r="Y195" s="78"/>
      <c r="Z195" s="78"/>
    </row>
    <row r="196" spans="1:26" ht="15" customHeight="1">
      <c r="A196" s="79"/>
      <c r="B196" s="79"/>
      <c r="C196" s="79"/>
      <c r="D196" s="80"/>
      <c r="E196" s="81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78"/>
      <c r="R196" s="78"/>
      <c r="S196" s="78"/>
      <c r="T196" s="78"/>
      <c r="U196" s="78"/>
      <c r="V196" s="78"/>
      <c r="W196" s="78"/>
      <c r="X196" s="78"/>
      <c r="Y196" s="78"/>
      <c r="Z196" s="78"/>
    </row>
    <row r="197" spans="1:26" ht="15" customHeight="1">
      <c r="A197" s="79"/>
      <c r="B197" s="79"/>
      <c r="C197" s="79"/>
      <c r="D197" s="80"/>
      <c r="E197" s="81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78"/>
      <c r="R197" s="78"/>
      <c r="S197" s="78"/>
      <c r="T197" s="78"/>
      <c r="U197" s="78"/>
      <c r="V197" s="78"/>
      <c r="W197" s="78"/>
      <c r="X197" s="78"/>
      <c r="Y197" s="78"/>
      <c r="Z197" s="78"/>
    </row>
    <row r="198" spans="1:26" ht="15" customHeight="1">
      <c r="A198" s="79"/>
      <c r="B198" s="79"/>
      <c r="C198" s="79"/>
      <c r="D198" s="80"/>
      <c r="E198" s="81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78"/>
      <c r="R198" s="78"/>
      <c r="S198" s="78"/>
      <c r="T198" s="78"/>
      <c r="U198" s="78"/>
      <c r="V198" s="78"/>
      <c r="W198" s="78"/>
      <c r="X198" s="78"/>
      <c r="Y198" s="78"/>
      <c r="Z198" s="78"/>
    </row>
    <row r="199" spans="1:26" ht="15" customHeight="1">
      <c r="A199" s="79"/>
      <c r="B199" s="79"/>
      <c r="C199" s="79"/>
      <c r="D199" s="80"/>
      <c r="E199" s="81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78"/>
      <c r="R199" s="78"/>
      <c r="S199" s="78"/>
      <c r="T199" s="78"/>
      <c r="U199" s="78"/>
      <c r="V199" s="78"/>
      <c r="W199" s="78"/>
      <c r="X199" s="78"/>
      <c r="Y199" s="78"/>
      <c r="Z199" s="78"/>
    </row>
    <row r="200" spans="1:26" ht="15" customHeight="1">
      <c r="A200" s="79"/>
      <c r="B200" s="79"/>
      <c r="C200" s="79"/>
      <c r="D200" s="80"/>
      <c r="E200" s="81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78"/>
      <c r="R200" s="78"/>
      <c r="S200" s="78"/>
      <c r="T200" s="78"/>
      <c r="U200" s="78"/>
      <c r="V200" s="78"/>
      <c r="W200" s="78"/>
      <c r="X200" s="78"/>
      <c r="Y200" s="78"/>
      <c r="Z200" s="78"/>
    </row>
    <row r="201" spans="1:26" ht="15" customHeight="1">
      <c r="A201" s="79"/>
      <c r="B201" s="79"/>
      <c r="C201" s="79"/>
      <c r="D201" s="80"/>
      <c r="E201" s="81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78"/>
      <c r="R201" s="78"/>
      <c r="S201" s="78"/>
      <c r="T201" s="78"/>
      <c r="U201" s="78"/>
      <c r="V201" s="78"/>
      <c r="W201" s="78"/>
      <c r="X201" s="78"/>
      <c r="Y201" s="78"/>
      <c r="Z201" s="78"/>
    </row>
    <row r="202" spans="1:26" ht="15" customHeight="1">
      <c r="A202" s="79"/>
      <c r="B202" s="79"/>
      <c r="C202" s="79"/>
      <c r="D202" s="80"/>
      <c r="E202" s="81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78"/>
      <c r="R202" s="78"/>
      <c r="S202" s="78"/>
      <c r="T202" s="78"/>
      <c r="U202" s="78"/>
      <c r="V202" s="78"/>
      <c r="W202" s="78"/>
      <c r="X202" s="78"/>
      <c r="Y202" s="78"/>
      <c r="Z202" s="78"/>
    </row>
    <row r="203" spans="1:26" ht="15" customHeight="1">
      <c r="A203" s="79"/>
      <c r="B203" s="79"/>
      <c r="C203" s="79"/>
      <c r="D203" s="80"/>
      <c r="E203" s="81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78"/>
      <c r="R203" s="78"/>
      <c r="S203" s="78"/>
      <c r="T203" s="78"/>
      <c r="U203" s="78"/>
      <c r="V203" s="78"/>
      <c r="W203" s="78"/>
      <c r="X203" s="78"/>
      <c r="Y203" s="78"/>
      <c r="Z203" s="78"/>
    </row>
    <row r="204" spans="1:26" ht="15" customHeight="1">
      <c r="A204" s="79"/>
      <c r="B204" s="79"/>
      <c r="C204" s="79"/>
      <c r="D204" s="80"/>
      <c r="E204" s="81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78"/>
      <c r="R204" s="78"/>
      <c r="S204" s="78"/>
      <c r="T204" s="78"/>
      <c r="U204" s="78"/>
      <c r="V204" s="78"/>
      <c r="W204" s="78"/>
      <c r="X204" s="78"/>
      <c r="Y204" s="78"/>
      <c r="Z204" s="78"/>
    </row>
    <row r="205" spans="1:26" ht="15" customHeight="1">
      <c r="A205" s="79"/>
      <c r="B205" s="79"/>
      <c r="C205" s="79"/>
      <c r="D205" s="80"/>
      <c r="E205" s="81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78"/>
      <c r="R205" s="78"/>
      <c r="S205" s="78"/>
      <c r="T205" s="78"/>
      <c r="U205" s="78"/>
      <c r="V205" s="78"/>
      <c r="W205" s="78"/>
      <c r="X205" s="78"/>
      <c r="Y205" s="78"/>
      <c r="Z205" s="78"/>
    </row>
    <row r="206" spans="1:26" ht="15" customHeight="1">
      <c r="A206" s="79"/>
      <c r="B206" s="79"/>
      <c r="C206" s="79"/>
      <c r="D206" s="80"/>
      <c r="E206" s="81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78"/>
      <c r="R206" s="78"/>
      <c r="S206" s="78"/>
      <c r="T206" s="78"/>
      <c r="U206" s="78"/>
      <c r="V206" s="78"/>
      <c r="W206" s="78"/>
      <c r="X206" s="78"/>
      <c r="Y206" s="78"/>
      <c r="Z206" s="78"/>
    </row>
    <row r="207" spans="1:26" ht="15" customHeight="1">
      <c r="A207" s="79"/>
      <c r="B207" s="79"/>
      <c r="C207" s="79"/>
      <c r="D207" s="80"/>
      <c r="E207" s="81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78"/>
      <c r="R207" s="78"/>
      <c r="S207" s="78"/>
      <c r="T207" s="78"/>
      <c r="U207" s="78"/>
      <c r="V207" s="78"/>
      <c r="W207" s="78"/>
      <c r="X207" s="78"/>
      <c r="Y207" s="78"/>
      <c r="Z207" s="78"/>
    </row>
    <row r="208" spans="1:26" ht="15" customHeight="1">
      <c r="A208" s="79"/>
      <c r="B208" s="79"/>
      <c r="C208" s="79"/>
      <c r="D208" s="80"/>
      <c r="E208" s="81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78"/>
      <c r="R208" s="78"/>
      <c r="S208" s="78"/>
      <c r="T208" s="78"/>
      <c r="U208" s="78"/>
      <c r="V208" s="78"/>
      <c r="W208" s="78"/>
      <c r="X208" s="78"/>
      <c r="Y208" s="78"/>
      <c r="Z208" s="78"/>
    </row>
    <row r="209" spans="1:26" ht="15" customHeight="1">
      <c r="A209" s="79"/>
      <c r="B209" s="79"/>
      <c r="C209" s="79"/>
      <c r="D209" s="80"/>
      <c r="E209" s="81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78"/>
      <c r="R209" s="78"/>
      <c r="S209" s="78"/>
      <c r="T209" s="78"/>
      <c r="U209" s="78"/>
      <c r="V209" s="78"/>
      <c r="W209" s="78"/>
      <c r="X209" s="78"/>
      <c r="Y209" s="78"/>
      <c r="Z209" s="78"/>
    </row>
    <row r="210" spans="1:26" ht="15" customHeight="1">
      <c r="A210" s="79"/>
      <c r="B210" s="79"/>
      <c r="C210" s="79"/>
      <c r="D210" s="80"/>
      <c r="E210" s="81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78"/>
      <c r="R210" s="78"/>
      <c r="S210" s="78"/>
      <c r="T210" s="78"/>
      <c r="U210" s="78"/>
      <c r="V210" s="78"/>
      <c r="W210" s="78"/>
      <c r="X210" s="78"/>
      <c r="Y210" s="78"/>
      <c r="Z210" s="78"/>
    </row>
    <row r="211" spans="1:26" ht="15" customHeight="1">
      <c r="A211" s="79"/>
      <c r="B211" s="79"/>
      <c r="C211" s="79"/>
      <c r="D211" s="80"/>
      <c r="E211" s="81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78"/>
      <c r="R211" s="78"/>
      <c r="S211" s="78"/>
      <c r="T211" s="78"/>
      <c r="U211" s="78"/>
      <c r="V211" s="78"/>
      <c r="W211" s="78"/>
      <c r="X211" s="78"/>
      <c r="Y211" s="78"/>
      <c r="Z211" s="78"/>
    </row>
    <row r="212" spans="1:26" ht="15" customHeight="1">
      <c r="A212" s="79"/>
      <c r="B212" s="79"/>
      <c r="C212" s="79"/>
      <c r="D212" s="80"/>
      <c r="E212" s="81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78"/>
      <c r="R212" s="78"/>
      <c r="S212" s="78"/>
      <c r="T212" s="78"/>
      <c r="U212" s="78"/>
      <c r="V212" s="78"/>
      <c r="W212" s="78"/>
      <c r="X212" s="78"/>
      <c r="Y212" s="78"/>
      <c r="Z212" s="78"/>
    </row>
    <row r="213" spans="1:26" ht="15" customHeight="1">
      <c r="A213" s="79"/>
      <c r="B213" s="79"/>
      <c r="C213" s="79"/>
      <c r="D213" s="80"/>
      <c r="E213" s="81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78"/>
      <c r="R213" s="78"/>
      <c r="S213" s="78"/>
      <c r="T213" s="78"/>
      <c r="U213" s="78"/>
      <c r="V213" s="78"/>
      <c r="W213" s="78"/>
      <c r="X213" s="78"/>
      <c r="Y213" s="78"/>
      <c r="Z213" s="78"/>
    </row>
    <row r="214" spans="1:26" ht="15" customHeight="1">
      <c r="A214" s="79"/>
      <c r="B214" s="79"/>
      <c r="C214" s="79"/>
      <c r="D214" s="80"/>
      <c r="E214" s="81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78"/>
      <c r="R214" s="78"/>
      <c r="S214" s="78"/>
      <c r="T214" s="78"/>
      <c r="U214" s="78"/>
      <c r="V214" s="78"/>
      <c r="W214" s="78"/>
      <c r="X214" s="78"/>
      <c r="Y214" s="78"/>
      <c r="Z214" s="78"/>
    </row>
    <row r="215" spans="1:26" ht="15" customHeight="1">
      <c r="A215" s="79"/>
      <c r="B215" s="79"/>
      <c r="C215" s="79"/>
      <c r="D215" s="80"/>
      <c r="E215" s="81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78"/>
      <c r="R215" s="78"/>
      <c r="S215" s="78"/>
      <c r="T215" s="78"/>
      <c r="U215" s="78"/>
      <c r="V215" s="78"/>
      <c r="W215" s="78"/>
      <c r="X215" s="78"/>
      <c r="Y215" s="78"/>
      <c r="Z215" s="78"/>
    </row>
    <row r="216" spans="1:26" ht="15" customHeight="1">
      <c r="A216" s="79"/>
      <c r="B216" s="79"/>
      <c r="C216" s="79"/>
      <c r="D216" s="80"/>
      <c r="E216" s="81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78"/>
      <c r="R216" s="78"/>
      <c r="S216" s="78"/>
      <c r="T216" s="78"/>
      <c r="U216" s="78"/>
      <c r="V216" s="78"/>
      <c r="W216" s="78"/>
      <c r="X216" s="78"/>
      <c r="Y216" s="78"/>
      <c r="Z216" s="78"/>
    </row>
    <row r="217" spans="1:26" ht="15" customHeight="1">
      <c r="A217" s="79"/>
      <c r="B217" s="79"/>
      <c r="C217" s="79"/>
      <c r="D217" s="80"/>
      <c r="E217" s="81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78"/>
      <c r="R217" s="78"/>
      <c r="S217" s="78"/>
      <c r="T217" s="78"/>
      <c r="U217" s="78"/>
      <c r="V217" s="78"/>
      <c r="W217" s="78"/>
      <c r="X217" s="78"/>
      <c r="Y217" s="78"/>
      <c r="Z217" s="78"/>
    </row>
    <row r="218" spans="1:26" ht="15" customHeight="1">
      <c r="A218" s="79"/>
      <c r="B218" s="79"/>
      <c r="C218" s="79"/>
      <c r="D218" s="80"/>
      <c r="E218" s="81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78"/>
      <c r="R218" s="78"/>
      <c r="S218" s="78"/>
      <c r="T218" s="78"/>
      <c r="U218" s="78"/>
      <c r="V218" s="78"/>
      <c r="W218" s="78"/>
      <c r="X218" s="78"/>
      <c r="Y218" s="78"/>
      <c r="Z218" s="78"/>
    </row>
    <row r="219" spans="1:26" ht="15" customHeight="1">
      <c r="A219" s="79"/>
      <c r="B219" s="79"/>
      <c r="C219" s="79"/>
      <c r="D219" s="80"/>
      <c r="E219" s="81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78"/>
      <c r="R219" s="78"/>
      <c r="S219" s="78"/>
      <c r="T219" s="78"/>
      <c r="U219" s="78"/>
      <c r="V219" s="78"/>
      <c r="W219" s="78"/>
      <c r="X219" s="78"/>
      <c r="Y219" s="78"/>
      <c r="Z219" s="78"/>
    </row>
    <row r="220" spans="1:26" ht="15" customHeight="1">
      <c r="A220" s="79"/>
      <c r="B220" s="79"/>
      <c r="C220" s="79"/>
      <c r="D220" s="80"/>
      <c r="E220" s="81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78"/>
      <c r="R220" s="78"/>
      <c r="S220" s="78"/>
      <c r="T220" s="78"/>
      <c r="U220" s="78"/>
      <c r="V220" s="78"/>
      <c r="W220" s="78"/>
      <c r="X220" s="78"/>
      <c r="Y220" s="78"/>
      <c r="Z220" s="78"/>
    </row>
    <row r="221" spans="1:26" ht="15" customHeight="1">
      <c r="A221" s="79"/>
      <c r="B221" s="79"/>
      <c r="C221" s="79"/>
      <c r="D221" s="80"/>
      <c r="E221" s="81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78"/>
      <c r="R221" s="78"/>
      <c r="S221" s="78"/>
      <c r="T221" s="78"/>
      <c r="U221" s="78"/>
      <c r="V221" s="78"/>
      <c r="W221" s="78"/>
      <c r="X221" s="78"/>
      <c r="Y221" s="78"/>
      <c r="Z221" s="78"/>
    </row>
    <row r="222" spans="1:26" ht="15" customHeight="1">
      <c r="A222" s="79"/>
      <c r="B222" s="79"/>
      <c r="C222" s="79"/>
      <c r="D222" s="80"/>
      <c r="E222" s="81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78"/>
      <c r="R222" s="78"/>
      <c r="S222" s="78"/>
      <c r="T222" s="78"/>
      <c r="U222" s="78"/>
      <c r="V222" s="78"/>
      <c r="W222" s="78"/>
      <c r="X222" s="78"/>
      <c r="Y222" s="78"/>
      <c r="Z222" s="78"/>
    </row>
    <row r="223" spans="1:26" ht="15" customHeight="1">
      <c r="A223" s="79"/>
      <c r="B223" s="79"/>
      <c r="C223" s="79"/>
      <c r="D223" s="80"/>
      <c r="E223" s="81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78"/>
      <c r="R223" s="78"/>
      <c r="S223" s="78"/>
      <c r="T223" s="78"/>
      <c r="U223" s="78"/>
      <c r="V223" s="78"/>
      <c r="W223" s="78"/>
      <c r="X223" s="78"/>
      <c r="Y223" s="78"/>
      <c r="Z223" s="78"/>
    </row>
    <row r="224" spans="1:26" ht="15" customHeight="1">
      <c r="A224" s="79"/>
      <c r="B224" s="79"/>
      <c r="C224" s="79"/>
      <c r="D224" s="80"/>
      <c r="E224" s="81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78"/>
      <c r="R224" s="78"/>
      <c r="S224" s="78"/>
      <c r="T224" s="78"/>
      <c r="U224" s="78"/>
      <c r="V224" s="78"/>
      <c r="W224" s="78"/>
      <c r="X224" s="78"/>
      <c r="Y224" s="78"/>
      <c r="Z224" s="78"/>
    </row>
    <row r="225" spans="1:26" ht="21.75" customHeight="1">
      <c r="A225" s="219" t="str">
        <f>A75</f>
        <v>The accompanying notes are an integral part of these consolidated and separate financial statements.</v>
      </c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78"/>
      <c r="R225" s="78"/>
      <c r="S225" s="78"/>
      <c r="T225" s="78"/>
      <c r="U225" s="78"/>
      <c r="V225" s="78"/>
      <c r="W225" s="78"/>
      <c r="X225" s="78"/>
      <c r="Y225" s="78"/>
      <c r="Z225" s="78"/>
    </row>
    <row r="226" spans="1:26" ht="12.75" customHeight="1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</row>
    <row r="227" spans="1:26" ht="12.75" customHeight="1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</row>
    <row r="228" spans="1:26" ht="12.75" customHeight="1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</row>
    <row r="229" spans="1:26" ht="12.75" customHeight="1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</row>
    <row r="230" spans="1:26" ht="12.75" customHeight="1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</row>
    <row r="231" spans="1:26" ht="12.75" customHeight="1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</row>
    <row r="232" spans="1:26" ht="12.75" customHeight="1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</row>
    <row r="233" spans="1:26" ht="12.75" customHeight="1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</row>
    <row r="234" spans="1:26" ht="12.75" customHeight="1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</row>
    <row r="235" spans="1:26" ht="12.75" customHeight="1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</row>
    <row r="236" spans="1:26" ht="12.75" customHeight="1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</row>
    <row r="237" spans="1:26" ht="12.75" customHeight="1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</row>
    <row r="238" spans="1:26" ht="12.75" customHeight="1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</row>
    <row r="239" spans="1:26" ht="12.75" customHeight="1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</row>
    <row r="240" spans="1:26" ht="12.75" customHeight="1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</row>
    <row r="241" spans="1:26" ht="12.75" customHeight="1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</row>
    <row r="242" spans="1:26" ht="12.75" customHeight="1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</row>
    <row r="243" spans="1:26" ht="12.75" customHeight="1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</row>
    <row r="244" spans="1:26" ht="12.75" customHeight="1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</row>
    <row r="245" spans="1:26" ht="12.75" customHeight="1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</row>
    <row r="246" spans="1:26" ht="12.75" customHeight="1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</row>
    <row r="247" spans="1:26" ht="12.75" customHeight="1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</row>
    <row r="248" spans="1:26" ht="12.75" customHeight="1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</row>
    <row r="249" spans="1:26" ht="12.75" customHeight="1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</row>
    <row r="250" spans="1:26" ht="12.75" customHeight="1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</row>
    <row r="251" spans="1:26" ht="12.75" customHeight="1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</row>
    <row r="252" spans="1:26" ht="12.75" customHeight="1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</row>
    <row r="253" spans="1:26" ht="12.75" customHeight="1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</row>
    <row r="254" spans="1:26" ht="12.75" customHeight="1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</row>
    <row r="255" spans="1:26" ht="12.75" customHeight="1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</row>
    <row r="256" spans="1:26" ht="12.75" customHeight="1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</row>
    <row r="257" spans="1:26" ht="12.75" customHeight="1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</row>
    <row r="258" spans="1:26" ht="12.75" customHeight="1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</row>
    <row r="259" spans="1:26" ht="12.75" customHeight="1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</row>
    <row r="260" spans="1:26" ht="12.75" customHeight="1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</row>
    <row r="261" spans="1:26" ht="12.75" customHeight="1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</row>
    <row r="262" spans="1:26" ht="12.75" customHeight="1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</row>
    <row r="263" spans="1:26" ht="12.75" customHeight="1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</row>
    <row r="264" spans="1:26" ht="12.75" customHeight="1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</row>
    <row r="265" spans="1:26" ht="12.75" customHeight="1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</row>
    <row r="266" spans="1:26" ht="12.75" customHeight="1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</row>
    <row r="267" spans="1:26" ht="12.75" customHeight="1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</row>
    <row r="268" spans="1:26" ht="12.75" customHeight="1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</row>
    <row r="269" spans="1:26" ht="12.75" customHeight="1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</row>
    <row r="270" spans="1:26" ht="12.75" customHeight="1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</row>
    <row r="271" spans="1:26" ht="12.75" customHeight="1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</row>
    <row r="272" spans="1:26" ht="12.75" customHeight="1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</row>
    <row r="273" spans="1:26" ht="12.75" customHeight="1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</row>
    <row r="274" spans="1:26" ht="12.75" customHeight="1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</row>
    <row r="275" spans="1:26" ht="12.75" customHeight="1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</row>
    <row r="276" spans="1:26" ht="12.75" customHeight="1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</row>
    <row r="277" spans="1:26" ht="12.75" customHeight="1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</row>
    <row r="278" spans="1:26" ht="12.75" customHeight="1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</row>
    <row r="279" spans="1:26" ht="12.75" customHeight="1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</row>
    <row r="280" spans="1:26" ht="12.75" customHeight="1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</row>
    <row r="281" spans="1:26" ht="12.75" customHeight="1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</row>
    <row r="282" spans="1:26" ht="12.75" customHeight="1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</row>
    <row r="283" spans="1:26" ht="12.75" customHeight="1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</row>
    <row r="284" spans="1:26" ht="12.75" customHeight="1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</row>
    <row r="285" spans="1:26" ht="12.75" customHeight="1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</row>
    <row r="286" spans="1:26" ht="12.75" customHeight="1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</row>
    <row r="287" spans="1:26" ht="12.75" customHeight="1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</row>
    <row r="288" spans="1:26" ht="12.75" customHeight="1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</row>
    <row r="289" spans="1:26" ht="12.75" customHeight="1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</row>
    <row r="290" spans="1:26" ht="12.75" customHeight="1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</row>
    <row r="291" spans="1:26" ht="12.75" customHeight="1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</row>
    <row r="292" spans="1:26" ht="12.75" customHeight="1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</row>
    <row r="293" spans="1:26" ht="12.75" customHeight="1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</row>
    <row r="294" spans="1:26" ht="12.75" customHeight="1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</row>
    <row r="295" spans="1:26" ht="12.75" customHeight="1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</row>
    <row r="296" spans="1:26" ht="12.75" customHeight="1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</row>
    <row r="297" spans="1:26" ht="12.75" customHeight="1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</row>
    <row r="298" spans="1:26" ht="12.75" customHeight="1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</row>
    <row r="299" spans="1:26" ht="12.75" customHeight="1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</row>
    <row r="300" spans="1:26" ht="12.75" customHeight="1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</row>
    <row r="301" spans="1:26" ht="12.75" customHeight="1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</row>
    <row r="302" spans="1:26" ht="12.75" customHeight="1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</row>
    <row r="303" spans="1:26" ht="12.75" customHeight="1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</row>
    <row r="304" spans="1:26" ht="12.75" customHeight="1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</row>
    <row r="305" spans="1:26" ht="12.75" customHeight="1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</row>
    <row r="306" spans="1:26" ht="12.75" customHeight="1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</row>
    <row r="307" spans="1:26" ht="12.75" customHeight="1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</row>
    <row r="308" spans="1:26" ht="12.75" customHeight="1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</row>
    <row r="309" spans="1:26" ht="12.75" customHeight="1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</row>
    <row r="310" spans="1:26" ht="12.75" customHeight="1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</row>
    <row r="311" spans="1:26" ht="12.75" customHeight="1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</row>
    <row r="312" spans="1:26" ht="12.75" customHeight="1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</row>
    <row r="313" spans="1:26" ht="12.75" customHeight="1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</row>
    <row r="314" spans="1:26" ht="12.75" customHeight="1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</row>
    <row r="315" spans="1:26" ht="12.75" customHeight="1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</row>
    <row r="316" spans="1:26" ht="12.75" customHeight="1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</row>
    <row r="317" spans="1:26" ht="12.75" customHeight="1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</row>
    <row r="318" spans="1:26" ht="12.75" customHeight="1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</row>
    <row r="319" spans="1:26" ht="12.75" customHeight="1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</row>
    <row r="320" spans="1:26" ht="12.75" customHeight="1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</row>
    <row r="321" spans="1:26" ht="12.75" customHeight="1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</row>
    <row r="322" spans="1:26" ht="12.75" customHeight="1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</row>
    <row r="323" spans="1:26" ht="12.75" customHeight="1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</row>
    <row r="324" spans="1:26" ht="12.75" customHeight="1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</row>
    <row r="325" spans="1:26" ht="12.75" customHeight="1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</row>
    <row r="326" spans="1:26" ht="12.75" customHeight="1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</row>
    <row r="327" spans="1:26" ht="12.75" customHeight="1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</row>
    <row r="328" spans="1:26" ht="12.75" customHeight="1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</row>
    <row r="329" spans="1:26" ht="12.75" customHeight="1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</row>
    <row r="330" spans="1:26" ht="12.75" customHeight="1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</row>
    <row r="331" spans="1:26" ht="12.75" customHeight="1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</row>
    <row r="332" spans="1:26" ht="12.75" customHeight="1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</row>
    <row r="333" spans="1:26" ht="12.75" customHeight="1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</row>
    <row r="334" spans="1:26" ht="12.75" customHeight="1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</row>
    <row r="335" spans="1:26" ht="12.75" customHeight="1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</row>
    <row r="336" spans="1:26" ht="12.75" customHeight="1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</row>
    <row r="337" spans="1:26" ht="12.75" customHeight="1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</row>
    <row r="338" spans="1:26" ht="12.75" customHeight="1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</row>
    <row r="339" spans="1:26" ht="12.75" customHeight="1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</row>
    <row r="340" spans="1:26" ht="12.75" customHeight="1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</row>
    <row r="341" spans="1:26" ht="12.75" customHeight="1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</row>
    <row r="342" spans="1:26" ht="12.75" customHeight="1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</row>
    <row r="343" spans="1:26" ht="12.75" customHeight="1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</row>
    <row r="344" spans="1:26" ht="12.75" customHeight="1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</row>
    <row r="345" spans="1:26" ht="12.75" customHeight="1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</row>
    <row r="346" spans="1:26" ht="12.75" customHeight="1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</row>
    <row r="347" spans="1:26" ht="12.75" customHeight="1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</row>
    <row r="348" spans="1:26" ht="12.75" customHeight="1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</row>
    <row r="349" spans="1:26" ht="12.75" customHeight="1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</row>
    <row r="350" spans="1:26" ht="12.75" customHeight="1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</row>
    <row r="351" spans="1:26" ht="12.75" customHeight="1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</row>
    <row r="352" spans="1:26" ht="12.75" customHeight="1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</row>
    <row r="353" spans="1:26" ht="12.75" customHeight="1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</row>
    <row r="354" spans="1:26" ht="12.75" customHeight="1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</row>
    <row r="355" spans="1:26" ht="12.75" customHeight="1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</row>
    <row r="356" spans="1:26" ht="12.75" customHeight="1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</row>
    <row r="357" spans="1:26" ht="12.75" customHeight="1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</row>
    <row r="358" spans="1:26" ht="12.75" customHeight="1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</row>
    <row r="359" spans="1:26" ht="12.75" customHeight="1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</row>
    <row r="360" spans="1:26" ht="12.75" customHeight="1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</row>
    <row r="361" spans="1:26" ht="12.75" customHeight="1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</row>
    <row r="362" spans="1:26" ht="12.75" customHeight="1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</row>
    <row r="363" spans="1:26" ht="12.75" customHeight="1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</row>
    <row r="364" spans="1:26" ht="12.75" customHeight="1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</row>
    <row r="365" spans="1:26" ht="12.75" customHeight="1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</row>
    <row r="366" spans="1:26" ht="12.75" customHeight="1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</row>
    <row r="367" spans="1:26" ht="12.75" customHeight="1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</row>
    <row r="368" spans="1:26" ht="12.75" customHeight="1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</row>
    <row r="369" spans="1:26" ht="12.75" customHeight="1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</row>
    <row r="370" spans="1:26" ht="12.75" customHeight="1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</row>
    <row r="371" spans="1:26" ht="12.75" customHeight="1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</row>
    <row r="372" spans="1:26" ht="12.75" customHeight="1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</row>
    <row r="373" spans="1:26" ht="12.75" customHeight="1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</row>
    <row r="374" spans="1:26" ht="12.75" customHeight="1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</row>
    <row r="375" spans="1:26" ht="12.75" customHeight="1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</row>
    <row r="376" spans="1:26" ht="12.75" customHeight="1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</row>
    <row r="377" spans="1:26" ht="12.75" customHeight="1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</row>
    <row r="378" spans="1:26" ht="12.75" customHeight="1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</row>
    <row r="379" spans="1:26" ht="12.75" customHeight="1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</row>
    <row r="380" spans="1:26" ht="12.75" customHeight="1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</row>
    <row r="381" spans="1:26" ht="12.75" customHeight="1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</row>
    <row r="382" spans="1:26" ht="12.75" customHeight="1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</row>
    <row r="383" spans="1:26" ht="12.75" customHeight="1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</row>
    <row r="384" spans="1:26" ht="12.75" customHeight="1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</row>
    <row r="385" spans="1:26" ht="12.75" customHeight="1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</row>
    <row r="386" spans="1:26" ht="12.75" customHeight="1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</row>
    <row r="387" spans="1:26" ht="12.75" customHeight="1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</row>
    <row r="388" spans="1:26" ht="12.75" customHeight="1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</row>
    <row r="389" spans="1:26" ht="12.75" customHeight="1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</row>
    <row r="390" spans="1:26" ht="12.75" customHeight="1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</row>
    <row r="391" spans="1:26" ht="12.75" customHeight="1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</row>
    <row r="392" spans="1:26" ht="12.75" customHeight="1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</row>
    <row r="393" spans="1:26" ht="12.75" customHeight="1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</row>
    <row r="394" spans="1:26" ht="12.75" customHeight="1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</row>
    <row r="395" spans="1:26" ht="12.75" customHeight="1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</row>
    <row r="396" spans="1:26" ht="12.75" customHeight="1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</row>
    <row r="397" spans="1:26" ht="12.75" customHeight="1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</row>
    <row r="398" spans="1:26" ht="12.75" customHeight="1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</row>
    <row r="399" spans="1:26" ht="12.75" customHeight="1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</row>
    <row r="400" spans="1:26" ht="12.75" customHeight="1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</row>
    <row r="401" spans="1:26" ht="12.75" customHeight="1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</row>
    <row r="402" spans="1:26" ht="12.75" customHeight="1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</row>
    <row r="403" spans="1:26" ht="12.75" customHeight="1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</row>
    <row r="404" spans="1:26" ht="12.75" customHeight="1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</row>
    <row r="405" spans="1:26" ht="12.75" customHeight="1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</row>
    <row r="406" spans="1:26" ht="12.75" customHeight="1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</row>
    <row r="407" spans="1:26" ht="12.75" customHeight="1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</row>
    <row r="408" spans="1:26" ht="12.75" customHeight="1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</row>
    <row r="409" spans="1:26" ht="12.75" customHeight="1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</row>
    <row r="410" spans="1:26" ht="12.75" customHeight="1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</row>
    <row r="411" spans="1:26" ht="12.75" customHeight="1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</row>
    <row r="412" spans="1:26" ht="12.75" customHeight="1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</row>
    <row r="413" spans="1:26" ht="12.75" customHeight="1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</row>
    <row r="414" spans="1:26" ht="12.75" customHeight="1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</row>
    <row r="415" spans="1:26" ht="12.75" customHeight="1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</row>
    <row r="416" spans="1:26" ht="12.75" customHeight="1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</row>
    <row r="417" spans="1:26" ht="12.75" customHeight="1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</row>
    <row r="418" spans="1:26" ht="12.75" customHeight="1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</row>
    <row r="419" spans="1:26" ht="12.75" customHeight="1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</row>
    <row r="420" spans="1:26" ht="12.75" customHeight="1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</row>
    <row r="421" spans="1:26" ht="12.75" customHeight="1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</row>
    <row r="422" spans="1:26" ht="12.75" customHeight="1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</row>
    <row r="423" spans="1:26" ht="12.75" customHeight="1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</row>
    <row r="424" spans="1:26" ht="12.75" customHeight="1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</row>
    <row r="425" spans="1:26" ht="12.75" customHeight="1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</row>
    <row r="426" spans="1:26" ht="12.75" customHeight="1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</row>
    <row r="427" spans="1:26" ht="12.75" customHeight="1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</row>
    <row r="428" spans="1:26" ht="12.75" customHeight="1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</row>
    <row r="429" spans="1:26" ht="12.75" customHeight="1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</row>
    <row r="430" spans="1:26" ht="12.75" customHeight="1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</row>
    <row r="431" spans="1:26" ht="12.75" customHeight="1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</row>
    <row r="432" spans="1:26" ht="12.75" customHeight="1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</row>
    <row r="433" spans="1:26" ht="12.75" customHeight="1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</row>
    <row r="434" spans="1:26" ht="12.75" customHeight="1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</row>
    <row r="435" spans="1:26" ht="12.75" customHeight="1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</row>
    <row r="436" spans="1:26" ht="12.75" customHeight="1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</row>
    <row r="437" spans="1:26" ht="12.75" customHeight="1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</row>
    <row r="438" spans="1:26" ht="12.75" customHeight="1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</row>
    <row r="439" spans="1:26" ht="12.75" customHeight="1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</row>
    <row r="440" spans="1:26" ht="12.75" customHeight="1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</row>
    <row r="441" spans="1:26" ht="12.75" customHeight="1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</row>
    <row r="442" spans="1:26" ht="12.75" customHeight="1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</row>
    <row r="443" spans="1:26" ht="12.75" customHeight="1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</row>
    <row r="444" spans="1:26" ht="12.75" customHeight="1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</row>
    <row r="445" spans="1:26" ht="12.75" customHeight="1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</row>
    <row r="446" spans="1:26" ht="12.75" customHeight="1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</row>
    <row r="447" spans="1:26" ht="12.75" customHeight="1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</row>
    <row r="448" spans="1:26" ht="12.75" customHeight="1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</row>
    <row r="449" spans="1:26" ht="12.75" customHeight="1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</row>
    <row r="450" spans="1:26" ht="12.75" customHeight="1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</row>
    <row r="451" spans="1:26" ht="12.75" customHeight="1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</row>
    <row r="452" spans="1:26" ht="12.75" customHeight="1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</row>
    <row r="453" spans="1:26" ht="12.75" customHeight="1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</row>
    <row r="454" spans="1:26" ht="12.75" customHeight="1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</row>
    <row r="455" spans="1:26" ht="12.75" customHeight="1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</row>
    <row r="456" spans="1:26" ht="12.75" customHeight="1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</row>
    <row r="457" spans="1:26" ht="12.75" customHeight="1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</row>
    <row r="458" spans="1:26" ht="12.75" customHeight="1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</row>
    <row r="459" spans="1:26" ht="12.75" customHeight="1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</row>
    <row r="460" spans="1:26" ht="12.75" customHeight="1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</row>
    <row r="461" spans="1:26" ht="12.75" customHeight="1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</row>
    <row r="462" spans="1:26" ht="12.75" customHeight="1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</row>
    <row r="463" spans="1:26" ht="12.75" customHeight="1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</row>
    <row r="464" spans="1:26" ht="12.75" customHeight="1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</row>
    <row r="465" spans="1:26" ht="12.75" customHeight="1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</row>
    <row r="466" spans="1:26" ht="12.75" customHeight="1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</row>
    <row r="467" spans="1:26" ht="12.75" customHeight="1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</row>
    <row r="468" spans="1:26" ht="12.75" customHeight="1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</row>
    <row r="469" spans="1:26" ht="12.75" customHeight="1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</row>
    <row r="470" spans="1:26" ht="12.75" customHeight="1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</row>
    <row r="471" spans="1:26" ht="12.75" customHeight="1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</row>
    <row r="472" spans="1:26" ht="12.75" customHeight="1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</row>
    <row r="473" spans="1:26" ht="12.75" customHeight="1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</row>
    <row r="474" spans="1:26" ht="12.75" customHeight="1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</row>
    <row r="475" spans="1:26" ht="12.75" customHeight="1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</row>
    <row r="476" spans="1:26" ht="12.75" customHeight="1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</row>
    <row r="477" spans="1:26" ht="12.75" customHeight="1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</row>
    <row r="478" spans="1:26" ht="12.75" customHeight="1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</row>
    <row r="479" spans="1:26" ht="12.75" customHeight="1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</row>
    <row r="480" spans="1:26" ht="12.75" customHeight="1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</row>
    <row r="481" spans="1:26" ht="12.75" customHeight="1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</row>
    <row r="482" spans="1:26" ht="12.75" customHeight="1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</row>
    <row r="483" spans="1:26" ht="12.75" customHeight="1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</row>
    <row r="484" spans="1:26" ht="12.75" customHeight="1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</row>
    <row r="485" spans="1:26" ht="12.75" customHeight="1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</row>
    <row r="486" spans="1:26" ht="12.75" customHeight="1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</row>
    <row r="487" spans="1:26" ht="12.75" customHeight="1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</row>
    <row r="488" spans="1:26" ht="12.75" customHeight="1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</row>
    <row r="489" spans="1:26" ht="12.75" customHeight="1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</row>
    <row r="490" spans="1:26" ht="12.75" customHeight="1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</row>
    <row r="491" spans="1:26" ht="12.75" customHeight="1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</row>
    <row r="492" spans="1:26" ht="12.75" customHeight="1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</row>
    <row r="493" spans="1:26" ht="12.75" customHeight="1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</row>
    <row r="494" spans="1:26" ht="12.75" customHeight="1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</row>
    <row r="495" spans="1:26" ht="12.75" customHeight="1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</row>
    <row r="496" spans="1:26" ht="12.75" customHeight="1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</row>
    <row r="497" spans="1:26" ht="12.75" customHeight="1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</row>
    <row r="498" spans="1:26" ht="12.75" customHeight="1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</row>
    <row r="499" spans="1:26" ht="12.75" customHeight="1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</row>
    <row r="500" spans="1:26" ht="12.75" customHeight="1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</row>
    <row r="501" spans="1:26" ht="12.75" customHeight="1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</row>
    <row r="502" spans="1:26" ht="12.75" customHeight="1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</row>
    <row r="503" spans="1:26" ht="12.75" customHeight="1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</row>
    <row r="504" spans="1:26" ht="12.75" customHeight="1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</row>
    <row r="505" spans="1:26" ht="12.75" customHeight="1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</row>
    <row r="506" spans="1:26" ht="12.75" customHeight="1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</row>
    <row r="507" spans="1:26" ht="12.75" customHeight="1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</row>
    <row r="508" spans="1:26" ht="12.75" customHeight="1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</row>
    <row r="509" spans="1:26" ht="12.75" customHeight="1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</row>
    <row r="510" spans="1:26" ht="12.75" customHeight="1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</row>
    <row r="511" spans="1:26" ht="12.75" customHeight="1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</row>
    <row r="512" spans="1:26" ht="12.75" customHeight="1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</row>
    <row r="513" spans="1:26" ht="12.75" customHeight="1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</row>
    <row r="514" spans="1:26" ht="12.75" customHeight="1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</row>
    <row r="515" spans="1:26" ht="12.75" customHeight="1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</row>
    <row r="516" spans="1:26" ht="12.75" customHeight="1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</row>
    <row r="517" spans="1:26" ht="12.75" customHeight="1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</row>
    <row r="518" spans="1:26" ht="12.75" customHeight="1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</row>
    <row r="519" spans="1:26" ht="12.75" customHeight="1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</row>
    <row r="520" spans="1:26" ht="12.75" customHeight="1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</row>
    <row r="521" spans="1:26" ht="12.75" customHeight="1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</row>
    <row r="522" spans="1:26" ht="12.75" customHeight="1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</row>
    <row r="523" spans="1:26" ht="12.75" customHeight="1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</row>
    <row r="524" spans="1:26" ht="12.75" customHeight="1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</row>
    <row r="525" spans="1:26" ht="12.75" customHeight="1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</row>
    <row r="526" spans="1:26" ht="12.75" customHeight="1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</row>
    <row r="527" spans="1:26" ht="12.75" customHeight="1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</row>
    <row r="528" spans="1:26" ht="12.75" customHeight="1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</row>
    <row r="529" spans="1:26" ht="12.75" customHeight="1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</row>
    <row r="530" spans="1:26" ht="12.75" customHeight="1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</row>
    <row r="531" spans="1:26" ht="12.75" customHeight="1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</row>
    <row r="532" spans="1:26" ht="12.75" customHeight="1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</row>
    <row r="533" spans="1:26" ht="12.75" customHeight="1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</row>
    <row r="534" spans="1:26" ht="12.75" customHeight="1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</row>
    <row r="535" spans="1:26" ht="12.75" customHeight="1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</row>
    <row r="536" spans="1:26" ht="12.75" customHeight="1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</row>
    <row r="537" spans="1:26" ht="12.75" customHeight="1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</row>
    <row r="538" spans="1:26" ht="12.75" customHeight="1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</row>
    <row r="539" spans="1:26" ht="12.75" customHeight="1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</row>
    <row r="540" spans="1:26" ht="12.75" customHeight="1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</row>
    <row r="541" spans="1:26" ht="12.75" customHeight="1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</row>
    <row r="542" spans="1:26" ht="12.75" customHeight="1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</row>
    <row r="543" spans="1:26" ht="12.75" customHeight="1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</row>
    <row r="544" spans="1:26" ht="12.75" customHeight="1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</row>
    <row r="545" spans="1:26" ht="12.75" customHeight="1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</row>
    <row r="546" spans="1:26" ht="12.75" customHeight="1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</row>
    <row r="547" spans="1:26" ht="12.75" customHeight="1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</row>
    <row r="548" spans="1:26" ht="12.75" customHeight="1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</row>
    <row r="549" spans="1:26" ht="12.75" customHeight="1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</row>
    <row r="550" spans="1:26" ht="12.75" customHeight="1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</row>
    <row r="551" spans="1:26" ht="12.75" customHeight="1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</row>
    <row r="552" spans="1:26" ht="12.75" customHeight="1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</row>
    <row r="553" spans="1:26" ht="12.75" customHeight="1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</row>
    <row r="554" spans="1:26" ht="12.75" customHeight="1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</row>
    <row r="555" spans="1:26" ht="12.75" customHeight="1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</row>
    <row r="556" spans="1:26" ht="12.75" customHeight="1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</row>
    <row r="557" spans="1:26" ht="12.75" customHeight="1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</row>
    <row r="558" spans="1:26" ht="12.75" customHeight="1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</row>
    <row r="559" spans="1:26" ht="12.75" customHeight="1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</row>
    <row r="560" spans="1:26" ht="12.75" customHeight="1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</row>
    <row r="561" spans="1:26" ht="12.75" customHeight="1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</row>
    <row r="562" spans="1:26" ht="12.75" customHeight="1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</row>
    <row r="563" spans="1:26" ht="12.75" customHeight="1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</row>
    <row r="564" spans="1:26" ht="12.75" customHeight="1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</row>
    <row r="565" spans="1:26" ht="12.75" customHeight="1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</row>
    <row r="566" spans="1:26" ht="12.75" customHeight="1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</row>
    <row r="567" spans="1:26" ht="12.75" customHeight="1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</row>
    <row r="568" spans="1:26" ht="12.75" customHeight="1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</row>
    <row r="569" spans="1:26" ht="12.75" customHeight="1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</row>
    <row r="570" spans="1:26" ht="12.75" customHeight="1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</row>
    <row r="571" spans="1:26" ht="12.75" customHeight="1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</row>
    <row r="572" spans="1:26" ht="12.75" customHeight="1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</row>
    <row r="573" spans="1:26" ht="12.75" customHeight="1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</row>
    <row r="574" spans="1:26" ht="12.75" customHeight="1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</row>
    <row r="575" spans="1:26" ht="12.75" customHeight="1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</row>
    <row r="576" spans="1:26" ht="12.75" customHeight="1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</row>
    <row r="577" spans="1:26" ht="12.75" customHeight="1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</row>
    <row r="578" spans="1:26" ht="12.75" customHeight="1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</row>
    <row r="579" spans="1:26" ht="12.75" customHeight="1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</row>
    <row r="580" spans="1:26" ht="12.75" customHeight="1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</row>
    <row r="581" spans="1:26" ht="12.75" customHeight="1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</row>
    <row r="582" spans="1:26" ht="12.75" customHeight="1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</row>
    <row r="583" spans="1:26" ht="12.75" customHeight="1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</row>
    <row r="584" spans="1:26" ht="12.75" customHeight="1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</row>
    <row r="585" spans="1:26" ht="12.75" customHeight="1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</row>
    <row r="586" spans="1:26" ht="12.75" customHeight="1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</row>
    <row r="587" spans="1:26" ht="12.75" customHeight="1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</row>
    <row r="588" spans="1:26" ht="12.75" customHeight="1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</row>
    <row r="589" spans="1:26" ht="12.75" customHeight="1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</row>
    <row r="590" spans="1:26" ht="12.75" customHeight="1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</row>
    <row r="591" spans="1:26" ht="12.75" customHeight="1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</row>
    <row r="592" spans="1:26" ht="12.75" customHeight="1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</row>
    <row r="593" spans="1:26" ht="12.75" customHeight="1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</row>
    <row r="594" spans="1:26" ht="12.75" customHeight="1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</row>
    <row r="595" spans="1:26" ht="12.75" customHeight="1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</row>
    <row r="596" spans="1:26" ht="12.75" customHeight="1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</row>
    <row r="597" spans="1:26" ht="12.75" customHeight="1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</row>
    <row r="598" spans="1:26" ht="12.75" customHeight="1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</row>
    <row r="599" spans="1:26" ht="12.75" customHeight="1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</row>
    <row r="600" spans="1:26" ht="12.75" customHeight="1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</row>
    <row r="601" spans="1:26" ht="12.75" customHeight="1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</row>
    <row r="602" spans="1:26" ht="12.75" customHeight="1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</row>
    <row r="603" spans="1:26" ht="12.75" customHeight="1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</row>
    <row r="604" spans="1:26" ht="12.75" customHeight="1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</row>
    <row r="605" spans="1:26" ht="12.75" customHeight="1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</row>
    <row r="606" spans="1:26" ht="12.75" customHeight="1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</row>
    <row r="607" spans="1:26" ht="12.75" customHeight="1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</row>
    <row r="608" spans="1:26" ht="12.75" customHeight="1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</row>
    <row r="609" spans="1:26" ht="12.75" customHeight="1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</row>
    <row r="610" spans="1:26" ht="12.75" customHeight="1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</row>
    <row r="611" spans="1:26" ht="12.75" customHeight="1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</row>
    <row r="612" spans="1:26" ht="12.75" customHeight="1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</row>
    <row r="613" spans="1:26" ht="12.75" customHeight="1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</row>
    <row r="614" spans="1:26" ht="12.75" customHeight="1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</row>
    <row r="615" spans="1:26" ht="12.75" customHeight="1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</row>
    <row r="616" spans="1:26" ht="12.75" customHeight="1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</row>
    <row r="617" spans="1:26" ht="12.75" customHeight="1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</row>
    <row r="618" spans="1:26" ht="12.75" customHeight="1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</row>
    <row r="619" spans="1:26" ht="12.75" customHeight="1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</row>
    <row r="620" spans="1:26" ht="12.75" customHeight="1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</row>
    <row r="621" spans="1:26" ht="12.75" customHeight="1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</row>
    <row r="622" spans="1:26" ht="12.75" customHeight="1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</row>
    <row r="623" spans="1:26" ht="12.75" customHeight="1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</row>
    <row r="624" spans="1:26" ht="12.75" customHeight="1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</row>
    <row r="625" spans="1:26" ht="12.75" customHeight="1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</row>
    <row r="626" spans="1:26" ht="12.75" customHeight="1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</row>
    <row r="627" spans="1:26" ht="12.75" customHeight="1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</row>
    <row r="628" spans="1:26" ht="12.75" customHeight="1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</row>
    <row r="629" spans="1:26" ht="12.75" customHeight="1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</row>
    <row r="630" spans="1:26" ht="12.75" customHeight="1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</row>
    <row r="631" spans="1:26" ht="12.75" customHeight="1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</row>
    <row r="632" spans="1:26" ht="12.75" customHeight="1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</row>
    <row r="633" spans="1:26" ht="12.75" customHeight="1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</row>
    <row r="634" spans="1:26" ht="12.75" customHeight="1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</row>
    <row r="635" spans="1:26" ht="12.75" customHeight="1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</row>
    <row r="636" spans="1:26" ht="12.75" customHeight="1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</row>
    <row r="637" spans="1:26" ht="12.75" customHeight="1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</row>
    <row r="638" spans="1:26" ht="12.75" customHeight="1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</row>
    <row r="639" spans="1:26" ht="12.75" customHeight="1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</row>
    <row r="640" spans="1:26" ht="12.75" customHeight="1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</row>
    <row r="641" spans="1:26" ht="12.75" customHeight="1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</row>
    <row r="642" spans="1:26" ht="12.75" customHeight="1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</row>
    <row r="643" spans="1:26" ht="12.75" customHeight="1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</row>
    <row r="644" spans="1:26" ht="12.75" customHeight="1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</row>
    <row r="645" spans="1:26" ht="12.75" customHeight="1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</row>
    <row r="646" spans="1:26" ht="12.75" customHeight="1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</row>
    <row r="647" spans="1:26" ht="12.75" customHeight="1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</row>
    <row r="648" spans="1:26" ht="12.75" customHeight="1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</row>
    <row r="649" spans="1:26" ht="12.75" customHeight="1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</row>
    <row r="650" spans="1:26" ht="12.75" customHeight="1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</row>
    <row r="651" spans="1:26" ht="12.75" customHeight="1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</row>
    <row r="652" spans="1:26" ht="12.75" customHeight="1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</row>
    <row r="653" spans="1:26" ht="12.75" customHeight="1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</row>
    <row r="654" spans="1:26" ht="12.75" customHeight="1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</row>
    <row r="655" spans="1:26" ht="12.75" customHeight="1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</row>
    <row r="656" spans="1:26" ht="12.75" customHeight="1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</row>
    <row r="657" spans="1:26" ht="12.75" customHeight="1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</row>
    <row r="658" spans="1:26" ht="12.75" customHeight="1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</row>
    <row r="659" spans="1:26" ht="12.75" customHeight="1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</row>
    <row r="660" spans="1:26" ht="12.75" customHeight="1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</row>
    <row r="661" spans="1:26" ht="12.75" customHeight="1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</row>
    <row r="662" spans="1:26" ht="12.75" customHeight="1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</row>
    <row r="663" spans="1:26" ht="12.75" customHeight="1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</row>
    <row r="664" spans="1:26" ht="12.75" customHeight="1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</row>
    <row r="665" spans="1:26" ht="12.75" customHeight="1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</row>
    <row r="666" spans="1:26" ht="12.75" customHeight="1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</row>
    <row r="667" spans="1:26" ht="12.75" customHeight="1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</row>
    <row r="668" spans="1:26" ht="12.75" customHeight="1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</row>
    <row r="669" spans="1:26" ht="12.75" customHeight="1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</row>
    <row r="670" spans="1:26" ht="12.75" customHeight="1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</row>
    <row r="671" spans="1:26" ht="12.75" customHeight="1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</row>
    <row r="672" spans="1:26" ht="12.75" customHeight="1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</row>
    <row r="673" spans="1:26" ht="12.75" customHeight="1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</row>
    <row r="674" spans="1:26" ht="12.75" customHeight="1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</row>
    <row r="675" spans="1:26" ht="12.75" customHeight="1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</row>
    <row r="676" spans="1:26" ht="12.75" customHeight="1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</row>
    <row r="677" spans="1:26" ht="12.75" customHeight="1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</row>
    <row r="678" spans="1:26" ht="12.75" customHeight="1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</row>
    <row r="679" spans="1:26" ht="12.75" customHeight="1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</row>
    <row r="680" spans="1:26" ht="12.75" customHeight="1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</row>
    <row r="681" spans="1:26" ht="12.75" customHeight="1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</row>
    <row r="682" spans="1:26" ht="12.75" customHeight="1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</row>
    <row r="683" spans="1:26" ht="12.75" customHeight="1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</row>
    <row r="684" spans="1:26" ht="12.75" customHeight="1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</row>
    <row r="685" spans="1:26" ht="12.75" customHeight="1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</row>
    <row r="686" spans="1:26" ht="12.75" customHeight="1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</row>
    <row r="687" spans="1:26" ht="12.75" customHeight="1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</row>
    <row r="688" spans="1:26" ht="12.75" customHeight="1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</row>
    <row r="689" spans="1:26" ht="12.75" customHeight="1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</row>
    <row r="690" spans="1:26" ht="12.75" customHeight="1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</row>
    <row r="691" spans="1:26" ht="12.75" customHeight="1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</row>
    <row r="692" spans="1:26" ht="12.75" customHeight="1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</row>
    <row r="693" spans="1:26" ht="12.75" customHeight="1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</row>
    <row r="694" spans="1:26" ht="12.75" customHeight="1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</row>
    <row r="695" spans="1:26" ht="12.75" customHeight="1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</row>
    <row r="696" spans="1:26" ht="12.75" customHeight="1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</row>
    <row r="697" spans="1:26" ht="12.75" customHeight="1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</row>
    <row r="698" spans="1:26" ht="12.75" customHeight="1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</row>
    <row r="699" spans="1:26" ht="12.75" customHeight="1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</row>
    <row r="700" spans="1:26" ht="12.75" customHeight="1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</row>
    <row r="701" spans="1:26" ht="12.75" customHeight="1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</row>
    <row r="702" spans="1:26" ht="12.75" customHeight="1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</row>
    <row r="703" spans="1:26" ht="12.75" customHeight="1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</row>
    <row r="704" spans="1:26" ht="12.75" customHeight="1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</row>
    <row r="705" spans="1:26" ht="12.75" customHeight="1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</row>
    <row r="706" spans="1:26" ht="12.75" customHeight="1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</row>
    <row r="707" spans="1:26" ht="12.75" customHeight="1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</row>
    <row r="708" spans="1:26" ht="12.75" customHeight="1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</row>
    <row r="709" spans="1:26" ht="12.75" customHeight="1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</row>
    <row r="710" spans="1:26" ht="12.75" customHeight="1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</row>
    <row r="711" spans="1:26" ht="12.75" customHeight="1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</row>
    <row r="712" spans="1:26" ht="12.75" customHeight="1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</row>
    <row r="713" spans="1:26" ht="12.75" customHeight="1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</row>
    <row r="714" spans="1:26" ht="12.75" customHeight="1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</row>
    <row r="715" spans="1:26" ht="12.75" customHeight="1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</row>
    <row r="716" spans="1:26" ht="12.75" customHeight="1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</row>
    <row r="717" spans="1:26" ht="12.75" customHeight="1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</row>
    <row r="718" spans="1:26" ht="12.75" customHeight="1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</row>
    <row r="719" spans="1:26" ht="12.75" customHeight="1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</row>
    <row r="720" spans="1:26" ht="12.75" customHeight="1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</row>
    <row r="721" spans="1:26" ht="12.75" customHeight="1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</row>
    <row r="722" spans="1:26" ht="12.75" customHeight="1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</row>
    <row r="723" spans="1:26" ht="12.75" customHeight="1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</row>
    <row r="724" spans="1:26" ht="12.75" customHeight="1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</row>
    <row r="725" spans="1:26" ht="12.75" customHeight="1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</row>
    <row r="726" spans="1:26" ht="12.75" customHeight="1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</row>
    <row r="727" spans="1:26" ht="12.75" customHeight="1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</row>
    <row r="728" spans="1:26" ht="12.75" customHeight="1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</row>
    <row r="729" spans="1:26" ht="12.75" customHeight="1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</row>
    <row r="730" spans="1:26" ht="12.75" customHeight="1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</row>
    <row r="731" spans="1:26" ht="12.75" customHeight="1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</row>
    <row r="732" spans="1:26" ht="12.75" customHeight="1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</row>
    <row r="733" spans="1:26" ht="12.75" customHeight="1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</row>
    <row r="734" spans="1:26" ht="12.75" customHeight="1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</row>
    <row r="735" spans="1:26" ht="12.75" customHeight="1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</row>
    <row r="736" spans="1:26" ht="12.75" customHeight="1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</row>
    <row r="737" spans="1:26" ht="12.75" customHeight="1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</row>
    <row r="738" spans="1:26" ht="12.75" customHeight="1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</row>
    <row r="739" spans="1:26" ht="12.75" customHeight="1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</row>
    <row r="740" spans="1:26" ht="12.75" customHeight="1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</row>
    <row r="741" spans="1:26" ht="12.75" customHeight="1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</row>
    <row r="742" spans="1:26" ht="12.75" customHeight="1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</row>
    <row r="743" spans="1:26" ht="12.75" customHeight="1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</row>
    <row r="744" spans="1:26" ht="12.75" customHeight="1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</row>
    <row r="745" spans="1:26" ht="12.75" customHeight="1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</row>
    <row r="746" spans="1:26" ht="12.75" customHeight="1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</row>
    <row r="747" spans="1:26" ht="12.75" customHeight="1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</row>
    <row r="748" spans="1:26" ht="12.75" customHeight="1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</row>
    <row r="749" spans="1:26" ht="12.75" customHeight="1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</row>
    <row r="750" spans="1:26" ht="12.75" customHeight="1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</row>
    <row r="751" spans="1:26" ht="12.75" customHeight="1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</row>
    <row r="752" spans="1:26" ht="12.75" customHeight="1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</row>
    <row r="753" spans="1:26" ht="12.75" customHeight="1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</row>
    <row r="754" spans="1:26" ht="12.75" customHeight="1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</row>
    <row r="755" spans="1:26" ht="12.75" customHeight="1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</row>
    <row r="756" spans="1:26" ht="12.75" customHeight="1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</row>
    <row r="757" spans="1:26" ht="12.75" customHeight="1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</row>
    <row r="758" spans="1:26" ht="12.75" customHeight="1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</row>
    <row r="759" spans="1:26" ht="12.75" customHeight="1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</row>
    <row r="760" spans="1:26" ht="12.75" customHeight="1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</row>
    <row r="761" spans="1:26" ht="12.75" customHeight="1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</row>
    <row r="762" spans="1:26" ht="12.75" customHeight="1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</row>
    <row r="763" spans="1:26" ht="12.75" customHeight="1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</row>
    <row r="764" spans="1:26" ht="12.75" customHeight="1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</row>
    <row r="765" spans="1:26" ht="12.75" customHeight="1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</row>
    <row r="766" spans="1:26" ht="12.75" customHeight="1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</row>
    <row r="767" spans="1:26" ht="12.75" customHeight="1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</row>
    <row r="768" spans="1:26" ht="12.75" customHeight="1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</row>
    <row r="769" spans="1:26" ht="12.75" customHeight="1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</row>
    <row r="770" spans="1:26" ht="12.75" customHeight="1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</row>
    <row r="771" spans="1:26" ht="12.75" customHeight="1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</row>
    <row r="772" spans="1:26" ht="12.75" customHeight="1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</row>
    <row r="773" spans="1:26" ht="12.75" customHeight="1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</row>
    <row r="774" spans="1:26" ht="12.75" customHeight="1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</row>
    <row r="775" spans="1:26" ht="12.75" customHeight="1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</row>
    <row r="776" spans="1:26" ht="12.75" customHeight="1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</row>
    <row r="777" spans="1:26" ht="12.75" customHeight="1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</row>
    <row r="778" spans="1:26" ht="12.75" customHeight="1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</row>
    <row r="779" spans="1:26" ht="12.75" customHeight="1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</row>
    <row r="780" spans="1:26" ht="12.75" customHeight="1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</row>
    <row r="781" spans="1:26" ht="12.75" customHeight="1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</row>
    <row r="782" spans="1:26" ht="12.75" customHeight="1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</row>
    <row r="783" spans="1:26" ht="12.75" customHeight="1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</row>
    <row r="784" spans="1:26" ht="12.75" customHeight="1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</row>
    <row r="785" spans="1:26" ht="12.75" customHeight="1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</row>
    <row r="786" spans="1:26" ht="12.75" customHeight="1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</row>
    <row r="787" spans="1:26" ht="12.75" customHeight="1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</row>
    <row r="788" spans="1:26" ht="12.75" customHeight="1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</row>
    <row r="789" spans="1:26" ht="12.75" customHeight="1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</row>
    <row r="790" spans="1:26" ht="12.75" customHeight="1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</row>
    <row r="791" spans="1:26" ht="12.75" customHeight="1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</row>
    <row r="792" spans="1:26" ht="12.75" customHeight="1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</row>
    <row r="793" spans="1:26" ht="12.75" customHeight="1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</row>
    <row r="794" spans="1:26" ht="12.75" customHeight="1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</row>
    <row r="795" spans="1:26" ht="12.75" customHeight="1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</row>
    <row r="796" spans="1:26" ht="12.75" customHeight="1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</row>
    <row r="797" spans="1:26" ht="12.75" customHeight="1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</row>
    <row r="798" spans="1:26" ht="12.75" customHeight="1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</row>
    <row r="799" spans="1:26" ht="12.75" customHeight="1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</row>
    <row r="800" spans="1:26" ht="12.75" customHeight="1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</row>
    <row r="801" spans="1:26" ht="12.75" customHeight="1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</row>
    <row r="802" spans="1:26" ht="12.75" customHeight="1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</row>
    <row r="803" spans="1:26" ht="12.75" customHeight="1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</row>
    <row r="804" spans="1:26" ht="12.75" customHeight="1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</row>
    <row r="805" spans="1:26" ht="12.75" customHeight="1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</row>
    <row r="806" spans="1:26" ht="12.75" customHeight="1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</row>
    <row r="807" spans="1:26" ht="12.75" customHeight="1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</row>
    <row r="808" spans="1:26" ht="12.75" customHeight="1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</row>
    <row r="809" spans="1:26" ht="12.75" customHeight="1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</row>
    <row r="810" spans="1:26" ht="12.75" customHeight="1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</row>
    <row r="811" spans="1:26" ht="12.75" customHeight="1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</row>
    <row r="812" spans="1:26" ht="12.75" customHeight="1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</row>
    <row r="813" spans="1:26" ht="12.75" customHeight="1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</row>
    <row r="814" spans="1:26" ht="12.75" customHeight="1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</row>
    <row r="815" spans="1:26" ht="12.75" customHeight="1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</row>
    <row r="816" spans="1:26" ht="12.75" customHeight="1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</row>
    <row r="817" spans="1:26" ht="12.75" customHeight="1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</row>
    <row r="818" spans="1:26" ht="12.75" customHeight="1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</row>
    <row r="819" spans="1:26" ht="12.75" customHeight="1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</row>
    <row r="820" spans="1:26" ht="12.75" customHeight="1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</row>
    <row r="821" spans="1:26" ht="12.75" customHeight="1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</row>
    <row r="822" spans="1:26" ht="12.75" customHeight="1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</row>
    <row r="823" spans="1:26" ht="12.75" customHeight="1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</row>
    <row r="824" spans="1:26" ht="12.75" customHeight="1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</row>
    <row r="825" spans="1:26" ht="12.75" customHeight="1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</row>
    <row r="826" spans="1:26" ht="12.75" customHeight="1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</row>
    <row r="827" spans="1:26" ht="12.75" customHeight="1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</row>
    <row r="828" spans="1:26" ht="12.75" customHeight="1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</row>
    <row r="829" spans="1:26" ht="12.75" customHeight="1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</row>
    <row r="830" spans="1:26" ht="12.75" customHeight="1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</row>
    <row r="831" spans="1:26" ht="12.75" customHeight="1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</row>
    <row r="832" spans="1:26" ht="12.75" customHeight="1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</row>
    <row r="833" spans="1:26" ht="12.75" customHeight="1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</row>
    <row r="834" spans="1:26" ht="12.75" customHeight="1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</row>
    <row r="835" spans="1:26" ht="12.75" customHeight="1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</row>
    <row r="836" spans="1:26" ht="12.75" customHeight="1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</row>
    <row r="837" spans="1:26" ht="12.75" customHeight="1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</row>
    <row r="838" spans="1:26" ht="12.75" customHeight="1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</row>
    <row r="839" spans="1:26" ht="12.75" customHeight="1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</row>
    <row r="840" spans="1:26" ht="12.75" customHeight="1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</row>
    <row r="841" spans="1:26" ht="12.75" customHeight="1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</row>
    <row r="842" spans="1:26" ht="12.75" customHeight="1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</row>
    <row r="843" spans="1:26" ht="12.75" customHeight="1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</row>
    <row r="844" spans="1:26" ht="12.75" customHeight="1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</row>
    <row r="845" spans="1:26" ht="12.75" customHeight="1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</row>
    <row r="846" spans="1:26" ht="12.75" customHeight="1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</row>
    <row r="847" spans="1:26" ht="12.75" customHeight="1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</row>
    <row r="848" spans="1:26" ht="12.75" customHeight="1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</row>
    <row r="849" spans="1:26" ht="12.75" customHeight="1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</row>
    <row r="850" spans="1:26" ht="12.75" customHeight="1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</row>
    <row r="851" spans="1:26" ht="12.75" customHeight="1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</row>
    <row r="852" spans="1:26" ht="12.75" customHeight="1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</row>
    <row r="853" spans="1:26" ht="12.75" customHeight="1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</row>
    <row r="854" spans="1:26" ht="12.75" customHeight="1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</row>
    <row r="855" spans="1:26" ht="12.75" customHeight="1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</row>
    <row r="856" spans="1:26" ht="12.75" customHeight="1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</row>
    <row r="857" spans="1:26" ht="12.75" customHeight="1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</row>
    <row r="858" spans="1:26" ht="12.75" customHeight="1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</row>
    <row r="859" spans="1:26" ht="12.75" customHeight="1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</row>
    <row r="860" spans="1:26" ht="12.75" customHeight="1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</row>
    <row r="861" spans="1:26" ht="12.75" customHeight="1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</row>
    <row r="862" spans="1:26" ht="12.75" customHeight="1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</row>
    <row r="863" spans="1:26" ht="12.75" customHeight="1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</row>
    <row r="864" spans="1:26" ht="12.75" customHeight="1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</row>
    <row r="865" spans="1:26" ht="12.75" customHeight="1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</row>
    <row r="866" spans="1:26" ht="12.75" customHeight="1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</row>
    <row r="867" spans="1:26" ht="12.75" customHeight="1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</row>
    <row r="868" spans="1:26" ht="12.75" customHeight="1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</row>
    <row r="869" spans="1:26" ht="12.75" customHeight="1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</row>
    <row r="870" spans="1:26" ht="12.75" customHeight="1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</row>
    <row r="871" spans="1:26" ht="12.75" customHeight="1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</row>
    <row r="872" spans="1:26" ht="12.75" customHeight="1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</row>
    <row r="873" spans="1:26" ht="12.75" customHeight="1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</row>
    <row r="874" spans="1:26" ht="12.75" customHeight="1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</row>
    <row r="875" spans="1:26" ht="12.75" customHeight="1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</row>
    <row r="876" spans="1:26" ht="12.75" customHeight="1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</row>
    <row r="877" spans="1:26" ht="12.75" customHeight="1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</row>
    <row r="878" spans="1:26" ht="12.75" customHeight="1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</row>
    <row r="879" spans="1:26" ht="12.75" customHeight="1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</row>
    <row r="880" spans="1:26" ht="12.75" customHeight="1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</row>
    <row r="881" spans="1:26" ht="12.75" customHeight="1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</row>
    <row r="882" spans="1:26" ht="12.75" customHeight="1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</row>
    <row r="883" spans="1:26" ht="12.75" customHeight="1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</row>
    <row r="884" spans="1:26" ht="12.75" customHeight="1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</row>
    <row r="885" spans="1:26" ht="12.75" customHeight="1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</row>
    <row r="886" spans="1:26" ht="12.75" customHeight="1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</row>
    <row r="887" spans="1:26" ht="12.75" customHeight="1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</row>
    <row r="888" spans="1:26" ht="12.75" customHeight="1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</row>
    <row r="889" spans="1:26" ht="12.75" customHeight="1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</row>
    <row r="890" spans="1:26" ht="12.75" customHeight="1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</row>
    <row r="891" spans="1:26" ht="12.75" customHeight="1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</row>
    <row r="892" spans="1:26" ht="12.75" customHeight="1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</row>
    <row r="893" spans="1:26" ht="12.75" customHeight="1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</row>
    <row r="894" spans="1:26" ht="12.75" customHeight="1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</row>
    <row r="895" spans="1:26" ht="12.75" customHeight="1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</row>
    <row r="896" spans="1:26" ht="12.75" customHeight="1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</row>
    <row r="897" spans="1:26" ht="12.75" customHeight="1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</row>
    <row r="898" spans="1:26" ht="12.75" customHeight="1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</row>
    <row r="899" spans="1:26" ht="12.75" customHeight="1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</row>
    <row r="900" spans="1:26" ht="12.75" customHeight="1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</row>
    <row r="901" spans="1:26" ht="12.75" customHeight="1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</row>
    <row r="902" spans="1:26" ht="12.75" customHeight="1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</row>
    <row r="903" spans="1:26" ht="12.75" customHeight="1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</row>
    <row r="904" spans="1:26" ht="12.75" customHeight="1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</row>
    <row r="905" spans="1:26" ht="12.75" customHeight="1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</row>
    <row r="906" spans="1:26" ht="12.75" customHeight="1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</row>
    <row r="907" spans="1:26" ht="12.75" customHeight="1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</row>
    <row r="908" spans="1:26" ht="12.75" customHeight="1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</row>
    <row r="909" spans="1:26" ht="12.75" customHeight="1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</row>
    <row r="910" spans="1:26" ht="12.75" customHeight="1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</row>
    <row r="911" spans="1:26" ht="12.75" customHeight="1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</row>
    <row r="912" spans="1:26" ht="12.75" customHeight="1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</row>
    <row r="913" spans="1:26" ht="12.75" customHeight="1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</row>
    <row r="914" spans="1:26" ht="12.75" customHeight="1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</row>
    <row r="915" spans="1:26" ht="12.75" customHeight="1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</row>
    <row r="916" spans="1:26" ht="12.75" customHeight="1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</row>
    <row r="917" spans="1:26" ht="12.75" customHeight="1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</row>
    <row r="918" spans="1:26" ht="12.75" customHeight="1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</row>
    <row r="919" spans="1:26" ht="12.75" customHeight="1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</row>
    <row r="920" spans="1:26" ht="12.75" customHeight="1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</row>
    <row r="921" spans="1:26" ht="12.75" customHeight="1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</row>
    <row r="922" spans="1:26" ht="12.75" customHeight="1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</row>
    <row r="923" spans="1:26" ht="12.75" customHeight="1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</row>
    <row r="924" spans="1:26" ht="12.75" customHeight="1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</row>
    <row r="925" spans="1:26" ht="12.75" customHeight="1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</row>
    <row r="926" spans="1:26" ht="12.75" customHeight="1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</row>
    <row r="927" spans="1:26" ht="12.75" customHeight="1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</row>
    <row r="928" spans="1:26" ht="12.75" customHeight="1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</row>
    <row r="929" spans="1:26" ht="12.75" customHeight="1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</row>
    <row r="930" spans="1:26" ht="12.75" customHeight="1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</row>
    <row r="931" spans="1:26" ht="12.75" customHeight="1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</row>
    <row r="932" spans="1:26" ht="12.75" customHeight="1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</row>
    <row r="933" spans="1:26" ht="12.75" customHeight="1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</row>
    <row r="934" spans="1:26" ht="12.75" customHeight="1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</row>
    <row r="935" spans="1:26" ht="12.75" customHeight="1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</row>
    <row r="936" spans="1:26" ht="12.75" customHeight="1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</row>
    <row r="937" spans="1:26" ht="12.75" customHeight="1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</row>
    <row r="938" spans="1:26" ht="12.75" customHeight="1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</row>
    <row r="939" spans="1:26" ht="12.75" customHeight="1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</row>
    <row r="940" spans="1:26" ht="12.75" customHeight="1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</row>
    <row r="941" spans="1:26" ht="12.75" customHeight="1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</row>
    <row r="942" spans="1:26" ht="12.75" customHeight="1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</row>
    <row r="943" spans="1:26" ht="12.75" customHeight="1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</row>
    <row r="944" spans="1:26" ht="12.75" customHeight="1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</row>
    <row r="945" spans="1:26" ht="12.75" customHeight="1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</row>
    <row r="946" spans="1:26" ht="12.75" customHeight="1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</row>
    <row r="947" spans="1:26" ht="12.75" customHeight="1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</row>
    <row r="948" spans="1:26" ht="12.75" customHeight="1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</row>
    <row r="949" spans="1:26" ht="12.75" customHeight="1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</row>
    <row r="950" spans="1:26" ht="12.75" customHeight="1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</row>
    <row r="951" spans="1:26" ht="12.75" customHeight="1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</row>
    <row r="952" spans="1:26" ht="12.75" customHeight="1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</row>
    <row r="953" spans="1:26" ht="12.75" customHeight="1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</row>
    <row r="954" spans="1:26" ht="12.75" customHeight="1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</row>
    <row r="955" spans="1:26" ht="12.75" customHeight="1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</row>
    <row r="956" spans="1:26" ht="12.75" customHeight="1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</row>
    <row r="957" spans="1:26" ht="12.75" customHeight="1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</row>
    <row r="958" spans="1:26" ht="12.75" customHeight="1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</row>
    <row r="959" spans="1:26" ht="12.75" customHeight="1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</row>
    <row r="960" spans="1:26" ht="12.75" customHeight="1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</row>
    <row r="961" spans="1:26" ht="12.75" customHeight="1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</row>
    <row r="962" spans="1:26" ht="12.75" customHeight="1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</row>
    <row r="963" spans="1:26" ht="12.75" customHeight="1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</row>
    <row r="964" spans="1:26" ht="12.75" customHeight="1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</row>
    <row r="965" spans="1:26" ht="12.75" customHeight="1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</row>
    <row r="966" spans="1:26" ht="12.75" customHeight="1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</row>
    <row r="967" spans="1:26" ht="12.75" customHeight="1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</row>
    <row r="968" spans="1:26" ht="12.75" customHeight="1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</row>
    <row r="969" spans="1:26" ht="12.75" customHeight="1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</row>
    <row r="970" spans="1:26" ht="12.75" customHeight="1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</row>
    <row r="971" spans="1:26" ht="12.75" customHeight="1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</row>
    <row r="972" spans="1:26" ht="12.75" customHeight="1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</row>
    <row r="973" spans="1:26" ht="12.75" customHeight="1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</row>
    <row r="974" spans="1:26" ht="12.75" customHeight="1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</row>
    <row r="975" spans="1:26" ht="12.75" customHeight="1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</row>
    <row r="976" spans="1:26" ht="12.75" customHeight="1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</row>
    <row r="977" spans="1:26" ht="12.75" customHeight="1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</row>
    <row r="978" spans="1:26" ht="12.75" customHeight="1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</row>
    <row r="979" spans="1:26" ht="12.75" customHeight="1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</row>
    <row r="980" spans="1:26" ht="12.75" customHeight="1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</row>
    <row r="981" spans="1:26" ht="12.75" customHeight="1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</row>
    <row r="982" spans="1:26" ht="12.75" customHeight="1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</row>
    <row r="983" spans="1:26" ht="12.75" customHeight="1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</row>
    <row r="984" spans="1:26" ht="12.75" customHeight="1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</row>
    <row r="985" spans="1:26" ht="12.75" customHeight="1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</row>
    <row r="986" spans="1:26" ht="12.75" customHeight="1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</row>
    <row r="987" spans="1:26" ht="12.75" customHeight="1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</row>
    <row r="988" spans="1:26" ht="12.75" customHeight="1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</row>
    <row r="989" spans="1:26" ht="12.75" customHeight="1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</row>
    <row r="990" spans="1:26" ht="12.75" customHeight="1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</row>
    <row r="991" spans="1:26" ht="12.75" customHeight="1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</row>
    <row r="992" spans="1:26" ht="12.75" customHeight="1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</row>
    <row r="993" spans="1:26" ht="12.75" customHeight="1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</row>
    <row r="994" spans="1:26" ht="12.75" customHeight="1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</row>
    <row r="995" spans="1:26" ht="12.75" customHeight="1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</row>
    <row r="996" spans="1:26" ht="12.75" customHeight="1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</row>
    <row r="997" spans="1:26" ht="12.75" customHeight="1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</row>
    <row r="998" spans="1:26" ht="12.75" customHeight="1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</row>
    <row r="999" spans="1:26" ht="12.75" customHeight="1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</row>
    <row r="1000" spans="1:26" ht="12.75" customHeight="1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</row>
  </sheetData>
  <mergeCells count="10">
    <mergeCell ref="F156:J156"/>
    <mergeCell ref="L156:P156"/>
    <mergeCell ref="A225:P225"/>
    <mergeCell ref="F6:J6"/>
    <mergeCell ref="L6:P6"/>
    <mergeCell ref="A62:P62"/>
    <mergeCell ref="A75:P75"/>
    <mergeCell ref="F81:J81"/>
    <mergeCell ref="L81:P81"/>
    <mergeCell ref="A150:P15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5E0B3"/>
  </sheetPr>
  <dimension ref="A1:AJ1000"/>
  <sheetViews>
    <sheetView workbookViewId="0"/>
  </sheetViews>
  <sheetFormatPr defaultColWidth="10.1640625" defaultRowHeight="15" customHeight="1" outlineLevelRow="1"/>
  <cols>
    <col min="1" max="1" width="50.1640625" customWidth="1"/>
    <col min="2" max="2" width="21" customWidth="1"/>
    <col min="3" max="3" width="13.33203125" customWidth="1"/>
    <col min="4" max="4" width="17.33203125" customWidth="1"/>
    <col min="5" max="5" width="20.33203125" customWidth="1"/>
    <col min="6" max="10" width="17.33203125" customWidth="1"/>
    <col min="11" max="11" width="19" customWidth="1"/>
    <col min="12" max="12" width="17.33203125" customWidth="1"/>
    <col min="13" max="14" width="18.1640625" customWidth="1"/>
    <col min="15" max="17" width="21" customWidth="1"/>
    <col min="18" max="18" width="17" customWidth="1"/>
    <col min="19" max="36" width="9" customWidth="1"/>
  </cols>
  <sheetData>
    <row r="1" spans="1:36" ht="18" customHeight="1">
      <c r="A1" s="113"/>
      <c r="B1" s="114" t="s">
        <v>326</v>
      </c>
      <c r="C1" s="115"/>
      <c r="D1" s="115"/>
      <c r="E1" s="115"/>
      <c r="F1" s="115"/>
      <c r="G1" s="115"/>
      <c r="H1" s="115"/>
      <c r="I1" s="115"/>
      <c r="J1" s="116"/>
      <c r="K1" s="115"/>
      <c r="L1" s="115"/>
      <c r="M1" s="115"/>
      <c r="N1" s="115"/>
      <c r="O1" s="115"/>
      <c r="P1" s="115" t="s">
        <v>327</v>
      </c>
      <c r="Q1" s="115"/>
      <c r="S1" s="115"/>
      <c r="T1" s="115"/>
      <c r="U1" s="115"/>
      <c r="V1" s="115"/>
      <c r="W1" s="117"/>
      <c r="X1" s="115"/>
      <c r="Y1" s="115"/>
      <c r="Z1" s="117"/>
      <c r="AA1" s="115"/>
      <c r="AB1" s="115"/>
      <c r="AC1" s="117"/>
      <c r="AD1" s="117"/>
      <c r="AE1" s="117"/>
      <c r="AF1" s="223"/>
      <c r="AG1" s="115"/>
      <c r="AH1" s="223"/>
    </row>
    <row r="2" spans="1:36" ht="45.75" customHeight="1">
      <c r="A2" s="224" t="s">
        <v>328</v>
      </c>
      <c r="B2" s="118">
        <v>43466</v>
      </c>
      <c r="C2" s="115" t="s">
        <v>329</v>
      </c>
      <c r="D2" s="115" t="s">
        <v>330</v>
      </c>
      <c r="E2" s="117" t="s">
        <v>331</v>
      </c>
      <c r="F2" s="115" t="s">
        <v>332</v>
      </c>
      <c r="G2" s="115" t="s">
        <v>333</v>
      </c>
      <c r="H2" s="117" t="s">
        <v>334</v>
      </c>
      <c r="I2" s="115" t="s">
        <v>335</v>
      </c>
      <c r="J2" s="115" t="s">
        <v>336</v>
      </c>
      <c r="K2" s="115" t="s">
        <v>337</v>
      </c>
      <c r="L2" s="117" t="s">
        <v>338</v>
      </c>
      <c r="M2" s="117" t="s">
        <v>339</v>
      </c>
      <c r="N2" s="117" t="s">
        <v>340</v>
      </c>
      <c r="O2" s="223" t="s">
        <v>341</v>
      </c>
      <c r="P2" s="115" t="s">
        <v>341</v>
      </c>
      <c r="Q2" s="223" t="s">
        <v>342</v>
      </c>
      <c r="T2" s="119"/>
      <c r="U2" s="119"/>
    </row>
    <row r="3" spans="1:36" ht="24.75" customHeight="1">
      <c r="A3" s="120" t="s">
        <v>343</v>
      </c>
      <c r="B3" s="121">
        <v>46494045654.699997</v>
      </c>
      <c r="C3" s="121">
        <v>-0.04</v>
      </c>
      <c r="D3" s="121">
        <v>-2400151754.5700002</v>
      </c>
      <c r="E3" s="121">
        <v>3929625620.3899999</v>
      </c>
      <c r="F3" s="121">
        <v>6253501066.3900003</v>
      </c>
      <c r="G3" s="121">
        <v>-93774711.310000002</v>
      </c>
      <c r="H3" s="121">
        <v>-546424279.47000003</v>
      </c>
      <c r="I3" s="121">
        <v>-56920345.649999999</v>
      </c>
      <c r="J3" s="121">
        <v>426443218.44999999</v>
      </c>
      <c r="K3" s="121">
        <v>-98511641.25</v>
      </c>
      <c r="L3" s="121">
        <v>176050702.52000001</v>
      </c>
      <c r="M3" s="121">
        <v>-201424758.31</v>
      </c>
      <c r="N3" s="121">
        <v>-1973750756.6600001</v>
      </c>
      <c r="O3" s="122">
        <v>51908708015.190002</v>
      </c>
      <c r="P3" s="121">
        <v>51908708015.190002</v>
      </c>
      <c r="Q3" s="122">
        <v>46494045654.699997</v>
      </c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</row>
    <row r="4" spans="1:36" ht="22.5" customHeight="1" outlineLevel="1">
      <c r="A4" s="224" t="s">
        <v>344</v>
      </c>
      <c r="B4" s="124">
        <v>1192954269.1900001</v>
      </c>
      <c r="C4" s="125"/>
      <c r="D4" s="125"/>
      <c r="E4" s="125"/>
      <c r="F4" s="126">
        <v>40</v>
      </c>
      <c r="G4" s="125"/>
      <c r="H4" s="125"/>
      <c r="I4" s="125">
        <v>436.26</v>
      </c>
      <c r="J4" s="125"/>
      <c r="K4" s="125"/>
      <c r="L4" s="126">
        <v>-3.53</v>
      </c>
      <c r="M4" s="125"/>
      <c r="N4" s="125"/>
      <c r="O4" s="127">
        <v>1192954741.9200001</v>
      </c>
      <c r="P4" s="128">
        <v>1192954741.9200001</v>
      </c>
      <c r="Q4" s="129">
        <v>1192954269.1900001</v>
      </c>
      <c r="T4" s="123"/>
      <c r="U4" s="123"/>
      <c r="AG4" s="123"/>
      <c r="AH4" s="123"/>
      <c r="AI4" s="123"/>
      <c r="AJ4" s="123"/>
    </row>
    <row r="5" spans="1:36" ht="22.5" customHeight="1" outlineLevel="1">
      <c r="A5" s="224" t="s">
        <v>345</v>
      </c>
      <c r="B5" s="124">
        <v>19948328830.830002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7">
        <v>19948328830.830002</v>
      </c>
      <c r="P5" s="128">
        <v>19948328830.830002</v>
      </c>
      <c r="Q5" s="129">
        <v>19948328830.830002</v>
      </c>
      <c r="T5" s="123"/>
      <c r="U5" s="123"/>
      <c r="AG5" s="123"/>
      <c r="AH5" s="123"/>
      <c r="AI5" s="123"/>
      <c r="AJ5" s="123"/>
    </row>
    <row r="6" spans="1:36" ht="22.5" customHeight="1" outlineLevel="1">
      <c r="A6" s="224" t="s">
        <v>77</v>
      </c>
      <c r="B6" s="124">
        <v>29783102177.619999</v>
      </c>
      <c r="C6" s="126">
        <v>-0.04</v>
      </c>
      <c r="D6" s="126">
        <v>-1908726235.3499999</v>
      </c>
      <c r="E6" s="126">
        <v>3929625620.3899999</v>
      </c>
      <c r="F6" s="125">
        <v>165.07</v>
      </c>
      <c r="G6" s="125">
        <v>-164.61</v>
      </c>
      <c r="H6" s="126">
        <v>-329212223.36000001</v>
      </c>
      <c r="I6" s="130">
        <v>12629006.66</v>
      </c>
      <c r="J6" s="125"/>
      <c r="K6" s="131"/>
      <c r="L6" s="125"/>
      <c r="M6" s="125"/>
      <c r="N6" s="125"/>
      <c r="O6" s="127">
        <v>31487418346.380001</v>
      </c>
      <c r="P6" s="128">
        <v>31487418346.380001</v>
      </c>
      <c r="Q6" s="129">
        <v>29783102177.619999</v>
      </c>
      <c r="T6" s="123"/>
      <c r="U6" s="123"/>
      <c r="V6" s="123"/>
      <c r="W6" s="123"/>
      <c r="X6" s="123"/>
      <c r="Z6" s="123"/>
      <c r="AA6" s="123"/>
      <c r="AB6" s="123"/>
      <c r="AC6" s="123"/>
      <c r="AD6" s="123"/>
      <c r="AG6" s="123"/>
      <c r="AH6" s="123"/>
      <c r="AI6" s="123"/>
      <c r="AJ6" s="123"/>
    </row>
    <row r="7" spans="1:36" ht="22.5" customHeight="1" outlineLevel="1">
      <c r="A7" s="224" t="s">
        <v>346</v>
      </c>
      <c r="B7" s="124">
        <v>-4550390.96</v>
      </c>
      <c r="C7" s="125"/>
      <c r="D7" s="125"/>
      <c r="E7" s="125"/>
      <c r="F7" s="132">
        <v>4532995.96</v>
      </c>
      <c r="G7" s="131">
        <v>1123</v>
      </c>
      <c r="H7" s="125"/>
      <c r="I7" s="125"/>
      <c r="J7" s="125"/>
      <c r="K7" s="125"/>
      <c r="L7" s="125"/>
      <c r="M7" s="125"/>
      <c r="N7" s="125"/>
      <c r="O7" s="127">
        <v>-16272</v>
      </c>
      <c r="P7" s="128">
        <v>-16272</v>
      </c>
      <c r="Q7" s="129">
        <v>-4550390.96</v>
      </c>
      <c r="T7" s="123"/>
      <c r="U7" s="123"/>
      <c r="X7" s="123"/>
      <c r="Y7" s="123"/>
      <c r="Z7" s="123"/>
      <c r="AG7" s="123"/>
      <c r="AH7" s="123"/>
      <c r="AI7" s="123"/>
      <c r="AJ7" s="123"/>
    </row>
    <row r="8" spans="1:36" ht="22.5" customHeight="1" outlineLevel="1">
      <c r="A8" s="224" t="s">
        <v>347</v>
      </c>
      <c r="B8" s="124">
        <v>-1.05</v>
      </c>
      <c r="C8" s="125"/>
      <c r="D8" s="125"/>
      <c r="E8" s="125"/>
      <c r="F8" s="133">
        <v>10838391.779999999</v>
      </c>
      <c r="G8" s="133">
        <v>-39567372.259999998</v>
      </c>
      <c r="H8" s="126">
        <v>-232229172.68000001</v>
      </c>
      <c r="I8" s="125"/>
      <c r="J8" s="125"/>
      <c r="K8" s="125"/>
      <c r="L8" s="125"/>
      <c r="M8" s="125"/>
      <c r="N8" s="125"/>
      <c r="O8" s="127">
        <v>-260958154.21000001</v>
      </c>
      <c r="P8" s="128">
        <v>-260958154.21000001</v>
      </c>
      <c r="Q8" s="129">
        <v>-1.05</v>
      </c>
      <c r="X8" s="123"/>
      <c r="Y8" s="123"/>
      <c r="Z8" s="123"/>
      <c r="AA8" s="123"/>
      <c r="AG8" s="123"/>
      <c r="AH8" s="123"/>
      <c r="AI8" s="123"/>
    </row>
    <row r="9" spans="1:36" ht="22.5" customHeight="1" outlineLevel="1">
      <c r="A9" s="224" t="s">
        <v>348</v>
      </c>
      <c r="B9" s="124">
        <v>-86204555.150000006</v>
      </c>
      <c r="C9" s="125"/>
      <c r="D9" s="125"/>
      <c r="E9" s="131"/>
      <c r="F9" s="130">
        <v>290412689.29000002</v>
      </c>
      <c r="G9" s="130">
        <v>-54208297.439999998</v>
      </c>
      <c r="H9" s="125"/>
      <c r="I9" s="130">
        <v>-12629019.07</v>
      </c>
      <c r="J9" s="134">
        <v>-3548636.78</v>
      </c>
      <c r="K9" s="126"/>
      <c r="L9" s="125"/>
      <c r="M9" s="125"/>
      <c r="N9" s="125"/>
      <c r="O9" s="127">
        <v>133822180.84999999</v>
      </c>
      <c r="P9" s="128">
        <v>133822180.84999999</v>
      </c>
      <c r="Q9" s="129">
        <v>-86204555.150000006</v>
      </c>
      <c r="T9" s="123"/>
      <c r="U9" s="123"/>
      <c r="W9" s="123"/>
      <c r="X9" s="123"/>
      <c r="Y9" s="123"/>
      <c r="Z9" s="123"/>
      <c r="AA9" s="123"/>
      <c r="AB9" s="123"/>
      <c r="AC9" s="123"/>
      <c r="AG9" s="123"/>
      <c r="AH9" s="123"/>
      <c r="AI9" s="123"/>
      <c r="AJ9" s="123"/>
    </row>
    <row r="10" spans="1:36" ht="22.5" customHeight="1" outlineLevel="1">
      <c r="A10" s="224" t="s">
        <v>349</v>
      </c>
      <c r="B10" s="124">
        <v>-2068360581.8499999</v>
      </c>
      <c r="C10" s="125"/>
      <c r="D10" s="125"/>
      <c r="E10" s="125"/>
      <c r="F10" s="125"/>
      <c r="G10" s="125"/>
      <c r="H10" s="126">
        <v>574240.66</v>
      </c>
      <c r="I10" s="135">
        <v>727.99</v>
      </c>
      <c r="J10" s="126">
        <v>6448613.9900000002</v>
      </c>
      <c r="K10" s="126"/>
      <c r="L10" s="136">
        <v>11692822.27</v>
      </c>
      <c r="M10" s="137">
        <v>-199565247.68000001</v>
      </c>
      <c r="N10" s="138">
        <v>-1974681314.51</v>
      </c>
      <c r="O10" s="127">
        <v>-4223890739.1300001</v>
      </c>
      <c r="P10" s="128">
        <v>-4223890739.1300001</v>
      </c>
      <c r="Q10" s="129">
        <v>-2068360581.8499999</v>
      </c>
      <c r="T10" s="123"/>
      <c r="U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</row>
    <row r="11" spans="1:36" ht="22.5" customHeight="1" outlineLevel="1">
      <c r="A11" s="224" t="s">
        <v>350</v>
      </c>
      <c r="B11" s="124">
        <v>-3381104908.8499999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7">
        <v>-3381104908.8499999</v>
      </c>
      <c r="P11" s="128">
        <v>-3381104908.8499999</v>
      </c>
      <c r="Q11" s="129">
        <v>-3381104908.8499999</v>
      </c>
      <c r="T11" s="123"/>
      <c r="U11" s="123"/>
      <c r="AG11" s="123"/>
      <c r="AH11" s="123"/>
      <c r="AI11" s="123"/>
      <c r="AJ11" s="123"/>
    </row>
    <row r="12" spans="1:36" ht="22.5" customHeight="1" outlineLevel="1">
      <c r="A12" s="224" t="s">
        <v>81</v>
      </c>
      <c r="B12" s="124">
        <v>-2150692408.2600002</v>
      </c>
      <c r="C12" s="125"/>
      <c r="D12" s="125"/>
      <c r="E12" s="125"/>
      <c r="F12" s="139">
        <v>-1968450.63</v>
      </c>
      <c r="G12" s="125"/>
      <c r="H12" s="126">
        <v>15017116.57</v>
      </c>
      <c r="I12" s="139">
        <v>-56921497.490000002</v>
      </c>
      <c r="J12" s="125"/>
      <c r="K12" s="140">
        <v>-113796927.87</v>
      </c>
      <c r="L12" s="125"/>
      <c r="M12" s="141">
        <v>-1859510.63</v>
      </c>
      <c r="N12" s="142">
        <v>930557.85</v>
      </c>
      <c r="O12" s="127">
        <v>-2309291120.46</v>
      </c>
      <c r="P12" s="128">
        <v>-2309291120.46</v>
      </c>
      <c r="Q12" s="129">
        <v>-2150692408.2600002</v>
      </c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</row>
    <row r="13" spans="1:36" ht="21.75" customHeight="1" outlineLevel="1">
      <c r="A13" s="143" t="s">
        <v>131</v>
      </c>
      <c r="B13" s="225">
        <v>43233472431.519997</v>
      </c>
      <c r="C13" s="144">
        <v>-0.04</v>
      </c>
      <c r="D13" s="144">
        <v>-1908726235.3499999</v>
      </c>
      <c r="E13" s="144">
        <v>3929625620.3899999</v>
      </c>
      <c r="F13" s="144">
        <v>303815831.47000003</v>
      </c>
      <c r="G13" s="144">
        <v>-93774711.310000002</v>
      </c>
      <c r="H13" s="144">
        <v>-545850038.80999994</v>
      </c>
      <c r="I13" s="144">
        <v>-56920345.649999999</v>
      </c>
      <c r="J13" s="144">
        <v>2899977.21</v>
      </c>
      <c r="K13" s="144">
        <v>-113796927.87</v>
      </c>
      <c r="L13" s="144">
        <v>11692818.74</v>
      </c>
      <c r="M13" s="145">
        <v>-201424758.31</v>
      </c>
      <c r="N13" s="145">
        <v>-1973750756.6600001</v>
      </c>
      <c r="O13" s="146">
        <v>42587262905.330002</v>
      </c>
      <c r="P13" s="226">
        <v>42587262905.330002</v>
      </c>
      <c r="Q13" s="147">
        <v>43233472431.519997</v>
      </c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</row>
    <row r="14" spans="1:36" ht="22.5" customHeight="1" outlineLevel="1">
      <c r="A14" s="224" t="s">
        <v>351</v>
      </c>
      <c r="B14" s="124"/>
      <c r="C14" s="125"/>
      <c r="D14" s="126"/>
      <c r="E14" s="125"/>
      <c r="F14" s="131">
        <v>5949685234.9200001</v>
      </c>
      <c r="G14" s="125"/>
      <c r="H14" s="126"/>
      <c r="I14" s="125"/>
      <c r="J14" s="126"/>
      <c r="K14" s="126"/>
      <c r="L14" s="126"/>
      <c r="M14" s="131"/>
      <c r="N14" s="125"/>
      <c r="O14" s="127">
        <v>5949685234.9200001</v>
      </c>
      <c r="P14" s="128">
        <v>5949685234.9200001</v>
      </c>
      <c r="Q14" s="129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</row>
    <row r="15" spans="1:36" ht="21.75" customHeight="1" outlineLevel="1">
      <c r="A15" s="143" t="s">
        <v>352</v>
      </c>
      <c r="B15" s="225">
        <v>43233472431.519997</v>
      </c>
      <c r="C15" s="144">
        <v>-0.04</v>
      </c>
      <c r="D15" s="144">
        <v>-1908726235.3499999</v>
      </c>
      <c r="E15" s="144">
        <v>3929625620.3899999</v>
      </c>
      <c r="F15" s="144">
        <v>6253501066.3900003</v>
      </c>
      <c r="G15" s="144">
        <v>-93774711.310000002</v>
      </c>
      <c r="H15" s="144">
        <v>-545850038.80999994</v>
      </c>
      <c r="I15" s="144">
        <v>-56920345.649999999</v>
      </c>
      <c r="J15" s="144">
        <v>2899977.21</v>
      </c>
      <c r="K15" s="144">
        <v>-113796927.87</v>
      </c>
      <c r="L15" s="144">
        <v>11692818.74</v>
      </c>
      <c r="M15" s="144">
        <v>-201424758.31</v>
      </c>
      <c r="N15" s="144">
        <v>-1973750756.6600001</v>
      </c>
      <c r="O15" s="146">
        <v>48536948140.25</v>
      </c>
      <c r="P15" s="226">
        <v>48536948140.25</v>
      </c>
      <c r="Q15" s="147">
        <v>43233472431.519997</v>
      </c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</row>
    <row r="16" spans="1:36" ht="22.5" customHeight="1" outlineLevel="1">
      <c r="A16" s="224" t="s">
        <v>353</v>
      </c>
      <c r="B16" s="124">
        <v>3260573223.1799998</v>
      </c>
      <c r="C16" s="125"/>
      <c r="D16" s="148">
        <v>-491425519.22000003</v>
      </c>
      <c r="E16" s="125"/>
      <c r="F16" s="125"/>
      <c r="G16" s="125"/>
      <c r="H16" s="126">
        <v>-574240.66</v>
      </c>
      <c r="I16" s="125"/>
      <c r="J16" s="126">
        <v>423543241.24000001</v>
      </c>
      <c r="K16" s="134">
        <v>15285286.619999999</v>
      </c>
      <c r="L16" s="126">
        <v>164357883.78</v>
      </c>
      <c r="M16" s="125"/>
      <c r="N16" s="125"/>
      <c r="O16" s="127">
        <v>3371759874.9400001</v>
      </c>
      <c r="P16" s="128">
        <v>3371759874.9400001</v>
      </c>
      <c r="Q16" s="129">
        <v>3260573223.1799998</v>
      </c>
      <c r="T16" s="123"/>
      <c r="U16" s="123"/>
      <c r="V16" s="123"/>
      <c r="W16" s="123"/>
      <c r="Z16" s="123"/>
      <c r="AA16" s="123"/>
      <c r="AB16" s="123"/>
      <c r="AC16" s="123"/>
      <c r="AD16" s="123"/>
      <c r="AE16" s="123"/>
      <c r="AG16" s="123"/>
      <c r="AH16" s="123"/>
      <c r="AI16" s="123"/>
      <c r="AJ16" s="123"/>
    </row>
    <row r="17" spans="1:36" ht="22.5" customHeight="1" outlineLevel="1">
      <c r="A17" s="224" t="s">
        <v>354</v>
      </c>
      <c r="B17" s="124">
        <v>600121134.07000005</v>
      </c>
      <c r="C17" s="125"/>
      <c r="D17" s="126">
        <v>-455405355.80000001</v>
      </c>
      <c r="E17" s="125"/>
      <c r="F17" s="125"/>
      <c r="G17" s="125"/>
      <c r="H17" s="126"/>
      <c r="I17" s="125"/>
      <c r="J17" s="134">
        <v>78216539.859999999</v>
      </c>
      <c r="K17" s="126">
        <v>53070747.329999998</v>
      </c>
      <c r="L17" s="126"/>
      <c r="M17" s="125"/>
      <c r="N17" s="125"/>
      <c r="O17" s="127">
        <v>276003065.45999998</v>
      </c>
      <c r="P17" s="128">
        <v>276003065.45999998</v>
      </c>
      <c r="Q17" s="129">
        <v>600121134.07000005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</row>
    <row r="18" spans="1:36" ht="22.5" customHeight="1" outlineLevel="1">
      <c r="A18" s="224" t="s">
        <v>355</v>
      </c>
      <c r="B18" s="124">
        <v>2658615574.5700002</v>
      </c>
      <c r="C18" s="125"/>
      <c r="D18" s="126">
        <v>-36020163.420000002</v>
      </c>
      <c r="E18" s="125"/>
      <c r="F18" s="125"/>
      <c r="G18" s="125"/>
      <c r="H18" s="126"/>
      <c r="I18" s="125"/>
      <c r="J18" s="149">
        <v>351775315.37</v>
      </c>
      <c r="K18" s="126">
        <v>-37785460.710000001</v>
      </c>
      <c r="L18" s="140">
        <v>176050706.05000001</v>
      </c>
      <c r="M18" s="131"/>
      <c r="N18" s="125"/>
      <c r="O18" s="127">
        <v>3112635971.8600001</v>
      </c>
      <c r="P18" s="128">
        <v>3112635971.8600001</v>
      </c>
      <c r="Q18" s="129">
        <v>2658615574.5700002</v>
      </c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</row>
    <row r="19" spans="1:36" ht="22.5" customHeight="1" outlineLevel="1">
      <c r="A19" s="224" t="s">
        <v>356</v>
      </c>
      <c r="B19" s="124">
        <v>1836514.54</v>
      </c>
      <c r="C19" s="125"/>
      <c r="D19" s="126"/>
      <c r="E19" s="125"/>
      <c r="F19" s="125"/>
      <c r="G19" s="125"/>
      <c r="H19" s="149">
        <v>-574240.66</v>
      </c>
      <c r="I19" s="125"/>
      <c r="J19" s="149">
        <v>-6448613.9900000002</v>
      </c>
      <c r="K19" s="126"/>
      <c r="L19" s="140">
        <v>-11692822.27</v>
      </c>
      <c r="M19" s="131"/>
      <c r="N19" s="125"/>
      <c r="O19" s="127">
        <v>-16879162.379999999</v>
      </c>
      <c r="P19" s="128">
        <v>-16879162.379999999</v>
      </c>
      <c r="Q19" s="129">
        <v>1836514.54</v>
      </c>
      <c r="T19" s="123"/>
      <c r="U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</row>
    <row r="20" spans="1:36" ht="21.75" customHeight="1" outlineLevel="1">
      <c r="A20" s="143" t="s">
        <v>357</v>
      </c>
      <c r="B20" s="225">
        <v>46494045654.699997</v>
      </c>
      <c r="C20" s="144">
        <v>-0.04</v>
      </c>
      <c r="D20" s="144">
        <v>-2400151754.5700002</v>
      </c>
      <c r="E20" s="144">
        <v>3929625620.3899999</v>
      </c>
      <c r="F20" s="144">
        <v>6253501066.3900003</v>
      </c>
      <c r="G20" s="144">
        <v>-93774711.310000002</v>
      </c>
      <c r="H20" s="144">
        <v>-546424279.47000003</v>
      </c>
      <c r="I20" s="144">
        <v>-56920345.649999999</v>
      </c>
      <c r="J20" s="144">
        <v>426443218.44999999</v>
      </c>
      <c r="K20" s="144">
        <v>-98511641.25</v>
      </c>
      <c r="L20" s="144">
        <v>176050702.52000001</v>
      </c>
      <c r="M20" s="144">
        <v>-201424758.31</v>
      </c>
      <c r="N20" s="144">
        <v>-1973750756.6600001</v>
      </c>
      <c r="O20" s="146">
        <v>51908708015.190002</v>
      </c>
      <c r="P20" s="226">
        <v>51908708015.190002</v>
      </c>
      <c r="Q20" s="147">
        <v>46494045654.699997</v>
      </c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</row>
    <row r="21" spans="1:36" ht="19.5" customHeight="1"/>
    <row r="22" spans="1:36" ht="19.5" customHeight="1"/>
    <row r="23" spans="1:36" ht="19.5" customHeight="1">
      <c r="F23" s="150">
        <f>(F9+G9)/1000</f>
        <v>236204.39185000001</v>
      </c>
      <c r="G23" s="151" t="e">
        <f t="shared" ref="G23:G25" si="0">F23-#REF!</f>
        <v>#REF!</v>
      </c>
    </row>
    <row r="24" spans="1:36" ht="19.5" customHeight="1">
      <c r="F24" s="152">
        <f>(F12+I12+M12+N12)/1000</f>
        <v>-59818.900900000008</v>
      </c>
      <c r="G24" s="153" t="e">
        <f t="shared" si="0"/>
        <v>#REF!</v>
      </c>
      <c r="J24" s="154">
        <f>(J17+L18+L19+J9+K12+K16)/1000</f>
        <v>140514.14561000001</v>
      </c>
      <c r="K24" s="155"/>
    </row>
    <row r="25" spans="1:36" ht="19.5" customHeight="1">
      <c r="F25" s="156">
        <f>SUM(I10,L10:N10,M12:N12)/1000</f>
        <v>-2163481.96471</v>
      </c>
      <c r="G25" s="153" t="e">
        <f t="shared" si="0"/>
        <v>#REF!</v>
      </c>
      <c r="J25" s="153">
        <f>(J18+J19+H19-J9)/1000</f>
        <v>348301.09749999992</v>
      </c>
      <c r="K25" s="155"/>
    </row>
    <row r="26" spans="1:36" ht="19.5" customHeight="1"/>
    <row r="27" spans="1:36" ht="19.5" customHeight="1"/>
    <row r="28" spans="1:36" ht="19.5" customHeight="1"/>
    <row r="29" spans="1:36" ht="19.5" customHeight="1"/>
    <row r="30" spans="1:36" ht="19.5" customHeight="1"/>
    <row r="31" spans="1:36" ht="19.5" customHeight="1"/>
    <row r="32" spans="1:36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Guest User</cp:lastModifiedBy>
  <cp:revision/>
  <dcterms:created xsi:type="dcterms:W3CDTF">2011-05-10T09:08:54Z</dcterms:created>
  <dcterms:modified xsi:type="dcterms:W3CDTF">2022-06-15T03:12:57Z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