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-Tail Corporation Public Company Limited\I-Tail Corporation_Sep22 (PWV-14)\"/>
    </mc:Choice>
  </mc:AlternateContent>
  <xr:revisionPtr revIDLastSave="0" documentId="13_ncr:1_{56B365D6-A14E-4E9F-889B-3B50D37A2CE4}" xr6:coauthVersionLast="47" xr6:coauthVersionMax="47" xr10:uidLastSave="{00000000-0000-0000-0000-000000000000}"/>
  <bookViews>
    <workbookView xWindow="-120" yWindow="-120" windowWidth="21840" windowHeight="13140" tabRatio="787" activeTab="1" xr2:uid="{00000000-000D-0000-FFFF-FFFF00000000}"/>
  </bookViews>
  <sheets>
    <sheet name="BS 2-4" sheetId="1" r:id="rId1"/>
    <sheet name="PL3M 5-6" sheetId="7" r:id="rId2"/>
    <sheet name="PL9M 7-8" sheetId="2" r:id="rId3"/>
    <sheet name="EQ Consol 9" sheetId="4" r:id="rId4"/>
    <sheet name="EQ Company 10" sheetId="5" r:id="rId5"/>
    <sheet name="CF 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" i="5" l="1"/>
  <c r="T19" i="5"/>
  <c r="T20" i="5"/>
  <c r="T13" i="5"/>
  <c r="T14" i="5"/>
  <c r="T15" i="5"/>
  <c r="R20" i="5"/>
  <c r="R21" i="5"/>
  <c r="R22" i="5"/>
  <c r="R23" i="5"/>
  <c r="R24" i="5"/>
  <c r="R13" i="5"/>
  <c r="R14" i="5"/>
  <c r="R15" i="5"/>
  <c r="R12" i="5"/>
  <c r="I24" i="1"/>
  <c r="H79" i="6"/>
  <c r="AJ25" i="4"/>
  <c r="G129" i="1"/>
  <c r="G132" i="1" s="1"/>
  <c r="G43" i="2" l="1"/>
  <c r="K108" i="2" l="1"/>
  <c r="G108" i="2"/>
  <c r="G98" i="2"/>
  <c r="G82" i="2"/>
  <c r="G49" i="2"/>
  <c r="K13" i="2"/>
  <c r="K17" i="2" s="1"/>
  <c r="K24" i="2" s="1"/>
  <c r="K27" i="2" s="1"/>
  <c r="K30" i="2" s="1"/>
  <c r="G13" i="2"/>
  <c r="K33" i="2" l="1"/>
  <c r="K76" i="2"/>
  <c r="G17" i="2"/>
  <c r="G24" i="2" s="1"/>
  <c r="G27" i="2" s="1"/>
  <c r="G30" i="2" s="1"/>
  <c r="T21" i="5"/>
  <c r="G33" i="2" l="1"/>
  <c r="G76" i="2"/>
  <c r="G84" i="2" s="1"/>
  <c r="J79" i="6"/>
  <c r="L79" i="6"/>
  <c r="G92" i="2" l="1"/>
  <c r="G100" i="2" s="1"/>
  <c r="G55" i="2"/>
  <c r="AD21" i="4" l="1"/>
  <c r="AH18" i="4"/>
  <c r="Z15" i="4"/>
  <c r="AB15" i="4" s="1"/>
  <c r="Z17" i="4"/>
  <c r="AB17" i="4" s="1"/>
  <c r="Z18" i="4"/>
  <c r="Z19" i="4"/>
  <c r="AB19" i="4" s="1"/>
  <c r="Z14" i="4"/>
  <c r="AB14" i="4" s="1"/>
  <c r="T17" i="5"/>
  <c r="R17" i="5"/>
  <c r="L17" i="5"/>
  <c r="J17" i="5"/>
  <c r="H17" i="5"/>
  <c r="F17" i="5"/>
  <c r="AF21" i="4" l="1"/>
  <c r="AH15" i="4"/>
  <c r="AJ15" i="4" s="1"/>
  <c r="AH17" i="4"/>
  <c r="AJ17" i="4" s="1"/>
  <c r="AH19" i="4"/>
  <c r="AJ19" i="4" s="1"/>
  <c r="AH14" i="4"/>
  <c r="AJ14" i="4" s="1"/>
  <c r="Z21" i="4"/>
  <c r="AH21" i="4" l="1"/>
  <c r="X21" i="4"/>
  <c r="V21" i="4"/>
  <c r="T21" i="4"/>
  <c r="R21" i="4"/>
  <c r="P21" i="4"/>
  <c r="L21" i="4"/>
  <c r="J21" i="4"/>
  <c r="H21" i="4"/>
  <c r="F21" i="4"/>
  <c r="G13" i="7" l="1"/>
  <c r="G17" i="7" s="1"/>
  <c r="G23" i="7" s="1"/>
  <c r="G26" i="7" s="1"/>
  <c r="G29" i="7" s="1"/>
  <c r="J95" i="6" l="1"/>
  <c r="F95" i="6"/>
  <c r="AH30" i="4" l="1"/>
  <c r="Z29" i="4"/>
  <c r="Z26" i="4"/>
  <c r="AB28" i="4"/>
  <c r="Z24" i="4"/>
  <c r="AB24" i="4" s="1"/>
  <c r="AJ24" i="4" s="1"/>
  <c r="AH28" i="4" l="1"/>
  <c r="AJ28" i="4" s="1"/>
  <c r="AB30" i="4"/>
  <c r="AJ30" i="4" s="1"/>
  <c r="AB26" i="4"/>
  <c r="AJ26" i="4" s="1"/>
  <c r="K42" i="7"/>
  <c r="A118" i="7" l="1"/>
  <c r="M98" i="7"/>
  <c r="K98" i="7"/>
  <c r="I98" i="7"/>
  <c r="G98" i="7"/>
  <c r="M82" i="7"/>
  <c r="K82" i="7"/>
  <c r="I82" i="7"/>
  <c r="G82" i="7"/>
  <c r="A63" i="7"/>
  <c r="A60" i="7"/>
  <c r="M42" i="7"/>
  <c r="I42" i="7"/>
  <c r="G42" i="7"/>
  <c r="M13" i="7"/>
  <c r="K13" i="7"/>
  <c r="K17" i="7" s="1"/>
  <c r="I13" i="7"/>
  <c r="A1" i="7"/>
  <c r="A61" i="7" s="1"/>
  <c r="M17" i="7" l="1"/>
  <c r="I17" i="7"/>
  <c r="K48" i="7"/>
  <c r="I23" i="7" l="1"/>
  <c r="K23" i="7"/>
  <c r="G48" i="7"/>
  <c r="M48" i="7"/>
  <c r="M23" i="7"/>
  <c r="I48" i="7"/>
  <c r="K26" i="7" l="1"/>
  <c r="M26" i="7"/>
  <c r="I26" i="7"/>
  <c r="H95" i="6"/>
  <c r="H98" i="6" s="1"/>
  <c r="K29" i="7" l="1"/>
  <c r="M29" i="7"/>
  <c r="I29" i="7"/>
  <c r="AH23" i="4"/>
  <c r="K92" i="7" l="1"/>
  <c r="K100" i="7" s="1"/>
  <c r="G32" i="7"/>
  <c r="I32" i="7"/>
  <c r="M32" i="7"/>
  <c r="K32" i="7"/>
  <c r="M54" i="7" l="1"/>
  <c r="K54" i="7"/>
  <c r="I76" i="7"/>
  <c r="K76" i="7"/>
  <c r="G76" i="7"/>
  <c r="I98" i="2"/>
  <c r="I82" i="2"/>
  <c r="K108" i="7" l="1"/>
  <c r="G108" i="7"/>
  <c r="M76" i="7"/>
  <c r="G84" i="7"/>
  <c r="I84" i="7"/>
  <c r="I108" i="7"/>
  <c r="G54" i="7"/>
  <c r="K84" i="7"/>
  <c r="F79" i="6"/>
  <c r="G92" i="7" l="1"/>
  <c r="M108" i="7"/>
  <c r="M84" i="7"/>
  <c r="M84" i="1"/>
  <c r="K84" i="1"/>
  <c r="I84" i="1"/>
  <c r="G84" i="1"/>
  <c r="M74" i="1"/>
  <c r="K74" i="1"/>
  <c r="I74" i="1"/>
  <c r="G74" i="1"/>
  <c r="M37" i="1"/>
  <c r="K37" i="1"/>
  <c r="I37" i="1"/>
  <c r="G37" i="1"/>
  <c r="M24" i="1"/>
  <c r="K24" i="1"/>
  <c r="G24" i="1"/>
  <c r="M92" i="7" l="1"/>
  <c r="G100" i="7"/>
  <c r="M86" i="1"/>
  <c r="G39" i="1"/>
  <c r="I39" i="1"/>
  <c r="K86" i="1"/>
  <c r="M39" i="1"/>
  <c r="G86" i="1"/>
  <c r="I86" i="1"/>
  <c r="K39" i="1"/>
  <c r="M100" i="7" l="1"/>
  <c r="F98" i="6"/>
  <c r="F82" i="6"/>
  <c r="J98" i="6"/>
  <c r="J82" i="6"/>
  <c r="K98" i="2"/>
  <c r="K82" i="2"/>
  <c r="K43" i="2"/>
  <c r="AH29" i="4" l="1"/>
  <c r="K49" i="2"/>
  <c r="R19" i="5"/>
  <c r="Z23" i="4"/>
  <c r="AB23" i="4" s="1"/>
  <c r="AJ23" i="4" l="1"/>
  <c r="K92" i="2" l="1"/>
  <c r="J15" i="6"/>
  <c r="J31" i="6" s="1"/>
  <c r="J41" i="6" s="1"/>
  <c r="F15" i="6" l="1"/>
  <c r="F31" i="6" l="1"/>
  <c r="F41" i="6" s="1"/>
  <c r="AB29" i="4" l="1"/>
  <c r="AJ29" i="4" s="1"/>
  <c r="K55" i="2"/>
  <c r="K84" i="2"/>
  <c r="AD32" i="4"/>
  <c r="M98" i="2"/>
  <c r="T22" i="5" l="1"/>
  <c r="T24" i="5" l="1"/>
  <c r="K100" i="2" l="1"/>
  <c r="A63" i="2" l="1"/>
  <c r="X32" i="4" l="1"/>
  <c r="P32" i="4"/>
  <c r="A3" i="4" l="1"/>
  <c r="M82" i="2"/>
  <c r="A118" i="2"/>
  <c r="A60" i="2"/>
  <c r="A43" i="4" s="1"/>
  <c r="A29" i="5" s="1"/>
  <c r="M43" i="2"/>
  <c r="P17" i="5" s="1"/>
  <c r="I43" i="2"/>
  <c r="A95" i="1"/>
  <c r="A96" i="1"/>
  <c r="Z32" i="4" l="1"/>
  <c r="T23" i="5"/>
  <c r="M49" i="2" l="1"/>
  <c r="I49" i="2"/>
  <c r="L95" i="6"/>
  <c r="L98" i="6" s="1"/>
  <c r="L82" i="6"/>
  <c r="H82" i="6"/>
  <c r="L26" i="5"/>
  <c r="J26" i="5"/>
  <c r="H26" i="5"/>
  <c r="M13" i="2"/>
  <c r="M17" i="2" s="1"/>
  <c r="I13" i="2"/>
  <c r="I17" i="2" s="1"/>
  <c r="M129" i="1"/>
  <c r="I129" i="1"/>
  <c r="I132" i="1" l="1"/>
  <c r="M132" i="1"/>
  <c r="R26" i="5"/>
  <c r="P26" i="5"/>
  <c r="F26" i="5"/>
  <c r="M134" i="1" l="1"/>
  <c r="I134" i="1"/>
  <c r="A3" i="5"/>
  <c r="A3" i="6" s="1"/>
  <c r="A59" i="6" s="1"/>
  <c r="A1" i="2"/>
  <c r="A61" i="2" s="1"/>
  <c r="A141" i="1"/>
  <c r="A51" i="1"/>
  <c r="A98" i="1" s="1"/>
  <c r="A49" i="1"/>
  <c r="T26" i="5" l="1"/>
  <c r="N26" i="5"/>
  <c r="A56" i="6"/>
  <c r="A118" i="6" s="1"/>
  <c r="K129" i="1" l="1"/>
  <c r="K132" i="1" s="1"/>
  <c r="N32" i="4"/>
  <c r="K134" i="1" l="1"/>
  <c r="AJ32" i="4"/>
  <c r="AB32" i="4"/>
  <c r="M24" i="2" l="1"/>
  <c r="I24" i="2"/>
  <c r="M27" i="2" l="1"/>
  <c r="I27" i="2"/>
  <c r="M30" i="2" l="1"/>
  <c r="H15" i="6"/>
  <c r="I30" i="2"/>
  <c r="AH32" i="4"/>
  <c r="J32" i="4"/>
  <c r="L32" i="4"/>
  <c r="H32" i="4"/>
  <c r="R32" i="4"/>
  <c r="T32" i="4"/>
  <c r="F32" i="4"/>
  <c r="V32" i="4"/>
  <c r="AF32" i="4"/>
  <c r="H31" i="6" l="1"/>
  <c r="H41" i="6" s="1"/>
  <c r="H44" i="6" s="1"/>
  <c r="H47" i="6" s="1"/>
  <c r="L15" i="6"/>
  <c r="L31" i="6" s="1"/>
  <c r="L41" i="6" s="1"/>
  <c r="M33" i="2"/>
  <c r="N17" i="5" s="1"/>
  <c r="M108" i="2"/>
  <c r="M76" i="2"/>
  <c r="I33" i="2"/>
  <c r="G134" i="1" l="1"/>
  <c r="M84" i="2"/>
  <c r="I76" i="2"/>
  <c r="N21" i="4" l="1"/>
  <c r="M55" i="2"/>
  <c r="I108" i="2"/>
  <c r="I55" i="2"/>
  <c r="I84" i="2"/>
  <c r="AB18" i="4" l="1"/>
  <c r="AB21" i="4" s="1"/>
  <c r="I92" i="2"/>
  <c r="M92" i="2"/>
  <c r="AJ18" i="4" l="1"/>
  <c r="AJ21" i="4" s="1"/>
  <c r="M100" i="2"/>
  <c r="I100" i="2"/>
  <c r="F44" i="6"/>
  <c r="F47" i="6" s="1"/>
  <c r="F100" i="6" s="1"/>
  <c r="L44" i="6"/>
  <c r="L47" i="6" s="1"/>
  <c r="H100" i="6"/>
  <c r="H108" i="6" s="1"/>
  <c r="J44" i="6"/>
  <c r="J47" i="6" s="1"/>
  <c r="J100" i="6" s="1"/>
  <c r="J108" i="6" s="1"/>
  <c r="L100" i="6" l="1"/>
  <c r="L108" i="6" s="1"/>
  <c r="F108" i="6"/>
  <c r="I54" i="7"/>
  <c r="I92" i="7" l="1"/>
  <c r="I100" i="7" s="1"/>
</calcChain>
</file>

<file path=xl/sharedStrings.xml><?xml version="1.0" encoding="utf-8"?>
<sst xmlns="http://schemas.openxmlformats.org/spreadsheetml/2006/main" count="555" uniqueCount="243">
  <si>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</si>
  <si>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</si>
  <si>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</si>
  <si>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</si>
  <si>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</si>
  <si>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</si>
  <si>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</si>
  <si>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สินทรัพย์สัญญาอนุพันธ์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</si>
  <si>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</si>
  <si>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</si>
  <si>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</si>
  <si>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</si>
  <si>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</si>
  <si>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</si>
  <si>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</si>
  <si>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</si>
  <si>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</si>
  <si>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</si>
  <si>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</si>
  <si>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</si>
  <si>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</si>
  <si>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</si>
  <si>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</si>
  <si>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</si>
  <si>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</si>
  <si>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</si>
  <si>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</si>
  <si>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</si>
  <si>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</si>
  <si>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</si>
  <si>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ทุนที่ออกและเรียกชำระเต็มมูลค่าแล้ว</t>
  </si>
  <si>
    <t>ส่วนเกินมูลค่าหุ้น</t>
  </si>
  <si>
    <t xml:space="preserve">กำไรสะสม </t>
  </si>
  <si>
    <t>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</si>
  <si>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</si>
  <si>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</si>
  <si>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</si>
  <si>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</si>
  <si>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</si>
  <si>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</si>
  <si>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</si>
  <si>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</si>
  <si>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</si>
  <si>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</si>
  <si>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</si>
  <si>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</si>
  <si>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</si>
  <si>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</si>
  <si>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</si>
  <si>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</si>
  <si>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 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</si>
  <si>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</si>
  <si>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</si>
  <si>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การเปลี่ยนแปลงในมูลค่ายุติธรรมของรายการบัญชี</t>
  </si>
  <si>
    <t>ป้องกันความเสี่ยงสัญญาอนุพันธ์สุทธิจากภาษีเงินได้</t>
  </si>
  <si>
    <t>การแบ่งปันกำไรเบ็ดเสร็จรวม:</t>
  </si>
  <si>
    <t>ส่วนของผู้เป็นเจ้าของของบริษัทใหญ่</t>
  </si>
  <si>
    <t>กำไรสะสม</t>
  </si>
  <si>
    <t>จัดสรรแล้ว</t>
  </si>
  <si>
    <t>การเปลี่ยนแปลง</t>
  </si>
  <si>
    <t>สำรองรายการ</t>
  </si>
  <si>
    <t>ทุนที่ออกและ</t>
  </si>
  <si>
    <t>ส่วนเกิน</t>
  </si>
  <si>
    <t>ยังไม่ได้</t>
  </si>
  <si>
    <t>ในมูลค่าของ</t>
  </si>
  <si>
    <t>สัดส่วนเงินลงทุน</t>
  </si>
  <si>
    <t>ป้องกันความเสี่ยง</t>
  </si>
  <si>
    <t>ชำระแล้ว</t>
  </si>
  <si>
    <t>มูลค่าหุ้น</t>
  </si>
  <si>
    <t>สำรองอื่น</t>
  </si>
  <si>
    <t>จัดสรร</t>
  </si>
  <si>
    <t>งบการเงิน</t>
  </si>
  <si>
    <t>ในบริษัทย่อย</t>
  </si>
  <si>
    <t>ควบคุม</t>
  </si>
  <si>
    <t>รวม</t>
  </si>
  <si>
    <t>การจ่ายเงินปันผล</t>
  </si>
  <si>
    <t>กระแสเงินสดจากกิจกรรมดำเนินงาน</t>
  </si>
  <si>
    <t>รายการปรับปรุงกำไรจากการดำเนินงาน</t>
  </si>
  <si>
    <t>ค่าเสื่อมราคา</t>
  </si>
  <si>
    <t>ค่าตัดจำหน่าย</t>
  </si>
  <si>
    <t>การปรับปรุงมูลค่ายุติธรรมสัญญาอนุพันธ์</t>
  </si>
  <si>
    <t>ดอกเบี้ยรับ</t>
  </si>
  <si>
    <t>การเปลี่ยนแปลงในสินทรัพย์และหนี้สินดำเนินงาน</t>
  </si>
  <si>
    <t>- หนี้สินไม่หมุนเวียนอื่นเพิ่มขึ้น (ลดลง)</t>
  </si>
  <si>
    <t>- จ่ายภาษีเงินได้</t>
  </si>
  <si>
    <t>กระแสเงินสดจากกิจกรรมลงทุน</t>
  </si>
  <si>
    <t>ซื้อโปรแกรมคอมพิวเตอร์</t>
  </si>
  <si>
    <t>กระแสเงินสดจากกิจกรรมจัดหาเงิน</t>
  </si>
  <si>
    <t>จ่ายดอกเบี้ย</t>
  </si>
  <si>
    <t>จ่ายต้นทุนทางการเงินอื่น</t>
  </si>
  <si>
    <t>เงินสดจ่ายเพื่อชำระหนี้สินตามสัญญาเช่า</t>
  </si>
  <si>
    <t>เงินปันผลจ่ายให้แก่ผู้เป็นเจ้าของของบริษัทใหญ่</t>
  </si>
  <si>
    <t>รายการที่ไม่กระทบเงินสด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</si>
  <si>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</si>
  <si>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</si>
  <si>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ลูกหนี้การค้าและลูกหนี้อื่น สุทธิ</t>
  </si>
  <si>
    <t>สินค้าคงเหลือ สุทธิ</t>
  </si>
  <si>
    <t xml:space="preserve">ที่ดิน อาคารและอุปกรณ์ สุทธิ </t>
  </si>
  <si>
    <t>สินทรัพย์สิทธิการใช้ สุทธิ</t>
  </si>
  <si>
    <t>สินทรัพย์ภาษีเงินได้รอตัดบัญชี สุทธิ</t>
  </si>
  <si>
    <t>ภายในหนึ่งปี สุทธิ</t>
  </si>
  <si>
    <t>หนี้สินตามสัญญาเช่า สุทธิ</t>
  </si>
  <si>
    <t>เงินลงทุน</t>
  </si>
  <si>
    <t>จัดสรรแล้ว - สำรองตามกฎหมาย</t>
  </si>
  <si>
    <t>พ.ศ. 2564</t>
  </si>
  <si>
    <t>ยอดคงเหลือ ณ วันที่ 1 มกราคม พ.ศ. 2564</t>
  </si>
  <si>
    <t>บริษัท ไอ-เทล คอร์ปอเรชั่น จำกัด (มหาชน)</t>
  </si>
  <si>
    <t>การแบ่งปันกำไร (ขาดทุน):</t>
  </si>
  <si>
    <t>จากการดำเนินงานต่อเนื่อง</t>
  </si>
  <si>
    <t>จากการดำเนินงานที่ยกเลิก</t>
  </si>
  <si>
    <t>กำไรเบ็ดเสร็จรวมสำหรับงวด</t>
  </si>
  <si>
    <t>กำไรต่อหุ้นขั้นพื้นฐาน (บาท)</t>
  </si>
  <si>
    <t>รวมกำไรต่อหุ้นขั้นพื้นฐาน (บาท)</t>
  </si>
  <si>
    <t>การควบคุมเดียวกัน</t>
  </si>
  <si>
    <t>การรวมธุรกิจภายใต้</t>
  </si>
  <si>
    <t>เงินลงทุนในบริษัทย่อยตามวิธีราคาทุน</t>
  </si>
  <si>
    <t>สินทรัพย์ของกลุ่มที่จำหน่ายที่จัดประเภท</t>
  </si>
  <si>
    <t>ไว้เพื่อขายจากการดำเนินงานที่ยกเลิก</t>
  </si>
  <si>
    <t>หนี้สินของกลุ่มที่จำหน่ายที่จัดประเภท</t>
  </si>
  <si>
    <t xml:space="preserve">สินทรัพย์ไม่มีตัวตน  สุทธิ </t>
  </si>
  <si>
    <t xml:space="preserve">จากการดำเนินงานที่ยกเลิก </t>
  </si>
  <si>
    <t>กำไร (ขาดทุน) จากอัตราแลกเปลี่ยนของเงินสดและรายการเทียบเท่าเงินสด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</si>
  <si>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</si>
  <si>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ออกและ</t>
  </si>
  <si>
    <t>ทุนที่</t>
  </si>
  <si>
    <t>สำรอง</t>
  </si>
  <si>
    <t>ส่วนของ</t>
  </si>
  <si>
    <t>เจ้าของ</t>
  </si>
  <si>
    <t>ส่วนได้เสีย</t>
  </si>
  <si>
    <t>หนี้สินสัญญาอนุพันธ์ไม่หมุนเวียน</t>
  </si>
  <si>
    <t>ส่วนได้เสียที่ไม่มี</t>
  </si>
  <si>
    <t>อำนาจควบคุมจาก</t>
  </si>
  <si>
    <t>ควบคุมอื่น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</si>
  <si>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</si>
  <si>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</si>
  <si>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กำไรต่อหุ้นที่เป็นของส่วนที่เป็นของผู้เป็นเจ้าของของบริษัทใหญ่ (บาท)</t>
  </si>
  <si>
    <t>เงินสดรับจากการจำหน่ายเงินลงทุนในบริษัทย่อย</t>
  </si>
  <si>
    <t>สินทรัพย์สัญญาอนุพันธ์ไม่หมุนเวียน</t>
  </si>
  <si>
    <t>กำไรจากการดำเนินงานที่ยกเลิก</t>
  </si>
  <si>
    <t>เงินสดสุทธิได้มาจากกิจกรรมดำเนินงานจากการดำเนินงานที่ยกเลิก</t>
  </si>
  <si>
    <t>จัดสรรแล้ว - สำรองอื่น</t>
  </si>
  <si>
    <t>กำไร (ขาดทุน) อื่น สุทธิ</t>
  </si>
  <si>
    <r>
      <t xml:space="preserve">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sz val="13"/>
        <rFont val="Browallia New"/>
        <family val="2"/>
      </rPr>
      <t xml:space="preserve">           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u/>
        <sz val="13"/>
        <color theme="0"/>
        <rFont val="Browallia New"/>
        <family val="2"/>
      </rPr>
      <t xml:space="preserve"> .</t>
    </r>
  </si>
  <si>
    <t>การแปลงค่า</t>
  </si>
  <si>
    <t>ส่วนเกินทุน</t>
  </si>
  <si>
    <t>ธุรกิจภายใต้</t>
  </si>
  <si>
    <t>จากการรวม</t>
  </si>
  <si>
    <t>องค์ประกอบอื่น</t>
  </si>
  <si>
    <t>ของส่วนของ</t>
  </si>
  <si>
    <t>ที่ไม่มีอำนาจ</t>
  </si>
  <si>
    <t>ของส่วนของเจ้าของ</t>
  </si>
  <si>
    <t>ตามกฎหมาย</t>
  </si>
  <si>
    <t>การจัดประเภทรายการใหม่ของสำรองรายการบัญชีป้องกันความเสี่ยง</t>
  </si>
  <si>
    <t>ไปยังกำไรหรือขาดทุนสุทธิจากภาษีเงินได้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</si>
  <si>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</si>
  <si>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</si>
  <si>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</si>
  <si>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</si>
  <si>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</si>
  <si>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พ.ศ. 2565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</si>
  <si>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</si>
  <si>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</si>
  <si>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</si>
  <si>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กำไรสำหรับงวด</t>
  </si>
  <si>
    <t>กำไรสำหรับงวดจากการดำเนินงานต่อเนื่อง</t>
  </si>
  <si>
    <t>กำไร (ขาดทุน) เบ็ดเสร็จอื่นสำหรับงวด สุทธิจากภาษี</t>
  </si>
  <si>
    <t>ยอดคงเหลือ ณ วันที่ 1 มกราคม พ.ศ. 2565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</si>
  <si>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(ยังไม่ได้ตรวจสอบ)(ต่อ)</t>
    </r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</si>
  <si>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</si>
  <si>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</si>
  <si>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- เจ้าหนี้การค้าและเจ้าหนี้อื่นเพิ่มขึ้น (ลดลง)</t>
  </si>
  <si>
    <t>เงินให้กู้ยืมระยะยาวแก่บริษัทย่อย</t>
  </si>
  <si>
    <t>กำไร (ขาดทุน) เบ็ดเสร็จอื่นสำหรับงวด</t>
  </si>
  <si>
    <t>เงินกู้ยืมระยะสั้นจากบริษัทใหญ่</t>
  </si>
  <si>
    <t>เงินกู้ยืมระยะยาวจากบริษัทใหญ่</t>
  </si>
  <si>
    <t>กำไรจากการขายเงินลงทุนในบริษัทย่อย</t>
  </si>
  <si>
    <t>กำไรจากอัตราแลกเปลี่ยน</t>
  </si>
  <si>
    <t xml:space="preserve">กำไรก่อนภาษีเงินได้จากการดำเนินงานที่ยกเลิก </t>
  </si>
  <si>
    <t>เงินสดรับ (จ่าย) สุทธิเพื่อเงินให้กู้ยืมระยะสั้นแก่บริษัทใหญ่</t>
  </si>
  <si>
    <t>เงินสดจ่ายคืนเงินกู้ยืมระยะยาวจากบริษัทใหญ่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</si>
  <si>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>: ส่วนที่รวมในสินทรัพย์ของกลุ่มที่จำหน่ายที่จัดประเภท</t>
    </r>
  </si>
  <si>
    <t>เงินสดสุทธิได้มาจาก (ใช้ไปใน) กิจกรรมจัดหาเงิน</t>
  </si>
  <si>
    <t>ค่าเผื่อผลขาดทุนลูกหนี้การค้า</t>
  </si>
  <si>
    <t>ค่าเผื่อการลดมูลค่าของสินค้าคงเหลือ</t>
  </si>
  <si>
    <t>ขาดทุนจากการด้อยค่าสินทรัพย์ทางการเงิน สุทธิ</t>
  </si>
  <si>
    <t>เงินให้กู้ยืมระยะสั้นแก่กิจการที่เกี่ยวข้องกัน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</si>
  <si>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 (ต่อ)</t>
    </r>
  </si>
  <si>
    <t>เงินสดรับจากการจำหน่ายที่ดิน อาคารและอุปกรณ์</t>
  </si>
  <si>
    <t>กำไรจากการจำหน่ายเงินลงทุนในบริษัทย่อย</t>
  </si>
  <si>
    <t>เงินสดจ่ายเพื่อเงินให้กู้ยืมระยะยาวแก่บริษัทย่อย</t>
  </si>
  <si>
    <t>เงินสดและรายการเทียบเท่าเงินสดเพิ่มขึ้น (ลดลง) สุทธิ</t>
  </si>
  <si>
    <t>ทุนหุ้นสามัญเพิ่มขึ้น</t>
  </si>
  <si>
    <t>หุ้นสามัญ 2,400,000,000 หุ้น</t>
  </si>
  <si>
    <t xml:space="preserve">   มูลค่าที่ตราไว้หุ้นละ 1 บาท</t>
  </si>
  <si>
    <t>เงินสดรับจากการออกหุ้นสามัญ</t>
  </si>
  <si>
    <t>รายได้จากการขายและการให้บริการ</t>
  </si>
  <si>
    <t>ต้นทุนขายและการให้บริการ</t>
  </si>
  <si>
    <t>-</t>
  </si>
  <si>
    <t>การเพิ่มขึ้นส่วนได้เสียที่ไม่มีอำนาจควบคุม</t>
  </si>
  <si>
    <t>ซื้อที่ดิน อาคารและอุปกรณ์</t>
  </si>
  <si>
    <t>เงินกู้ยืมระยะสั้นจากสถาบันการเงิน</t>
  </si>
  <si>
    <t>- สินค้าคงเหลือเพิ่มขึ้น</t>
  </si>
  <si>
    <t>- สินทรัพย์หมุนเวียนอื่นเพิ่มขึ้น</t>
  </si>
  <si>
    <t>- หนี้สินหมุนเวียนอื่นลดลง</t>
  </si>
  <si>
    <t>9, 21</t>
  </si>
  <si>
    <t>16, 21</t>
  </si>
  <si>
    <t>การเปลี่ยนแปลงของส่วนของเจ้าของจาก</t>
  </si>
  <si>
    <t>การจำหน่ายเงินลงทุนในบริษัทย่อย</t>
  </si>
  <si>
    <t>เงินปันผลค้างจ่าย</t>
  </si>
  <si>
    <t>(31 ธันวาคม พ.ศ. 2564 หุ้นสามัญ 36,000,000 หุ้น</t>
  </si>
  <si>
    <t xml:space="preserve">   มูลค่าที่ตราไว้หุ้นละ 10 บาท)</t>
  </si>
  <si>
    <t>หุ้นสามัญ 3,000,000,000 หุ้น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</si>
  <si>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</si>
  <si>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</si>
  <si>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</si>
  <si>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</si>
  <si>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 ณ วันที่ 30 กันยายน พ.ศ. 2565</t>
  </si>
  <si>
    <t>ขาดทุนเบ็ดเสร็จอื่นสำหรับงวด</t>
  </si>
  <si>
    <t>ยอดคงเหลือ ณ วันที่ 30 กันยายน พ.ศ. 2564</t>
  </si>
  <si>
    <t>เงินสดจ่ายเพื่อซื้อบริษัทย่อย</t>
  </si>
  <si>
    <t>การได้มาซึ่งสินทรัพย์สิทธิการใช้ภายใต้สัญญาเช่า</t>
  </si>
  <si>
    <t>รายได้เงินปันผล</t>
  </si>
  <si>
    <t>จัดสรรสำรองตามกฎหมาย เพิ่มขึ้น</t>
  </si>
  <si>
    <t xml:space="preserve">     ไว้เพื่อขายจากการดำเนินงานที่ยกเลิก - ยอดต้นงวด</t>
  </si>
  <si>
    <t xml:space="preserve">     ไว้เพื่อขายจากการดำเนินงานที่ยกเลิก - ยอดสิ้นงวด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</si>
  <si>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</si>
  <si>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</si>
  <si>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เงินสดรับ (จ่าย) สุทธิจากเงินกู้ยืมระยะสั้นจากสถาบันการเงิน</t>
  </si>
  <si>
    <t>เงินสดรับ (จ่าย) สุทธิจากเงินกู้ยืมระยะสั้นจากบริษัทใหญ่</t>
  </si>
  <si>
    <t>- ลูกหนี้การค้าและลูกหนี้อื่น (เพิ่มขึ้น) ลดลง</t>
  </si>
  <si>
    <t>- สินทรัพย์ไม่หมุนเวียนอื่นเพิ่มขึ้น</t>
  </si>
  <si>
    <t>(กำไร) ขาดทุนจากการจำหน่ายและตัดจำหน่ายที่ดิน อาคารและอุปกรณ์ สุทธิ</t>
  </si>
  <si>
    <t>เงินสดสุทธิได้มาจากกิจกรรมดำเนินงานจากการดำเนินงานต่อเนื่อง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</si>
  <si>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>: ส่วนที่รวมในสินทรัพย์ของกลุ่มที่จำหน่ายที่จัดประเภท</t>
    </r>
  </si>
  <si>
    <t>เงินสดสุทธิได้มาจากกิจกรรมลงทุนจากการดำเนินงานที่ยกเลิก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</si>
  <si>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</si>
  <si>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เงินสดสุทธิได้มาจาก (ใช้ไปใน) กิจกรรมจัดหาเงินจากการดำเนินงานที่ยกเลิก</t>
  </si>
  <si>
    <t>เงินสดสุทธิได้มาจาก (ใช้ไปใน) กิจกรรมจัดหาเงินจากการดำเนินงานต่อเนื่อง</t>
  </si>
  <si>
    <t>จากการเพิ่มทุนของบริษัทย่อย</t>
  </si>
  <si>
    <t>เงินสดจ่ายเพื่อการซื้อเงินลงทุนในบริษัทย่อย</t>
  </si>
  <si>
    <t>เงินสดจ่ายเพื่อการซื้อธุรกิจภายใต้การควมคุมเดียวกัน</t>
  </si>
  <si>
    <t>เงินสดสุทธิได้มาจาก (ใช้ไปใน) กิจกรรมลงทุนจากการดำเนินงานต่อเนื่อง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</si>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</sst>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-* #,##0_-;\-* #,##0_-;_-* &quot;-&quot;??_-;_-@_-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sz val="10"/>
      <color rgb="FF000000"/>
      <name val="Arial"/>
      <family val="2"/>
    </font>
    <font>
      <u/>
      <sz val="13"/>
      <color theme="0"/>
      <name val="Browallia New"/>
      <family val="2"/>
    </font>
    <font>
      <sz val="13"/>
      <color rgb="FFFF0000"/>
      <name val="Browallia New"/>
      <family val="2"/>
    </font>
    <font>
      <sz val="18"/>
      <color theme="3"/>
      <name val="Calibri Light"/>
      <family val="2"/>
      <scheme val="maj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color rgb="FF000000"/>
      <name val="Calibri"/>
      <family val="1"/>
      <scheme val="minor"/>
    </font>
    <font>
      <sz val="13"/>
      <color theme="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5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10" fillId="0" borderId="0"/>
    <xf numFmtId="0" fontId="1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0" fillId="0" borderId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33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5" borderId="0" applyNumberFormat="0" applyBorder="0" applyAlignment="0" applyProtection="0"/>
    <xf numFmtId="0" fontId="17" fillId="8" borderId="13" applyNumberFormat="0" applyAlignment="0" applyProtection="0"/>
    <xf numFmtId="0" fontId="18" fillId="9" borderId="16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3" applyNumberFormat="0" applyAlignment="0" applyProtection="0"/>
    <xf numFmtId="0" fontId="25" fillId="0" borderId="15" applyNumberFormat="0" applyFill="0" applyAlignment="0" applyProtection="0"/>
    <xf numFmtId="0" fontId="26" fillId="6" borderId="0" applyNumberFormat="0" applyBorder="0" applyAlignment="0" applyProtection="0"/>
    <xf numFmtId="0" fontId="5" fillId="0" borderId="0"/>
    <xf numFmtId="0" fontId="5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14" fillId="10" borderId="17" applyNumberFormat="0" applyFont="0" applyAlignment="0" applyProtection="0"/>
    <xf numFmtId="0" fontId="27" fillId="8" borderId="14" applyNumberFormat="0" applyAlignment="0" applyProtection="0"/>
    <xf numFmtId="9" fontId="3" fillId="0" borderId="0" applyFont="0" applyFill="0" applyBorder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187">
    <xf numFmtId="0" fontId="0" fillId="0" borderId="0" xfId="0"/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8" applyNumberFormat="1" applyFont="1" applyAlignment="1">
      <alignment vertical="center"/>
    </xf>
    <xf numFmtId="165" fontId="7" fillId="0" borderId="0" xfId="8" applyNumberFormat="1" applyFont="1" applyAlignment="1">
      <alignment vertical="center"/>
    </xf>
    <xf numFmtId="165" fontId="6" fillId="0" borderId="0" xfId="8" applyNumberFormat="1" applyFont="1" applyAlignment="1">
      <alignment horizontal="right" vertical="center"/>
    </xf>
    <xf numFmtId="165" fontId="6" fillId="0" borderId="0" xfId="8" applyNumberFormat="1" applyFont="1" applyAlignment="1">
      <alignment horizontal="center" vertical="center"/>
    </xf>
    <xf numFmtId="166" fontId="6" fillId="0" borderId="0" xfId="8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0" xfId="5" applyFont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0" borderId="0" xfId="8" applyNumberFormat="1" applyFont="1" applyAlignment="1">
      <alignment horizontal="right" vertical="center"/>
    </xf>
    <xf numFmtId="0" fontId="6" fillId="0" borderId="2" xfId="0" applyFont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6" fontId="6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vertical="center"/>
    </xf>
    <xf numFmtId="166" fontId="7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horizontal="right" vertical="center"/>
    </xf>
    <xf numFmtId="166" fontId="6" fillId="0" borderId="1" xfId="8" applyNumberFormat="1" applyFont="1" applyBorder="1" applyAlignment="1">
      <alignment vertical="center"/>
    </xf>
    <xf numFmtId="166" fontId="6" fillId="0" borderId="1" xfId="8" applyNumberFormat="1" applyFont="1" applyBorder="1" applyAlignment="1">
      <alignment horizontal="center" vertical="center"/>
    </xf>
    <xf numFmtId="166" fontId="6" fillId="0" borderId="1" xfId="8" applyNumberFormat="1" applyFont="1" applyBorder="1" applyAlignment="1">
      <alignment horizontal="right" vertical="center"/>
    </xf>
    <xf numFmtId="167" fontId="6" fillId="0" borderId="0" xfId="8" applyNumberFormat="1" applyFont="1" applyAlignment="1">
      <alignment horizontal="center" vertical="center"/>
    </xf>
    <xf numFmtId="166" fontId="6" fillId="2" borderId="0" xfId="8" applyNumberFormat="1" applyFont="1" applyFill="1" applyAlignment="1">
      <alignment vertical="center"/>
    </xf>
    <xf numFmtId="166" fontId="6" fillId="2" borderId="0" xfId="8" applyNumberFormat="1" applyFont="1" applyFill="1" applyAlignment="1">
      <alignment horizontal="center" vertical="center"/>
    </xf>
    <xf numFmtId="165" fontId="7" fillId="0" borderId="1" xfId="8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6" fillId="0" borderId="0" xfId="6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vertical="center"/>
    </xf>
    <xf numFmtId="165" fontId="7" fillId="0" borderId="0" xfId="8" applyNumberFormat="1" applyFont="1" applyAlignment="1">
      <alignment horizontal="right" vertical="center"/>
    </xf>
    <xf numFmtId="166" fontId="7" fillId="0" borderId="0" xfId="8" quotePrefix="1" applyNumberFormat="1" applyFont="1" applyAlignment="1">
      <alignment horizontal="right" vertical="center"/>
    </xf>
    <xf numFmtId="166" fontId="7" fillId="0" borderId="2" xfId="8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9" applyFont="1" applyAlignment="1">
      <alignment vertical="center"/>
    </xf>
    <xf numFmtId="0" fontId="6" fillId="0" borderId="0" xfId="0" applyFont="1" applyAlignment="1">
      <alignment horizontal="center"/>
    </xf>
    <xf numFmtId="169" fontId="6" fillId="0" borderId="0" xfId="1" applyNumberFormat="1" applyFont="1"/>
    <xf numFmtId="166" fontId="6" fillId="0" borderId="2" xfId="8" applyNumberFormat="1" applyFont="1" applyBorder="1" applyAlignment="1">
      <alignment horizontal="right" vertical="center"/>
    </xf>
    <xf numFmtId="166" fontId="6" fillId="0" borderId="2" xfId="8" applyNumberFormat="1" applyFont="1" applyBorder="1" applyAlignment="1">
      <alignment vertical="center"/>
    </xf>
    <xf numFmtId="166" fontId="6" fillId="0" borderId="4" xfId="8" applyNumberFormat="1" applyFont="1" applyBorder="1" applyAlignment="1">
      <alignment horizontal="right" vertical="center"/>
    </xf>
    <xf numFmtId="166" fontId="7" fillId="0" borderId="7" xfId="8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top" wrapText="1"/>
    </xf>
    <xf numFmtId="0" fontId="6" fillId="0" borderId="0" xfId="5" applyFont="1" applyAlignment="1">
      <alignment vertic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6" fillId="0" borderId="0" xfId="5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5" fontId="7" fillId="0" borderId="0" xfId="8" applyNumberFormat="1" applyFont="1" applyAlignment="1">
      <alignment horizontal="center" vertical="center"/>
    </xf>
    <xf numFmtId="165" fontId="7" fillId="0" borderId="1" xfId="8" applyNumberFormat="1" applyFont="1" applyBorder="1" applyAlignment="1">
      <alignment horizontal="center" vertical="center"/>
    </xf>
    <xf numFmtId="167" fontId="6" fillId="0" borderId="0" xfId="8" applyNumberFormat="1" applyFont="1" applyAlignment="1">
      <alignment horizontal="right" vertical="center"/>
    </xf>
    <xf numFmtId="0" fontId="6" fillId="0" borderId="0" xfId="4" applyFont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166" fontId="6" fillId="0" borderId="0" xfId="7" applyNumberFormat="1" applyFont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5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6" fontId="6" fillId="0" borderId="8" xfId="6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0" borderId="8" xfId="6" applyNumberFormat="1" applyFont="1" applyBorder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166" fontId="6" fillId="2" borderId="0" xfId="8" applyNumberFormat="1" applyFont="1" applyFill="1" applyAlignment="1">
      <alignment horizontal="right" vertical="center"/>
    </xf>
    <xf numFmtId="166" fontId="6" fillId="2" borderId="2" xfId="8" applyNumberFormat="1" applyFont="1" applyFill="1" applyBorder="1" applyAlignment="1">
      <alignment horizontal="right" vertical="center"/>
    </xf>
    <xf numFmtId="166" fontId="6" fillId="2" borderId="2" xfId="8" applyNumberFormat="1" applyFont="1" applyFill="1" applyBorder="1" applyAlignment="1">
      <alignment vertical="center"/>
    </xf>
    <xf numFmtId="166" fontId="6" fillId="0" borderId="9" xfId="8" applyNumberFormat="1" applyFont="1" applyBorder="1" applyAlignment="1">
      <alignment horizontal="center" vertical="center"/>
    </xf>
    <xf numFmtId="166" fontId="6" fillId="0" borderId="9" xfId="8" applyNumberFormat="1" applyFont="1" applyBorder="1" applyAlignment="1">
      <alignment vertical="center"/>
    </xf>
    <xf numFmtId="166" fontId="6" fillId="2" borderId="4" xfId="8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43" fontId="6" fillId="0" borderId="0" xfId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166" fontId="6" fillId="0" borderId="2" xfId="3" applyNumberFormat="1" applyFont="1" applyFill="1" applyBorder="1" applyAlignment="1">
      <alignment vertical="center"/>
    </xf>
    <xf numFmtId="166" fontId="6" fillId="0" borderId="8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top" wrapText="1"/>
    </xf>
    <xf numFmtId="43" fontId="6" fillId="0" borderId="0" xfId="1" applyFont="1" applyFill="1" applyAlignment="1">
      <alignment horizontal="center" vertical="center"/>
    </xf>
    <xf numFmtId="43" fontId="6" fillId="0" borderId="0" xfId="1" applyFont="1"/>
    <xf numFmtId="166" fontId="7" fillId="0" borderId="0" xfId="0" quotePrefix="1" applyNumberFormat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0" xfId="3" applyNumberFormat="1" applyFont="1" applyFill="1" applyBorder="1" applyAlignment="1">
      <alignment vertical="center"/>
    </xf>
    <xf numFmtId="166" fontId="6" fillId="2" borderId="2" xfId="3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6" fillId="2" borderId="0" xfId="1" applyNumberFormat="1" applyFont="1" applyFill="1" applyBorder="1" applyAlignment="1">
      <alignment vertical="center"/>
    </xf>
    <xf numFmtId="166" fontId="6" fillId="2" borderId="2" xfId="1" applyNumberFormat="1" applyFont="1" applyFill="1" applyBorder="1" applyAlignment="1">
      <alignment vertical="center"/>
    </xf>
    <xf numFmtId="166" fontId="6" fillId="2" borderId="8" xfId="0" applyNumberFormat="1" applyFont="1" applyFill="1" applyBorder="1" applyAlignment="1">
      <alignment vertical="center"/>
    </xf>
    <xf numFmtId="166" fontId="6" fillId="2" borderId="0" xfId="3" applyNumberFormat="1" applyFont="1" applyFill="1" applyBorder="1" applyAlignment="1">
      <alignment horizontal="right" vertical="center"/>
    </xf>
    <xf numFmtId="166" fontId="6" fillId="2" borderId="2" xfId="3" applyNumberFormat="1" applyFont="1" applyFill="1" applyBorder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6" fillId="2" borderId="0" xfId="7" applyNumberFormat="1" applyFont="1" applyFill="1" applyAlignment="1">
      <alignment horizontal="right" vertical="center"/>
    </xf>
    <xf numFmtId="166" fontId="6" fillId="2" borderId="2" xfId="7" applyNumberFormat="1" applyFont="1" applyFill="1" applyBorder="1" applyAlignment="1">
      <alignment horizontal="right" vertical="center"/>
    </xf>
    <xf numFmtId="165" fontId="6" fillId="2" borderId="0" xfId="4" applyNumberFormat="1" applyFont="1" applyFill="1" applyAlignment="1">
      <alignment horizontal="right" vertical="center"/>
    </xf>
    <xf numFmtId="166" fontId="6" fillId="2" borderId="0" xfId="6" applyNumberFormat="1" applyFont="1" applyFill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8" xfId="6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43" fontId="6" fillId="2" borderId="0" xfId="1" applyFont="1" applyFill="1" applyBorder="1" applyAlignment="1">
      <alignment horizontal="right" vertical="center"/>
    </xf>
    <xf numFmtId="168" fontId="6" fillId="2" borderId="0" xfId="1" applyNumberFormat="1" applyFont="1" applyFill="1" applyBorder="1" applyAlignment="1">
      <alignment horizontal="right" vertical="center"/>
    </xf>
    <xf numFmtId="168" fontId="6" fillId="2" borderId="2" xfId="1" applyNumberFormat="1" applyFont="1" applyFill="1" applyBorder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2" borderId="8" xfId="6" applyNumberFormat="1" applyFont="1" applyFill="1" applyBorder="1" applyAlignment="1">
      <alignment horizontal="right" vertical="center"/>
    </xf>
    <xf numFmtId="0" fontId="6" fillId="0" borderId="0" xfId="6" applyFont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6" fontId="31" fillId="0" borderId="0" xfId="0" applyNumberFormat="1" applyFont="1" applyAlignment="1">
      <alignment horizontal="right" vertical="center"/>
    </xf>
    <xf numFmtId="166" fontId="12" fillId="0" borderId="0" xfId="8" applyNumberFormat="1" applyFont="1" applyAlignment="1">
      <alignment horizontal="right" vertical="center"/>
    </xf>
    <xf numFmtId="165" fontId="7" fillId="0" borderId="2" xfId="0" applyNumberFormat="1" applyFont="1" applyBorder="1" applyAlignment="1">
      <alignment vertical="center"/>
    </xf>
    <xf numFmtId="166" fontId="6" fillId="0" borderId="3" xfId="7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6" fillId="0" borderId="2" xfId="6" applyNumberFormat="1" applyFont="1" applyBorder="1" applyAlignment="1">
      <alignment horizontal="right" vertical="center"/>
    </xf>
    <xf numFmtId="166" fontId="6" fillId="0" borderId="0" xfId="44" applyNumberFormat="1" applyFont="1" applyFill="1" applyAlignment="1">
      <alignment horizontal="right" vertical="center"/>
    </xf>
    <xf numFmtId="166" fontId="6" fillId="0" borderId="3" xfId="3" applyNumberFormat="1" applyFont="1" applyFill="1" applyBorder="1" applyAlignment="1">
      <alignment horizontal="right" vertical="center"/>
    </xf>
    <xf numFmtId="166" fontId="6" fillId="0" borderId="2" xfId="44" applyNumberFormat="1" applyFont="1" applyFill="1" applyBorder="1" applyAlignment="1">
      <alignment horizontal="right" vertical="center"/>
    </xf>
    <xf numFmtId="168" fontId="6" fillId="3" borderId="1" xfId="0" applyNumberFormat="1" applyFont="1" applyFill="1" applyBorder="1" applyAlignment="1">
      <alignment horizontal="right" vertical="center"/>
    </xf>
    <xf numFmtId="166" fontId="6" fillId="0" borderId="3" xfId="0" applyNumberFormat="1" applyFont="1" applyBorder="1" applyAlignment="1">
      <alignment vertical="center"/>
    </xf>
    <xf numFmtId="4" fontId="6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6" fontId="6" fillId="0" borderId="0" xfId="10" applyNumberFormat="1" applyFont="1" applyAlignment="1">
      <alignment horizontal="right" vertical="center"/>
    </xf>
    <xf numFmtId="166" fontId="6" fillId="0" borderId="0" xfId="11" applyNumberFormat="1" applyFont="1" applyAlignment="1">
      <alignment horizontal="right" vertical="center"/>
    </xf>
    <xf numFmtId="165" fontId="6" fillId="0" borderId="2" xfId="8" applyNumberFormat="1" applyFont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166" fontId="6" fillId="3" borderId="1" xfId="0" applyNumberFormat="1" applyFont="1" applyFill="1" applyBorder="1" applyAlignment="1">
      <alignment vertical="center"/>
    </xf>
    <xf numFmtId="166" fontId="6" fillId="0" borderId="0" xfId="44" applyNumberFormat="1" applyFont="1" applyFill="1" applyBorder="1" applyAlignment="1">
      <alignment horizontal="right" vertical="center"/>
    </xf>
    <xf numFmtId="166" fontId="6" fillId="3" borderId="0" xfId="0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5" fontId="6" fillId="0" borderId="0" xfId="8" applyNumberFormat="1" applyFont="1" applyFill="1" applyAlignment="1">
      <alignment vertical="center"/>
    </xf>
    <xf numFmtId="166" fontId="6" fillId="0" borderId="0" xfId="8" applyNumberFormat="1" applyFont="1" applyFill="1" applyAlignment="1">
      <alignment horizontal="center" vertical="center"/>
    </xf>
    <xf numFmtId="0" fontId="6" fillId="0" borderId="0" xfId="0" applyFont="1" applyFill="1"/>
    <xf numFmtId="166" fontId="6" fillId="0" borderId="0" xfId="8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8" applyNumberFormat="1" applyFont="1" applyBorder="1" applyAlignment="1">
      <alignment vertical="center"/>
    </xf>
    <xf numFmtId="166" fontId="7" fillId="0" borderId="2" xfId="8" applyNumberFormat="1" applyFont="1" applyBorder="1" applyAlignment="1">
      <alignment horizontal="center" vertical="center"/>
    </xf>
    <xf numFmtId="165" fontId="7" fillId="0" borderId="0" xfId="8" applyNumberFormat="1" applyFont="1" applyFill="1" applyAlignment="1">
      <alignment vertical="center"/>
    </xf>
    <xf numFmtId="166" fontId="6" fillId="0" borderId="0" xfId="8" applyNumberFormat="1" applyFont="1" applyFill="1" applyAlignment="1">
      <alignment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7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5" fontId="6" fillId="0" borderId="1" xfId="8" applyNumberFormat="1" applyFont="1" applyBorder="1" applyAlignment="1">
      <alignment vertical="center"/>
    </xf>
    <xf numFmtId="166" fontId="7" fillId="0" borderId="1" xfId="8" applyNumberFormat="1" applyFont="1" applyBorder="1" applyAlignment="1">
      <alignment horizontal="center" vertical="center"/>
    </xf>
    <xf numFmtId="166" fontId="7" fillId="0" borderId="5" xfId="8" applyNumberFormat="1" applyFont="1" applyBorder="1" applyAlignment="1">
      <alignment horizontal="center" vertical="center"/>
    </xf>
    <xf numFmtId="166" fontId="7" fillId="0" borderId="3" xfId="8" applyNumberFormat="1" applyFont="1" applyBorder="1" applyAlignment="1">
      <alignment horizontal="center" vertical="center"/>
    </xf>
    <xf numFmtId="165" fontId="6" fillId="0" borderId="0" xfId="8" applyNumberFormat="1" applyFont="1" applyAlignment="1">
      <alignment horizontal="left" vertical="center"/>
    </xf>
    <xf numFmtId="166" fontId="7" fillId="0" borderId="2" xfId="8" applyNumberFormat="1" applyFont="1" applyBorder="1" applyAlignment="1">
      <alignment horizontal="center" vertical="center"/>
    </xf>
    <xf numFmtId="166" fontId="7" fillId="0" borderId="6" xfId="8" applyNumberFormat="1" applyFont="1" applyBorder="1" applyAlignment="1">
      <alignment horizontal="center" vertical="center"/>
    </xf>
  </cellXfs>
  <cellStyles count="73">
    <cellStyle name="20% - Accent1 2" xfId="16" xr:uid="{00000000-0005-0000-0000-000000000000}"/>
    <cellStyle name="20% - Accent2 2" xfId="17" xr:uid="{00000000-0005-0000-0000-000001000000}"/>
    <cellStyle name="20% - Accent3 2" xfId="18" xr:uid="{00000000-0005-0000-0000-000002000000}"/>
    <cellStyle name="20% - Accent4 2" xfId="19" xr:uid="{00000000-0005-0000-0000-000003000000}"/>
    <cellStyle name="20% - Accent5 2" xfId="20" xr:uid="{00000000-0005-0000-0000-000004000000}"/>
    <cellStyle name="20% - Accent6 2" xfId="21" xr:uid="{00000000-0005-0000-0000-000005000000}"/>
    <cellStyle name="40% - Accent1 2" xfId="22" xr:uid="{00000000-0005-0000-0000-000006000000}"/>
    <cellStyle name="40% - Accent2 2" xfId="23" xr:uid="{00000000-0005-0000-0000-000007000000}"/>
    <cellStyle name="40% - Accent3 2" xfId="24" xr:uid="{00000000-0005-0000-0000-000008000000}"/>
    <cellStyle name="40% - Accent4 2" xfId="25" xr:uid="{00000000-0005-0000-0000-000009000000}"/>
    <cellStyle name="40% - Accent5 2" xfId="26" xr:uid="{00000000-0005-0000-0000-00000A000000}"/>
    <cellStyle name="40% - Accent6 2" xfId="27" xr:uid="{00000000-0005-0000-0000-00000B000000}"/>
    <cellStyle name="60% - Accent1 2" xfId="28" xr:uid="{00000000-0005-0000-0000-00000C000000}"/>
    <cellStyle name="60% - Accent2 2" xfId="29" xr:uid="{00000000-0005-0000-0000-00000D000000}"/>
    <cellStyle name="60% - Accent3 2" xfId="30" xr:uid="{00000000-0005-0000-0000-00000E000000}"/>
    <cellStyle name="60% - Accent4 2" xfId="31" xr:uid="{00000000-0005-0000-0000-00000F000000}"/>
    <cellStyle name="60% - Accent5 2" xfId="32" xr:uid="{00000000-0005-0000-0000-000010000000}"/>
    <cellStyle name="60% - Accent6 2" xfId="33" xr:uid="{00000000-0005-0000-0000-000011000000}"/>
    <cellStyle name="Accent1 2" xfId="34" xr:uid="{00000000-0005-0000-0000-000012000000}"/>
    <cellStyle name="Accent2 2" xfId="35" xr:uid="{00000000-0005-0000-0000-000013000000}"/>
    <cellStyle name="Accent3 2" xfId="36" xr:uid="{00000000-0005-0000-0000-000014000000}"/>
    <cellStyle name="Accent4 2" xfId="37" xr:uid="{00000000-0005-0000-0000-000015000000}"/>
    <cellStyle name="Accent5 2" xfId="38" xr:uid="{00000000-0005-0000-0000-000016000000}"/>
    <cellStyle name="Accent6 2" xfId="39" xr:uid="{00000000-0005-0000-0000-000017000000}"/>
    <cellStyle name="Bad 2" xfId="40" xr:uid="{00000000-0005-0000-0000-000018000000}"/>
    <cellStyle name="Calculation 2" xfId="41" xr:uid="{00000000-0005-0000-0000-000019000000}"/>
    <cellStyle name="Check Cell 2" xfId="42" xr:uid="{00000000-0005-0000-0000-00001A000000}"/>
    <cellStyle name="Comma" xfId="1" builtinId="3"/>
    <cellStyle name="Comma 2" xfId="44" xr:uid="{00000000-0005-0000-0000-00001C000000}"/>
    <cellStyle name="Comma 2 3" xfId="45" xr:uid="{00000000-0005-0000-0000-00001D000000}"/>
    <cellStyle name="Comma 3" xfId="46" xr:uid="{00000000-0005-0000-0000-00001E000000}"/>
    <cellStyle name="Comma 3 2" xfId="47" xr:uid="{00000000-0005-0000-0000-00001F000000}"/>
    <cellStyle name="Comma 3 3 2" xfId="3" xr:uid="{00000000-0005-0000-0000-000020000000}"/>
    <cellStyle name="Comma 3 3 2 2" xfId="48" xr:uid="{00000000-0005-0000-0000-000021000000}"/>
    <cellStyle name="Comma 4" xfId="70" xr:uid="{00000000-0005-0000-0000-000022000000}"/>
    <cellStyle name="Comma 5" xfId="43" xr:uid="{00000000-0005-0000-0000-000023000000}"/>
    <cellStyle name="Comma 6" xfId="14" xr:uid="{00000000-0005-0000-0000-000024000000}"/>
    <cellStyle name="Explanatory Text 2" xfId="49" xr:uid="{00000000-0005-0000-0000-000025000000}"/>
    <cellStyle name="Good 2" xfId="50" xr:uid="{00000000-0005-0000-0000-000026000000}"/>
    <cellStyle name="Heading 1 2" xfId="51" xr:uid="{00000000-0005-0000-0000-000027000000}"/>
    <cellStyle name="Heading 2 2" xfId="52" xr:uid="{00000000-0005-0000-0000-000028000000}"/>
    <cellStyle name="Heading 3 2" xfId="53" xr:uid="{00000000-0005-0000-0000-000029000000}"/>
    <cellStyle name="Heading 4 2" xfId="54" xr:uid="{00000000-0005-0000-0000-00002A000000}"/>
    <cellStyle name="Input 2" xfId="55" xr:uid="{00000000-0005-0000-0000-00002B000000}"/>
    <cellStyle name="Linked Cell 2" xfId="56" xr:uid="{00000000-0005-0000-0000-00002C000000}"/>
    <cellStyle name="Neutral 2" xfId="57" xr:uid="{00000000-0005-0000-0000-00002D000000}"/>
    <cellStyle name="Normal" xfId="0" builtinId="0"/>
    <cellStyle name="Normal 11 2" xfId="8" xr:uid="{00000000-0005-0000-0000-00002F000000}"/>
    <cellStyle name="Normal 11 2 2" xfId="10" xr:uid="{00000000-0005-0000-0000-000030000000}"/>
    <cellStyle name="Normal 11 2 2 2" xfId="11" xr:uid="{00000000-0005-0000-0000-000031000000}"/>
    <cellStyle name="Normal 2" xfId="6" xr:uid="{00000000-0005-0000-0000-000032000000}"/>
    <cellStyle name="Normal 2 14" xfId="58" xr:uid="{00000000-0005-0000-0000-000033000000}"/>
    <cellStyle name="Normal 2 2" xfId="59" xr:uid="{00000000-0005-0000-0000-000034000000}"/>
    <cellStyle name="Normal 27" xfId="9" xr:uid="{00000000-0005-0000-0000-000035000000}"/>
    <cellStyle name="Normal 27 2" xfId="71" xr:uid="{00000000-0005-0000-0000-000036000000}"/>
    <cellStyle name="Normal 27 3" xfId="60" xr:uid="{00000000-0005-0000-0000-000037000000}"/>
    <cellStyle name="Normal 3" xfId="12" xr:uid="{00000000-0005-0000-0000-000038000000}"/>
    <cellStyle name="Normal 3 2" xfId="62" xr:uid="{00000000-0005-0000-0000-000039000000}"/>
    <cellStyle name="Normal 3 3" xfId="61" xr:uid="{00000000-0005-0000-0000-00003A000000}"/>
    <cellStyle name="Normal 4" xfId="63" xr:uid="{00000000-0005-0000-0000-00003B000000}"/>
    <cellStyle name="Normal 5" xfId="69" xr:uid="{00000000-0005-0000-0000-00003C000000}"/>
    <cellStyle name="Normal 6" xfId="72" xr:uid="{00000000-0005-0000-0000-00003D000000}"/>
    <cellStyle name="Normal 7" xfId="15" xr:uid="{00000000-0005-0000-0000-00003E000000}"/>
    <cellStyle name="Normal_Noble-311207_Revised 250208" xfId="2" xr:uid="{00000000-0005-0000-0000-00003F000000}"/>
    <cellStyle name="Normal_Noble-E04" xfId="4" xr:uid="{00000000-0005-0000-0000-000040000000}"/>
    <cellStyle name="Normal_PAE(T)_310309" xfId="7" xr:uid="{00000000-0005-0000-0000-000041000000}"/>
    <cellStyle name="Normal_PAE_FS" xfId="5" xr:uid="{00000000-0005-0000-0000-000042000000}"/>
    <cellStyle name="Note 2" xfId="64" xr:uid="{00000000-0005-0000-0000-000043000000}"/>
    <cellStyle name="Output 2" xfId="65" xr:uid="{00000000-0005-0000-0000-000044000000}"/>
    <cellStyle name="Percent 2" xfId="66" xr:uid="{00000000-0005-0000-0000-000045000000}"/>
    <cellStyle name="Title" xfId="13" builtinId="15" customBuiltin="1"/>
    <cellStyle name="Total 2" xfId="67" xr:uid="{00000000-0005-0000-0000-000047000000}"/>
    <cellStyle name="Warning Text 2" xfId="68" xr:uid="{00000000-0005-0000-0000-000048000000}"/>
  </cellStyles>
  <dxfs count="1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FF00"/>
      <color rgb="FFFAFAFA"/>
      <color rgb="FF00FFFF"/>
      <color rgb="FFEE82F6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43"/>
  <sheetViews>
    <sheetView topLeftCell="A88" zoomScale="110" zoomScaleNormal="110" zoomScaleSheetLayoutView="100" workbookViewId="0">
      <selection activeCell="G97" sqref="G97"/>
    </sheetView>
  </sheetViews>
  <sheetFormatPr defaultColWidth="9.42578125" defaultRowHeight="21.75" customHeight="1" x14ac:dyDescent="0.25"/>
  <cols>
    <col min="1" max="3" width="1.42578125" style="1" customWidth="1"/>
    <col min="4" max="4" width="35.140625" style="1" customWidth="1"/>
    <col min="5" max="5" width="7.28515625" style="171" customWidth="1"/>
    <col min="6" max="6" width="0.5703125" style="171" customWidth="1"/>
    <col min="7" max="7" width="14.5703125" style="4" customWidth="1"/>
    <col min="8" max="8" width="0.5703125" style="4" customWidth="1"/>
    <col min="9" max="9" width="12.42578125" style="4" customWidth="1"/>
    <col min="10" max="10" width="0.5703125" style="4" customWidth="1"/>
    <col min="11" max="11" width="14.5703125" style="4" customWidth="1"/>
    <col min="12" max="12" width="0.5703125" style="4" customWidth="1"/>
    <col min="13" max="13" width="12.42578125" style="24" customWidth="1"/>
    <col min="14" max="14" width="9.42578125" style="1"/>
    <col min="15" max="15" width="10.42578125" style="1" bestFit="1" customWidth="1"/>
    <col min="16" max="16384" width="9.42578125" style="1"/>
  </cols>
  <sheetData>
    <row r="1" spans="1:13" ht="21.75" customHeight="1" x14ac:dyDescent="0.25">
      <c r="A1" s="10" t="s">
        <v>106</v>
      </c>
    </row>
    <row r="2" spans="1:13" ht="21.75" customHeight="1" x14ac:dyDescent="0.25">
      <c r="A2" s="2" t="s">
        <v>0</v>
      </c>
    </row>
    <row r="3" spans="1:13" ht="21.75" customHeight="1" x14ac:dyDescent="0.25">
      <c r="A3" s="11" t="s">
        <v>212</v>
      </c>
      <c r="B3" s="3"/>
      <c r="C3" s="3"/>
      <c r="D3" s="3"/>
      <c r="E3" s="12"/>
      <c r="F3" s="12"/>
      <c r="G3" s="13"/>
      <c r="H3" s="13"/>
      <c r="I3" s="13"/>
      <c r="J3" s="13"/>
      <c r="K3" s="13"/>
      <c r="L3" s="13"/>
      <c r="M3" s="66"/>
    </row>
    <row r="4" spans="1:13" ht="21" customHeight="1" x14ac:dyDescent="0.25">
      <c r="A4" s="2"/>
    </row>
    <row r="5" spans="1:13" ht="21" customHeight="1" x14ac:dyDescent="0.25">
      <c r="G5" s="177" t="s">
        <v>157</v>
      </c>
      <c r="H5" s="177"/>
      <c r="I5" s="177"/>
      <c r="J5" s="15"/>
      <c r="K5" s="177" t="s">
        <v>158</v>
      </c>
      <c r="L5" s="177"/>
      <c r="M5" s="177"/>
    </row>
    <row r="6" spans="1:13" ht="21" customHeight="1" x14ac:dyDescent="0.25">
      <c r="G6" s="16" t="s">
        <v>155</v>
      </c>
      <c r="H6" s="15"/>
      <c r="I6" s="14" t="s">
        <v>156</v>
      </c>
      <c r="J6" s="15"/>
      <c r="K6" s="16" t="s">
        <v>155</v>
      </c>
      <c r="L6" s="15"/>
      <c r="M6" s="104" t="s">
        <v>156</v>
      </c>
    </row>
    <row r="7" spans="1:13" ht="21" customHeight="1" x14ac:dyDescent="0.25">
      <c r="G7" s="14" t="s">
        <v>213</v>
      </c>
      <c r="H7" s="15"/>
      <c r="I7" s="14" t="s">
        <v>1</v>
      </c>
      <c r="J7" s="15"/>
      <c r="K7" s="14" t="s">
        <v>213</v>
      </c>
      <c r="L7" s="15"/>
      <c r="M7" s="14" t="s">
        <v>1</v>
      </c>
    </row>
    <row r="8" spans="1:13" ht="21" customHeight="1" x14ac:dyDescent="0.25">
      <c r="G8" s="16" t="s">
        <v>159</v>
      </c>
      <c r="H8" s="15"/>
      <c r="I8" s="16" t="s">
        <v>104</v>
      </c>
      <c r="J8" s="15"/>
      <c r="K8" s="16" t="s">
        <v>159</v>
      </c>
      <c r="L8" s="15"/>
      <c r="M8" s="16" t="s">
        <v>104</v>
      </c>
    </row>
    <row r="9" spans="1:13" ht="21" customHeight="1" x14ac:dyDescent="0.25">
      <c r="E9" s="49" t="s">
        <v>2</v>
      </c>
      <c r="F9" s="17"/>
      <c r="G9" s="105" t="s">
        <v>3</v>
      </c>
      <c r="H9" s="15"/>
      <c r="I9" s="105" t="s">
        <v>3</v>
      </c>
      <c r="J9" s="14"/>
      <c r="K9" s="105" t="s">
        <v>3</v>
      </c>
      <c r="L9" s="15"/>
      <c r="M9" s="105" t="s">
        <v>3</v>
      </c>
    </row>
    <row r="10" spans="1:13" ht="8.1" customHeight="1" x14ac:dyDescent="0.25">
      <c r="A10" s="2"/>
      <c r="G10" s="109"/>
      <c r="K10" s="109"/>
    </row>
    <row r="11" spans="1:13" ht="21" customHeight="1" x14ac:dyDescent="0.25">
      <c r="A11" s="2" t="s">
        <v>4</v>
      </c>
      <c r="G11" s="108"/>
      <c r="K11" s="109"/>
    </row>
    <row r="12" spans="1:13" ht="8.1" customHeight="1" x14ac:dyDescent="0.25">
      <c r="A12" s="2"/>
      <c r="G12" s="108"/>
      <c r="K12" s="109"/>
    </row>
    <row r="13" spans="1:13" ht="21" customHeight="1" x14ac:dyDescent="0.25">
      <c r="A13" s="2" t="s">
        <v>5</v>
      </c>
      <c r="G13" s="108"/>
      <c r="K13" s="109"/>
    </row>
    <row r="14" spans="1:13" ht="8.1" customHeight="1" x14ac:dyDescent="0.25">
      <c r="A14" s="2"/>
      <c r="G14" s="108"/>
      <c r="K14" s="108"/>
    </row>
    <row r="15" spans="1:13" ht="21" customHeight="1" x14ac:dyDescent="0.25">
      <c r="A15" s="1" t="s">
        <v>6</v>
      </c>
      <c r="E15" s="50">
        <v>8</v>
      </c>
      <c r="F15" s="18"/>
      <c r="G15" s="110">
        <v>33886</v>
      </c>
      <c r="H15" s="25"/>
      <c r="I15" s="25">
        <v>3293</v>
      </c>
      <c r="J15" s="25"/>
      <c r="K15" s="110">
        <v>32812</v>
      </c>
      <c r="L15" s="25"/>
      <c r="M15" s="98">
        <v>1840</v>
      </c>
    </row>
    <row r="16" spans="1:13" ht="21" customHeight="1" x14ac:dyDescent="0.25">
      <c r="A16" s="1" t="s">
        <v>95</v>
      </c>
      <c r="E16" s="50" t="s">
        <v>204</v>
      </c>
      <c r="F16" s="18"/>
      <c r="G16" s="110">
        <v>3996890</v>
      </c>
      <c r="H16" s="25"/>
      <c r="I16" s="25">
        <v>1089905</v>
      </c>
      <c r="J16" s="25"/>
      <c r="K16" s="110">
        <v>3679404</v>
      </c>
      <c r="L16" s="25"/>
      <c r="M16" s="98">
        <v>1145609</v>
      </c>
    </row>
    <row r="17" spans="1:13" ht="21" customHeight="1" x14ac:dyDescent="0.25">
      <c r="A17" s="1" t="s">
        <v>185</v>
      </c>
      <c r="E17" s="50">
        <v>21</v>
      </c>
      <c r="F17" s="18"/>
      <c r="G17" s="110">
        <v>0</v>
      </c>
      <c r="H17" s="25"/>
      <c r="I17" s="25">
        <v>555707</v>
      </c>
      <c r="J17" s="25"/>
      <c r="K17" s="110">
        <v>960063</v>
      </c>
      <c r="L17" s="25"/>
      <c r="M17" s="98">
        <v>555707</v>
      </c>
    </row>
    <row r="18" spans="1:13" ht="21" customHeight="1" x14ac:dyDescent="0.25">
      <c r="A18" s="1" t="s">
        <v>96</v>
      </c>
      <c r="E18" s="50">
        <v>10</v>
      </c>
      <c r="F18" s="18"/>
      <c r="G18" s="110">
        <v>5169091</v>
      </c>
      <c r="H18" s="25"/>
      <c r="I18" s="25">
        <v>3844616</v>
      </c>
      <c r="J18" s="25"/>
      <c r="K18" s="110">
        <v>4292331</v>
      </c>
      <c r="L18" s="25"/>
      <c r="M18" s="98">
        <v>2970590</v>
      </c>
    </row>
    <row r="19" spans="1:13" ht="21" customHeight="1" x14ac:dyDescent="0.25">
      <c r="A19" s="1" t="s">
        <v>7</v>
      </c>
      <c r="E19" s="50">
        <v>5</v>
      </c>
      <c r="F19" s="18"/>
      <c r="G19" s="110">
        <v>9698</v>
      </c>
      <c r="H19" s="25"/>
      <c r="I19" s="25">
        <v>6521</v>
      </c>
      <c r="J19" s="25"/>
      <c r="K19" s="110">
        <v>9698</v>
      </c>
      <c r="L19" s="25"/>
      <c r="M19" s="98">
        <v>6521</v>
      </c>
    </row>
    <row r="20" spans="1:13" ht="21" customHeight="1" x14ac:dyDescent="0.25">
      <c r="A20" s="1" t="s">
        <v>8</v>
      </c>
      <c r="E20" s="50">
        <v>11</v>
      </c>
      <c r="F20" s="18"/>
      <c r="G20" s="110">
        <v>183439</v>
      </c>
      <c r="H20" s="25"/>
      <c r="I20" s="25">
        <v>65077</v>
      </c>
      <c r="J20" s="25"/>
      <c r="K20" s="110">
        <v>183439</v>
      </c>
      <c r="L20" s="25"/>
      <c r="M20" s="98">
        <v>65077</v>
      </c>
    </row>
    <row r="21" spans="1:13" ht="21" customHeight="1" x14ac:dyDescent="0.25">
      <c r="A21" s="1" t="s">
        <v>116</v>
      </c>
      <c r="E21" s="50"/>
      <c r="F21" s="18"/>
      <c r="G21" s="110"/>
      <c r="H21" s="25"/>
      <c r="I21" s="25"/>
      <c r="J21" s="25"/>
      <c r="K21" s="110"/>
      <c r="L21" s="25"/>
      <c r="M21" s="98"/>
    </row>
    <row r="22" spans="1:13" ht="21" customHeight="1" x14ac:dyDescent="0.4">
      <c r="B22" s="1" t="s">
        <v>117</v>
      </c>
      <c r="E22" s="50">
        <v>12</v>
      </c>
      <c r="F22" s="71"/>
      <c r="G22" s="111">
        <v>0</v>
      </c>
      <c r="H22" s="25"/>
      <c r="I22" s="23">
        <v>4894623</v>
      </c>
      <c r="J22" s="25"/>
      <c r="K22" s="111">
        <v>0</v>
      </c>
      <c r="L22" s="25"/>
      <c r="M22" s="99">
        <v>285592</v>
      </c>
    </row>
    <row r="23" spans="1:13" ht="8.1" customHeight="1" x14ac:dyDescent="0.25">
      <c r="A23" s="2"/>
      <c r="G23" s="108"/>
      <c r="K23" s="108"/>
    </row>
    <row r="24" spans="1:13" ht="21" customHeight="1" x14ac:dyDescent="0.25">
      <c r="A24" s="2" t="s">
        <v>9</v>
      </c>
      <c r="G24" s="112">
        <f>SUM(G15:G22)</f>
        <v>9393004</v>
      </c>
      <c r="I24" s="67">
        <f>SUM(I15:I22)</f>
        <v>10459742</v>
      </c>
      <c r="K24" s="112">
        <f>SUM(K15:K22)</f>
        <v>9157747</v>
      </c>
      <c r="M24" s="67">
        <f>SUM(M15:M22)</f>
        <v>5030936</v>
      </c>
    </row>
    <row r="25" spans="1:13" ht="21" customHeight="1" x14ac:dyDescent="0.25">
      <c r="A25" s="2"/>
      <c r="G25" s="108"/>
      <c r="K25" s="108"/>
    </row>
    <row r="26" spans="1:13" ht="21" customHeight="1" x14ac:dyDescent="0.25">
      <c r="A26" s="2" t="s">
        <v>10</v>
      </c>
      <c r="G26" s="108"/>
      <c r="K26" s="108"/>
    </row>
    <row r="27" spans="1:13" ht="8.1" customHeight="1" x14ac:dyDescent="0.25">
      <c r="A27" s="2"/>
      <c r="G27" s="108"/>
      <c r="K27" s="108"/>
    </row>
    <row r="28" spans="1:13" ht="21" customHeight="1" x14ac:dyDescent="0.25">
      <c r="A28" s="1" t="s">
        <v>115</v>
      </c>
      <c r="E28" s="50">
        <v>13</v>
      </c>
      <c r="F28" s="18"/>
      <c r="G28" s="110">
        <v>0</v>
      </c>
      <c r="H28" s="25"/>
      <c r="I28" s="98">
        <v>0</v>
      </c>
      <c r="J28" s="25"/>
      <c r="K28" s="110">
        <v>169394</v>
      </c>
      <c r="L28" s="25"/>
      <c r="M28" s="98">
        <v>169394</v>
      </c>
    </row>
    <row r="29" spans="1:13" ht="21" customHeight="1" x14ac:dyDescent="0.25">
      <c r="A29" s="1" t="s">
        <v>171</v>
      </c>
      <c r="E29" s="50">
        <v>21</v>
      </c>
      <c r="F29" s="18"/>
      <c r="G29" s="110">
        <v>0</v>
      </c>
      <c r="H29" s="25"/>
      <c r="I29" s="98">
        <v>0</v>
      </c>
      <c r="J29" s="25"/>
      <c r="K29" s="110">
        <v>113236</v>
      </c>
      <c r="L29" s="25"/>
      <c r="M29" s="98">
        <v>0</v>
      </c>
    </row>
    <row r="30" spans="1:13" ht="21" customHeight="1" x14ac:dyDescent="0.25">
      <c r="A30" s="1" t="s">
        <v>97</v>
      </c>
      <c r="E30" s="50">
        <v>14</v>
      </c>
      <c r="F30" s="18"/>
      <c r="G30" s="113">
        <v>4489229</v>
      </c>
      <c r="H30" s="25"/>
      <c r="I30" s="25">
        <v>4171417</v>
      </c>
      <c r="J30" s="25"/>
      <c r="K30" s="113">
        <v>4489229</v>
      </c>
      <c r="L30" s="25"/>
      <c r="M30" s="106">
        <v>4171417</v>
      </c>
    </row>
    <row r="31" spans="1:13" ht="21" customHeight="1" x14ac:dyDescent="0.25">
      <c r="A31" s="1" t="s">
        <v>98</v>
      </c>
      <c r="E31" s="50"/>
      <c r="F31" s="18"/>
      <c r="G31" s="113">
        <v>46822</v>
      </c>
      <c r="H31" s="25"/>
      <c r="I31" s="25">
        <v>31731</v>
      </c>
      <c r="J31" s="25"/>
      <c r="K31" s="113">
        <v>46822</v>
      </c>
      <c r="L31" s="25"/>
      <c r="M31" s="106">
        <v>31731</v>
      </c>
    </row>
    <row r="32" spans="1:13" ht="21" customHeight="1" x14ac:dyDescent="0.25">
      <c r="A32" s="1" t="s">
        <v>119</v>
      </c>
      <c r="E32" s="50"/>
      <c r="F32" s="18"/>
      <c r="G32" s="113">
        <v>8437</v>
      </c>
      <c r="H32" s="25"/>
      <c r="I32" s="25">
        <v>8819</v>
      </c>
      <c r="J32" s="25"/>
      <c r="K32" s="113">
        <v>8437</v>
      </c>
      <c r="L32" s="25"/>
      <c r="M32" s="106">
        <v>8819</v>
      </c>
    </row>
    <row r="33" spans="1:13" ht="21" customHeight="1" x14ac:dyDescent="0.25">
      <c r="A33" s="1" t="s">
        <v>137</v>
      </c>
      <c r="E33" s="50">
        <v>5</v>
      </c>
      <c r="F33" s="18"/>
      <c r="G33" s="110">
        <v>0</v>
      </c>
      <c r="H33" s="25"/>
      <c r="I33" s="25">
        <v>1978</v>
      </c>
      <c r="J33" s="25"/>
      <c r="K33" s="110">
        <v>0</v>
      </c>
      <c r="L33" s="25"/>
      <c r="M33" s="98">
        <v>1978</v>
      </c>
    </row>
    <row r="34" spans="1:13" ht="21" customHeight="1" x14ac:dyDescent="0.25">
      <c r="A34" s="1" t="s">
        <v>99</v>
      </c>
      <c r="E34" s="50"/>
      <c r="F34" s="77"/>
      <c r="G34" s="113">
        <v>81634</v>
      </c>
      <c r="H34" s="25"/>
      <c r="I34" s="25">
        <v>36959</v>
      </c>
      <c r="J34" s="25"/>
      <c r="K34" s="113">
        <v>39489</v>
      </c>
      <c r="L34" s="25"/>
      <c r="M34" s="106">
        <v>36471</v>
      </c>
    </row>
    <row r="35" spans="1:13" ht="21" customHeight="1" x14ac:dyDescent="0.25">
      <c r="A35" s="1" t="s">
        <v>11</v>
      </c>
      <c r="E35" s="50">
        <v>21</v>
      </c>
      <c r="F35" s="18"/>
      <c r="G35" s="114">
        <v>390654</v>
      </c>
      <c r="H35" s="25"/>
      <c r="I35" s="23">
        <v>223147</v>
      </c>
      <c r="J35" s="25"/>
      <c r="K35" s="114">
        <v>390654</v>
      </c>
      <c r="L35" s="25"/>
      <c r="M35" s="107">
        <v>223147</v>
      </c>
    </row>
    <row r="36" spans="1:13" ht="8.1" customHeight="1" x14ac:dyDescent="0.25">
      <c r="A36" s="2"/>
      <c r="G36" s="108"/>
      <c r="K36" s="108"/>
    </row>
    <row r="37" spans="1:13" ht="21" customHeight="1" x14ac:dyDescent="0.25">
      <c r="A37" s="2" t="s">
        <v>12</v>
      </c>
      <c r="G37" s="112">
        <f>SUM(G28:G36)</f>
        <v>5016776</v>
      </c>
      <c r="I37" s="67">
        <f>SUM(I28:I36)</f>
        <v>4474051</v>
      </c>
      <c r="K37" s="112">
        <f>SUM(K28:K36)</f>
        <v>5257261</v>
      </c>
      <c r="M37" s="67">
        <f>SUM(M28:M36)</f>
        <v>4642957</v>
      </c>
    </row>
    <row r="38" spans="1:13" ht="8.1" customHeight="1" x14ac:dyDescent="0.25">
      <c r="A38" s="2"/>
      <c r="G38" s="108"/>
      <c r="K38" s="108"/>
    </row>
    <row r="39" spans="1:13" ht="21" customHeight="1" thickBot="1" x14ac:dyDescent="0.3">
      <c r="A39" s="2" t="s">
        <v>13</v>
      </c>
      <c r="G39" s="115">
        <f>SUM(G37,G24)</f>
        <v>14409780</v>
      </c>
      <c r="I39" s="100">
        <f>SUM(I37,I24)</f>
        <v>14933793</v>
      </c>
      <c r="K39" s="115">
        <f>SUM(K37,K24)</f>
        <v>14415008</v>
      </c>
      <c r="M39" s="100">
        <f>SUM(M37,M24)</f>
        <v>9673893</v>
      </c>
    </row>
    <row r="40" spans="1:13" ht="21" customHeight="1" thickTop="1" x14ac:dyDescent="0.25">
      <c r="A40" s="171"/>
      <c r="B40" s="171"/>
      <c r="C40" s="171"/>
      <c r="D40" s="171"/>
      <c r="G40" s="51"/>
      <c r="H40" s="51"/>
      <c r="I40" s="51"/>
      <c r="J40" s="51"/>
      <c r="K40" s="102"/>
      <c r="L40" s="51"/>
    </row>
    <row r="41" spans="1:13" ht="21" customHeight="1" x14ac:dyDescent="0.25">
      <c r="A41" s="171"/>
      <c r="B41" s="171"/>
      <c r="C41" s="171"/>
      <c r="D41" s="171"/>
      <c r="G41" s="51"/>
      <c r="H41" s="51"/>
      <c r="I41" s="51"/>
      <c r="J41" s="51"/>
      <c r="K41" s="102"/>
      <c r="L41" s="51"/>
    </row>
    <row r="42" spans="1:13" ht="21" customHeight="1" x14ac:dyDescent="0.25">
      <c r="A42" s="171"/>
      <c r="B42" s="171"/>
      <c r="C42" s="171"/>
      <c r="D42" s="171"/>
      <c r="G42" s="51"/>
      <c r="H42" s="51"/>
      <c r="I42" s="51"/>
      <c r="J42" s="51"/>
      <c r="K42" s="102"/>
      <c r="L42" s="51"/>
    </row>
    <row r="43" spans="1:13" ht="21" customHeight="1" x14ac:dyDescent="0.25">
      <c r="A43" s="171"/>
      <c r="B43" s="171"/>
      <c r="C43" s="171"/>
      <c r="D43" s="171"/>
      <c r="G43" s="171"/>
      <c r="H43" s="171"/>
      <c r="I43" s="171"/>
      <c r="J43" s="171"/>
      <c r="K43" s="102"/>
      <c r="L43" s="171"/>
    </row>
    <row r="44" spans="1:13" ht="21" customHeight="1" x14ac:dyDescent="0.25">
      <c r="A44" s="178" t="s">
        <v>142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</row>
    <row r="45" spans="1:13" ht="21" customHeight="1" x14ac:dyDescent="0.25">
      <c r="A45" s="171"/>
      <c r="B45" s="171"/>
      <c r="C45" s="171"/>
      <c r="D45" s="171"/>
      <c r="G45" s="171"/>
      <c r="H45" s="171"/>
      <c r="I45" s="171"/>
      <c r="J45" s="171"/>
      <c r="K45" s="171"/>
      <c r="L45" s="171"/>
    </row>
    <row r="46" spans="1:13" ht="21" customHeight="1" x14ac:dyDescent="0.25">
      <c r="A46" s="171"/>
      <c r="B46" s="171"/>
      <c r="C46" s="171"/>
      <c r="D46" s="171"/>
      <c r="G46" s="171"/>
      <c r="H46" s="171"/>
      <c r="I46" s="171"/>
      <c r="J46" s="171"/>
      <c r="K46" s="171"/>
      <c r="L46" s="171"/>
    </row>
    <row r="47" spans="1:13" ht="12" customHeight="1" x14ac:dyDescent="0.25">
      <c r="A47" s="171"/>
      <c r="B47" s="171"/>
      <c r="C47" s="171"/>
      <c r="D47" s="171"/>
      <c r="G47" s="171"/>
      <c r="H47" s="171"/>
      <c r="I47" s="171"/>
      <c r="J47" s="171"/>
      <c r="K47" s="171"/>
      <c r="L47" s="171"/>
    </row>
    <row r="48" spans="1:13" ht="21.95" customHeight="1" x14ac:dyDescent="0.25">
      <c r="A48" s="20" t="s">
        <v>154</v>
      </c>
      <c r="B48" s="20"/>
      <c r="C48" s="20"/>
      <c r="D48" s="20"/>
      <c r="E48" s="21"/>
      <c r="F48" s="21"/>
      <c r="G48" s="19"/>
      <c r="H48" s="19"/>
      <c r="I48" s="19"/>
      <c r="J48" s="19"/>
      <c r="K48" s="19"/>
      <c r="L48" s="19"/>
      <c r="M48" s="67"/>
    </row>
    <row r="49" spans="1:13" ht="21.75" customHeight="1" x14ac:dyDescent="0.25">
      <c r="A49" s="10" t="str">
        <f>A1</f>
        <v>บริษัท ไอ-เทล คอร์ปอเรชั่น จำกัด (มหาชน)</v>
      </c>
    </row>
    <row r="50" spans="1:13" s="2" customFormat="1" ht="21.75" customHeight="1" x14ac:dyDescent="0.25">
      <c r="A50" s="2" t="s">
        <v>93</v>
      </c>
      <c r="E50" s="17"/>
      <c r="F50" s="17"/>
      <c r="G50" s="14"/>
      <c r="H50" s="14"/>
      <c r="I50" s="14"/>
      <c r="J50" s="14"/>
      <c r="K50" s="14"/>
      <c r="L50" s="14"/>
      <c r="M50" s="97"/>
    </row>
    <row r="51" spans="1:13" ht="21.75" customHeight="1" x14ac:dyDescent="0.25">
      <c r="A51" s="11" t="str">
        <f>A3</f>
        <v>ณ วันที่ 30 กันยายน พ.ศ. 2565</v>
      </c>
      <c r="B51" s="3"/>
      <c r="C51" s="3"/>
      <c r="D51" s="3"/>
      <c r="E51" s="12"/>
      <c r="F51" s="12"/>
      <c r="G51" s="13"/>
      <c r="H51" s="13"/>
      <c r="I51" s="13"/>
      <c r="J51" s="13"/>
      <c r="K51" s="13"/>
      <c r="L51" s="13"/>
      <c r="M51" s="66"/>
    </row>
    <row r="53" spans="1:13" ht="21.75" customHeight="1" x14ac:dyDescent="0.25">
      <c r="G53" s="177" t="s">
        <v>157</v>
      </c>
      <c r="H53" s="177"/>
      <c r="I53" s="177"/>
      <c r="J53" s="15"/>
      <c r="K53" s="177" t="s">
        <v>158</v>
      </c>
      <c r="L53" s="177"/>
      <c r="M53" s="177"/>
    </row>
    <row r="54" spans="1:13" ht="21.75" customHeight="1" x14ac:dyDescent="0.25">
      <c r="G54" s="16" t="s">
        <v>155</v>
      </c>
      <c r="H54" s="15"/>
      <c r="I54" s="14" t="s">
        <v>156</v>
      </c>
      <c r="J54" s="15"/>
      <c r="K54" s="16" t="s">
        <v>155</v>
      </c>
      <c r="L54" s="15"/>
      <c r="M54" s="104" t="s">
        <v>156</v>
      </c>
    </row>
    <row r="55" spans="1:13" ht="21.75" customHeight="1" x14ac:dyDescent="0.25">
      <c r="G55" s="14" t="s">
        <v>213</v>
      </c>
      <c r="H55" s="15"/>
      <c r="I55" s="14" t="s">
        <v>1</v>
      </c>
      <c r="J55" s="15"/>
      <c r="K55" s="14" t="s">
        <v>213</v>
      </c>
      <c r="L55" s="15"/>
      <c r="M55" s="14" t="s">
        <v>1</v>
      </c>
    </row>
    <row r="56" spans="1:13" ht="21.75" customHeight="1" x14ac:dyDescent="0.25">
      <c r="G56" s="16" t="s">
        <v>159</v>
      </c>
      <c r="H56" s="15"/>
      <c r="I56" s="16" t="s">
        <v>104</v>
      </c>
      <c r="J56" s="15"/>
      <c r="K56" s="16" t="s">
        <v>159</v>
      </c>
      <c r="L56" s="15"/>
      <c r="M56" s="16" t="s">
        <v>104</v>
      </c>
    </row>
    <row r="57" spans="1:13" ht="21.75" customHeight="1" x14ac:dyDescent="0.25">
      <c r="E57" s="49" t="s">
        <v>2</v>
      </c>
      <c r="F57" s="17"/>
      <c r="G57" s="105" t="s">
        <v>3</v>
      </c>
      <c r="H57" s="15"/>
      <c r="I57" s="105" t="s">
        <v>3</v>
      </c>
      <c r="J57" s="14"/>
      <c r="K57" s="105" t="s">
        <v>3</v>
      </c>
      <c r="L57" s="15"/>
      <c r="M57" s="105" t="s">
        <v>3</v>
      </c>
    </row>
    <row r="58" spans="1:13" ht="6" customHeight="1" x14ac:dyDescent="0.25">
      <c r="E58" s="17"/>
      <c r="F58" s="17"/>
      <c r="G58" s="116"/>
      <c r="H58" s="25"/>
      <c r="I58" s="25"/>
      <c r="J58" s="25"/>
      <c r="K58" s="116"/>
      <c r="L58" s="25"/>
      <c r="M58" s="98"/>
    </row>
    <row r="59" spans="1:13" ht="21.75" customHeight="1" x14ac:dyDescent="0.25">
      <c r="A59" s="2" t="s">
        <v>14</v>
      </c>
      <c r="G59" s="110"/>
      <c r="H59" s="25"/>
      <c r="I59" s="25"/>
      <c r="J59" s="25"/>
      <c r="K59" s="110"/>
      <c r="L59" s="25"/>
      <c r="M59" s="98"/>
    </row>
    <row r="60" spans="1:13" ht="6" customHeight="1" x14ac:dyDescent="0.25">
      <c r="A60" s="2"/>
      <c r="G60" s="110"/>
      <c r="H60" s="25"/>
      <c r="I60" s="25"/>
      <c r="J60" s="25"/>
      <c r="K60" s="110"/>
      <c r="L60" s="25"/>
      <c r="M60" s="98"/>
    </row>
    <row r="61" spans="1:13" ht="21.75" customHeight="1" x14ac:dyDescent="0.25">
      <c r="A61" s="2" t="s">
        <v>15</v>
      </c>
      <c r="G61" s="110"/>
      <c r="H61" s="25"/>
      <c r="I61" s="25"/>
      <c r="J61" s="25"/>
      <c r="K61" s="110"/>
      <c r="L61" s="25"/>
      <c r="M61" s="98"/>
    </row>
    <row r="62" spans="1:13" ht="6" customHeight="1" x14ac:dyDescent="0.25">
      <c r="A62" s="2"/>
      <c r="G62" s="110"/>
      <c r="H62" s="25"/>
      <c r="I62" s="25"/>
      <c r="J62" s="25"/>
      <c r="K62" s="110"/>
      <c r="L62" s="25"/>
      <c r="M62" s="98"/>
    </row>
    <row r="63" spans="1:13" ht="21.75" customHeight="1" x14ac:dyDescent="0.25">
      <c r="A63" s="1" t="s">
        <v>200</v>
      </c>
      <c r="E63" s="50">
        <v>15</v>
      </c>
      <c r="F63" s="22"/>
      <c r="G63" s="110">
        <v>6336325</v>
      </c>
      <c r="H63" s="25"/>
      <c r="I63" s="25">
        <v>0</v>
      </c>
      <c r="J63" s="25"/>
      <c r="K63" s="110">
        <v>6336325</v>
      </c>
      <c r="L63" s="25"/>
      <c r="M63" s="25">
        <v>0</v>
      </c>
    </row>
    <row r="64" spans="1:13" ht="21.75" customHeight="1" x14ac:dyDescent="0.25">
      <c r="A64" s="1" t="s">
        <v>16</v>
      </c>
      <c r="E64" s="50" t="s">
        <v>205</v>
      </c>
      <c r="F64" s="22"/>
      <c r="G64" s="110">
        <v>2686062</v>
      </c>
      <c r="H64" s="25"/>
      <c r="I64" s="25">
        <v>4356238</v>
      </c>
      <c r="J64" s="25"/>
      <c r="K64" s="110">
        <v>2259822</v>
      </c>
      <c r="L64" s="25"/>
      <c r="M64" s="98">
        <v>4091295</v>
      </c>
    </row>
    <row r="65" spans="1:13" ht="21.6" customHeight="1" x14ac:dyDescent="0.25">
      <c r="A65" s="1" t="s">
        <v>173</v>
      </c>
      <c r="E65" s="50">
        <v>21</v>
      </c>
      <c r="F65" s="22"/>
      <c r="G65" s="110">
        <v>0</v>
      </c>
      <c r="H65" s="25"/>
      <c r="I65" s="25">
        <v>672319</v>
      </c>
      <c r="J65" s="25"/>
      <c r="K65" s="110">
        <v>0</v>
      </c>
      <c r="L65" s="25"/>
      <c r="M65" s="98">
        <v>0</v>
      </c>
    </row>
    <row r="66" spans="1:13" ht="21.75" customHeight="1" x14ac:dyDescent="0.25">
      <c r="A66" s="1" t="s">
        <v>17</v>
      </c>
      <c r="E66" s="50"/>
      <c r="F66" s="22"/>
      <c r="G66" s="109"/>
      <c r="H66" s="25"/>
      <c r="I66" s="25"/>
      <c r="J66" s="25"/>
      <c r="K66" s="109"/>
      <c r="L66" s="25"/>
      <c r="M66" s="25"/>
    </row>
    <row r="67" spans="1:13" ht="21.75" customHeight="1" x14ac:dyDescent="0.25">
      <c r="B67" s="1" t="s">
        <v>100</v>
      </c>
      <c r="E67" s="50"/>
      <c r="F67" s="22"/>
      <c r="G67" s="110">
        <v>15394</v>
      </c>
      <c r="H67" s="25"/>
      <c r="I67" s="25">
        <v>9629</v>
      </c>
      <c r="J67" s="25"/>
      <c r="K67" s="110">
        <v>15394</v>
      </c>
      <c r="L67" s="25"/>
      <c r="M67" s="98">
        <v>9629</v>
      </c>
    </row>
    <row r="68" spans="1:13" ht="21.6" customHeight="1" x14ac:dyDescent="0.4">
      <c r="A68" s="1" t="s">
        <v>18</v>
      </c>
      <c r="B68" s="71"/>
      <c r="E68" s="72"/>
      <c r="F68" s="22"/>
      <c r="G68" s="110">
        <v>64907</v>
      </c>
      <c r="H68" s="25"/>
      <c r="I68" s="25">
        <v>0</v>
      </c>
      <c r="J68" s="25"/>
      <c r="K68" s="109">
        <v>29445</v>
      </c>
      <c r="L68" s="25"/>
      <c r="M68" s="98">
        <v>0</v>
      </c>
    </row>
    <row r="69" spans="1:13" ht="21.75" customHeight="1" x14ac:dyDescent="0.4">
      <c r="A69" s="1" t="s">
        <v>19</v>
      </c>
      <c r="B69" s="71"/>
      <c r="E69" s="50">
        <v>5</v>
      </c>
      <c r="F69" s="18"/>
      <c r="G69" s="110">
        <v>1036209</v>
      </c>
      <c r="H69" s="25"/>
      <c r="I69" s="25">
        <v>123796</v>
      </c>
      <c r="J69" s="25"/>
      <c r="K69" s="110">
        <v>1036209</v>
      </c>
      <c r="L69" s="25"/>
      <c r="M69" s="98">
        <v>123796</v>
      </c>
    </row>
    <row r="70" spans="1:13" ht="21.75" customHeight="1" x14ac:dyDescent="0.25">
      <c r="A70" s="1" t="s">
        <v>20</v>
      </c>
      <c r="G70" s="110">
        <v>6480</v>
      </c>
      <c r="H70" s="25"/>
      <c r="I70" s="25">
        <v>8110</v>
      </c>
      <c r="J70" s="25"/>
      <c r="K70" s="110">
        <v>6480</v>
      </c>
      <c r="L70" s="25"/>
      <c r="M70" s="98">
        <v>8111</v>
      </c>
    </row>
    <row r="71" spans="1:13" ht="21.75" customHeight="1" x14ac:dyDescent="0.25">
      <c r="A71" s="1" t="s">
        <v>118</v>
      </c>
      <c r="G71" s="110"/>
      <c r="H71" s="25"/>
      <c r="I71" s="25"/>
      <c r="J71" s="25"/>
      <c r="K71" s="110"/>
      <c r="L71" s="25"/>
      <c r="M71" s="98"/>
    </row>
    <row r="72" spans="1:13" ht="21.75" customHeight="1" x14ac:dyDescent="0.4">
      <c r="B72" s="71" t="s">
        <v>117</v>
      </c>
      <c r="E72" s="50">
        <v>12</v>
      </c>
      <c r="F72" s="22"/>
      <c r="G72" s="111">
        <v>0</v>
      </c>
      <c r="H72" s="25"/>
      <c r="I72" s="23">
        <v>4705515</v>
      </c>
      <c r="J72" s="25"/>
      <c r="K72" s="111">
        <v>0</v>
      </c>
      <c r="L72" s="25"/>
      <c r="M72" s="99">
        <v>0</v>
      </c>
    </row>
    <row r="73" spans="1:13" ht="6" customHeight="1" x14ac:dyDescent="0.25">
      <c r="A73" s="2"/>
      <c r="G73" s="110"/>
      <c r="H73" s="25"/>
      <c r="I73" s="25"/>
      <c r="J73" s="25"/>
      <c r="K73" s="110"/>
      <c r="L73" s="25"/>
      <c r="M73" s="98"/>
    </row>
    <row r="74" spans="1:13" ht="21.75" customHeight="1" x14ac:dyDescent="0.25">
      <c r="A74" s="2" t="s">
        <v>21</v>
      </c>
      <c r="G74" s="111">
        <f>SUM(G63:G72)</f>
        <v>10145377</v>
      </c>
      <c r="H74" s="25"/>
      <c r="I74" s="99">
        <f>SUM(I63:I72)</f>
        <v>9875607</v>
      </c>
      <c r="J74" s="25"/>
      <c r="K74" s="111">
        <f>SUM(K63:K72)</f>
        <v>9683675</v>
      </c>
      <c r="L74" s="25"/>
      <c r="M74" s="99">
        <f>SUM(M63:M72)</f>
        <v>4232831</v>
      </c>
    </row>
    <row r="75" spans="1:13" ht="21.75" customHeight="1" x14ac:dyDescent="0.25">
      <c r="A75" s="2"/>
      <c r="G75" s="110"/>
      <c r="H75" s="25"/>
      <c r="I75" s="25"/>
      <c r="J75" s="25"/>
      <c r="K75" s="110"/>
      <c r="L75" s="25"/>
      <c r="M75" s="98"/>
    </row>
    <row r="76" spans="1:13" ht="21.75" customHeight="1" x14ac:dyDescent="0.25">
      <c r="A76" s="2" t="s">
        <v>22</v>
      </c>
      <c r="G76" s="110"/>
      <c r="H76" s="25"/>
      <c r="I76" s="25"/>
      <c r="J76" s="25"/>
      <c r="K76" s="110"/>
      <c r="L76" s="25"/>
      <c r="M76" s="98"/>
    </row>
    <row r="77" spans="1:13" ht="6" customHeight="1" x14ac:dyDescent="0.25">
      <c r="A77" s="2"/>
      <c r="G77" s="110"/>
      <c r="H77" s="25"/>
      <c r="I77" s="25"/>
      <c r="J77" s="25"/>
      <c r="K77" s="110"/>
      <c r="L77" s="25"/>
      <c r="M77" s="98"/>
    </row>
    <row r="78" spans="1:13" ht="21.75" customHeight="1" x14ac:dyDescent="0.25">
      <c r="A78" s="1" t="s">
        <v>174</v>
      </c>
      <c r="E78" s="50">
        <v>21</v>
      </c>
      <c r="F78" s="22"/>
      <c r="G78" s="110">
        <v>0</v>
      </c>
      <c r="H78" s="25"/>
      <c r="I78" s="25">
        <v>100260</v>
      </c>
      <c r="J78" s="25"/>
      <c r="K78" s="110">
        <v>0</v>
      </c>
      <c r="L78" s="25"/>
      <c r="M78" s="98">
        <v>0</v>
      </c>
    </row>
    <row r="79" spans="1:13" ht="21.75" customHeight="1" x14ac:dyDescent="0.25">
      <c r="A79" s="1" t="s">
        <v>101</v>
      </c>
      <c r="E79" s="50"/>
      <c r="F79" s="22"/>
      <c r="G79" s="110">
        <v>31678</v>
      </c>
      <c r="H79" s="25"/>
      <c r="I79" s="25">
        <v>22476</v>
      </c>
      <c r="J79" s="25"/>
      <c r="K79" s="110">
        <v>31678</v>
      </c>
      <c r="L79" s="25"/>
      <c r="M79" s="98">
        <v>22476</v>
      </c>
    </row>
    <row r="80" spans="1:13" ht="21.75" customHeight="1" x14ac:dyDescent="0.25">
      <c r="A80" s="1" t="s">
        <v>23</v>
      </c>
      <c r="E80" s="50"/>
      <c r="F80" s="22"/>
      <c r="G80" s="110">
        <v>613085</v>
      </c>
      <c r="H80" s="25"/>
      <c r="I80" s="25">
        <v>578299</v>
      </c>
      <c r="J80" s="25"/>
      <c r="K80" s="110">
        <v>613085</v>
      </c>
      <c r="L80" s="25"/>
      <c r="M80" s="98">
        <v>578299</v>
      </c>
    </row>
    <row r="81" spans="1:13" ht="21.75" customHeight="1" x14ac:dyDescent="0.25">
      <c r="A81" s="1" t="s">
        <v>129</v>
      </c>
      <c r="E81" s="50">
        <v>5</v>
      </c>
      <c r="F81" s="22"/>
      <c r="G81" s="110">
        <v>94104</v>
      </c>
      <c r="H81" s="25"/>
      <c r="I81" s="25">
        <v>1925</v>
      </c>
      <c r="J81" s="25"/>
      <c r="K81" s="110">
        <v>94104</v>
      </c>
      <c r="L81" s="25"/>
      <c r="M81" s="98">
        <v>1925</v>
      </c>
    </row>
    <row r="82" spans="1:13" ht="21.75" customHeight="1" x14ac:dyDescent="0.25">
      <c r="A82" s="1" t="s">
        <v>24</v>
      </c>
      <c r="E82" s="72"/>
      <c r="F82" s="22"/>
      <c r="G82" s="111">
        <v>18628</v>
      </c>
      <c r="H82" s="25"/>
      <c r="I82" s="23">
        <v>23753</v>
      </c>
      <c r="J82" s="25"/>
      <c r="K82" s="111">
        <v>18628</v>
      </c>
      <c r="L82" s="25"/>
      <c r="M82" s="99">
        <v>23753</v>
      </c>
    </row>
    <row r="83" spans="1:13" ht="6" customHeight="1" x14ac:dyDescent="0.25">
      <c r="A83" s="2"/>
      <c r="G83" s="110"/>
      <c r="H83" s="25"/>
      <c r="I83" s="25"/>
      <c r="J83" s="25"/>
      <c r="K83" s="110"/>
      <c r="L83" s="25"/>
      <c r="M83" s="98"/>
    </row>
    <row r="84" spans="1:13" ht="21.75" customHeight="1" x14ac:dyDescent="0.25">
      <c r="A84" s="2" t="s">
        <v>25</v>
      </c>
      <c r="G84" s="111">
        <f>SUM(G78:G83)</f>
        <v>757495</v>
      </c>
      <c r="H84" s="25"/>
      <c r="I84" s="99">
        <f>SUM(I78:I83)</f>
        <v>726713</v>
      </c>
      <c r="J84" s="25"/>
      <c r="K84" s="111">
        <f>SUM(K78:K83)</f>
        <v>757495</v>
      </c>
      <c r="L84" s="25"/>
      <c r="M84" s="99">
        <f>SUM(M78:M83)</f>
        <v>626453</v>
      </c>
    </row>
    <row r="85" spans="1:13" ht="6" customHeight="1" x14ac:dyDescent="0.25">
      <c r="A85" s="2"/>
      <c r="G85" s="110"/>
      <c r="H85" s="25"/>
      <c r="I85" s="25"/>
      <c r="J85" s="25"/>
      <c r="K85" s="110"/>
      <c r="L85" s="25"/>
      <c r="M85" s="98"/>
    </row>
    <row r="86" spans="1:13" ht="21.75" customHeight="1" x14ac:dyDescent="0.25">
      <c r="A86" s="2" t="s">
        <v>26</v>
      </c>
      <c r="G86" s="117">
        <f>SUM(G74,G84)</f>
        <v>10902872</v>
      </c>
      <c r="H86" s="25"/>
      <c r="I86" s="23">
        <f>SUM(I74,I84)</f>
        <v>10602320</v>
      </c>
      <c r="J86" s="25"/>
      <c r="K86" s="117">
        <f>SUM(K74,K84)</f>
        <v>10441170</v>
      </c>
      <c r="L86" s="25"/>
      <c r="M86" s="23">
        <f>SUM(M74,M84)</f>
        <v>4859284</v>
      </c>
    </row>
    <row r="87" spans="1:13" ht="21.75" customHeight="1" x14ac:dyDescent="0.25">
      <c r="A87" s="2"/>
      <c r="L87" s="25"/>
      <c r="M87" s="98"/>
    </row>
    <row r="88" spans="1:13" ht="21.75" customHeight="1" x14ac:dyDescent="0.25">
      <c r="E88" s="69"/>
      <c r="F88" s="69"/>
      <c r="G88" s="98"/>
      <c r="H88" s="25"/>
      <c r="I88" s="25"/>
      <c r="J88" s="25"/>
      <c r="K88" s="98"/>
      <c r="L88" s="25"/>
      <c r="M88" s="98"/>
    </row>
    <row r="89" spans="1:13" ht="21.75" customHeight="1" x14ac:dyDescent="0.25">
      <c r="E89" s="69"/>
      <c r="F89" s="69"/>
      <c r="G89" s="98"/>
      <c r="H89" s="25"/>
      <c r="I89" s="25"/>
      <c r="J89" s="25"/>
      <c r="K89" s="98"/>
      <c r="L89" s="25"/>
      <c r="M89" s="98"/>
    </row>
    <row r="90" spans="1:13" ht="21.75" customHeight="1" x14ac:dyDescent="0.25">
      <c r="E90" s="69"/>
      <c r="F90" s="69"/>
      <c r="G90" s="98"/>
      <c r="H90" s="25"/>
      <c r="I90" s="25"/>
      <c r="J90" s="25"/>
      <c r="K90" s="98"/>
      <c r="L90" s="25"/>
      <c r="M90" s="98"/>
    </row>
    <row r="91" spans="1:13" ht="21.75" customHeight="1" x14ac:dyDescent="0.25">
      <c r="E91" s="69"/>
      <c r="F91" s="69"/>
      <c r="G91" s="98"/>
      <c r="H91" s="25"/>
      <c r="I91" s="25"/>
      <c r="J91" s="25"/>
      <c r="K91" s="98"/>
      <c r="L91" s="25"/>
      <c r="M91" s="98"/>
    </row>
    <row r="92" spans="1:13" ht="21.75" customHeight="1" x14ac:dyDescent="0.25">
      <c r="E92" s="69"/>
      <c r="F92" s="69"/>
      <c r="G92" s="98"/>
      <c r="H92" s="25"/>
      <c r="I92" s="25"/>
      <c r="J92" s="25"/>
      <c r="K92" s="98"/>
      <c r="L92" s="25"/>
      <c r="M92" s="98"/>
    </row>
    <row r="93" spans="1:13" ht="21.75" customHeight="1" x14ac:dyDescent="0.25">
      <c r="E93" s="69"/>
      <c r="F93" s="69"/>
      <c r="G93" s="98"/>
      <c r="H93" s="25"/>
      <c r="I93" s="25"/>
      <c r="J93" s="25"/>
      <c r="K93" s="98"/>
      <c r="L93" s="25"/>
      <c r="M93" s="98"/>
    </row>
    <row r="94" spans="1:13" ht="18.75" customHeight="1" x14ac:dyDescent="0.4">
      <c r="A94" s="70"/>
      <c r="B94" s="71"/>
      <c r="E94" s="50"/>
      <c r="F94" s="22"/>
      <c r="G94" s="98"/>
      <c r="H94" s="25"/>
      <c r="I94" s="25"/>
      <c r="J94" s="25"/>
      <c r="K94" s="25"/>
      <c r="L94" s="25"/>
      <c r="M94" s="98"/>
    </row>
    <row r="95" spans="1:13" ht="21.95" customHeight="1" x14ac:dyDescent="0.25">
      <c r="A95" s="3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5" s="3"/>
      <c r="C95" s="3"/>
      <c r="D95" s="3"/>
      <c r="E95" s="12"/>
      <c r="F95" s="12"/>
      <c r="G95" s="66"/>
      <c r="H95" s="13"/>
      <c r="I95" s="66"/>
      <c r="J95" s="13"/>
      <c r="K95" s="66"/>
      <c r="L95" s="13"/>
      <c r="M95" s="66"/>
    </row>
    <row r="96" spans="1:13" ht="21.75" customHeight="1" x14ac:dyDescent="0.25">
      <c r="A96" s="10" t="str">
        <f>A1</f>
        <v>บริษัท ไอ-เทล คอร์ปอเรชั่น จำกัด (มหาชน)</v>
      </c>
    </row>
    <row r="97" spans="1:13" ht="21.75" customHeight="1" x14ac:dyDescent="0.25">
      <c r="A97" s="2" t="s">
        <v>93</v>
      </c>
      <c r="B97" s="2"/>
      <c r="C97" s="2"/>
      <c r="D97" s="2"/>
    </row>
    <row r="98" spans="1:13" ht="21.75" customHeight="1" x14ac:dyDescent="0.25">
      <c r="A98" s="11" t="str">
        <f>A51</f>
        <v>ณ วันที่ 30 กันยายน พ.ศ. 2565</v>
      </c>
      <c r="B98" s="3"/>
      <c r="C98" s="3"/>
      <c r="D98" s="3"/>
      <c r="E98" s="12"/>
      <c r="F98" s="12"/>
      <c r="G98" s="13"/>
      <c r="H98" s="13"/>
      <c r="I98" s="13"/>
      <c r="J98" s="13"/>
      <c r="K98" s="13"/>
      <c r="L98" s="13"/>
      <c r="M98" s="66"/>
    </row>
    <row r="99" spans="1:13" ht="21.75" customHeight="1" x14ac:dyDescent="0.25">
      <c r="A99" s="2"/>
    </row>
    <row r="100" spans="1:13" ht="21.75" customHeight="1" x14ac:dyDescent="0.25">
      <c r="G100" s="177" t="s">
        <v>157</v>
      </c>
      <c r="H100" s="177"/>
      <c r="I100" s="177"/>
      <c r="J100" s="15"/>
      <c r="K100" s="177" t="s">
        <v>158</v>
      </c>
      <c r="L100" s="177"/>
      <c r="M100" s="177"/>
    </row>
    <row r="101" spans="1:13" ht="21.75" customHeight="1" x14ac:dyDescent="0.25">
      <c r="G101" s="16" t="s">
        <v>155</v>
      </c>
      <c r="H101" s="15"/>
      <c r="I101" s="14" t="s">
        <v>156</v>
      </c>
      <c r="J101" s="15"/>
      <c r="K101" s="16" t="s">
        <v>155</v>
      </c>
      <c r="L101" s="15"/>
      <c r="M101" s="104" t="s">
        <v>156</v>
      </c>
    </row>
    <row r="102" spans="1:13" ht="21.75" customHeight="1" x14ac:dyDescent="0.25">
      <c r="G102" s="14" t="s">
        <v>213</v>
      </c>
      <c r="H102" s="15"/>
      <c r="I102" s="14" t="s">
        <v>1</v>
      </c>
      <c r="J102" s="15"/>
      <c r="K102" s="14" t="s">
        <v>213</v>
      </c>
      <c r="L102" s="15"/>
      <c r="M102" s="14" t="s">
        <v>1</v>
      </c>
    </row>
    <row r="103" spans="1:13" ht="21.75" customHeight="1" x14ac:dyDescent="0.25">
      <c r="G103" s="16" t="s">
        <v>159</v>
      </c>
      <c r="H103" s="15"/>
      <c r="I103" s="16" t="s">
        <v>104</v>
      </c>
      <c r="J103" s="15"/>
      <c r="K103" s="16" t="s">
        <v>159</v>
      </c>
      <c r="L103" s="15"/>
      <c r="M103" s="16" t="s">
        <v>104</v>
      </c>
    </row>
    <row r="104" spans="1:13" ht="21.75" customHeight="1" x14ac:dyDescent="0.25">
      <c r="E104" s="49" t="s">
        <v>2</v>
      </c>
      <c r="F104" s="17"/>
      <c r="G104" s="105" t="s">
        <v>3</v>
      </c>
      <c r="H104" s="15"/>
      <c r="I104" s="105" t="s">
        <v>3</v>
      </c>
      <c r="J104" s="14"/>
      <c r="K104" s="105" t="s">
        <v>3</v>
      </c>
      <c r="L104" s="15"/>
      <c r="M104" s="105" t="s">
        <v>3</v>
      </c>
    </row>
    <row r="105" spans="1:13" ht="8.1" customHeight="1" x14ac:dyDescent="0.25">
      <c r="A105" s="2"/>
      <c r="G105" s="116"/>
      <c r="H105" s="25"/>
      <c r="I105" s="25"/>
      <c r="J105" s="25"/>
      <c r="K105" s="116"/>
      <c r="L105" s="25"/>
      <c r="M105" s="98"/>
    </row>
    <row r="106" spans="1:13" ht="21.75" customHeight="1" x14ac:dyDescent="0.25">
      <c r="A106" s="2" t="s">
        <v>94</v>
      </c>
      <c r="G106" s="110"/>
      <c r="H106" s="25"/>
      <c r="I106" s="25"/>
      <c r="J106" s="25"/>
      <c r="K106" s="110"/>
      <c r="L106" s="25"/>
      <c r="M106" s="98"/>
    </row>
    <row r="107" spans="1:13" ht="8.1" customHeight="1" x14ac:dyDescent="0.25">
      <c r="A107" s="2"/>
      <c r="G107" s="110"/>
      <c r="H107" s="25"/>
      <c r="I107" s="25"/>
      <c r="J107" s="25"/>
      <c r="K107" s="110"/>
      <c r="L107" s="25"/>
      <c r="M107" s="98"/>
    </row>
    <row r="108" spans="1:13" ht="21.75" customHeight="1" x14ac:dyDescent="0.25">
      <c r="A108" s="2" t="s">
        <v>27</v>
      </c>
      <c r="G108" s="110"/>
      <c r="H108" s="25"/>
      <c r="I108" s="25"/>
      <c r="J108" s="25"/>
      <c r="K108" s="110"/>
      <c r="L108" s="25"/>
      <c r="M108" s="98"/>
    </row>
    <row r="109" spans="1:13" ht="8.1" customHeight="1" x14ac:dyDescent="0.25">
      <c r="A109" s="2"/>
      <c r="G109" s="110"/>
      <c r="H109" s="25"/>
      <c r="I109" s="25"/>
      <c r="J109" s="25"/>
      <c r="K109" s="110"/>
      <c r="L109" s="25"/>
      <c r="M109" s="98"/>
    </row>
    <row r="110" spans="1:13" ht="21.75" customHeight="1" x14ac:dyDescent="0.25">
      <c r="A110" s="1" t="s">
        <v>28</v>
      </c>
      <c r="F110" s="1"/>
      <c r="G110" s="110"/>
      <c r="H110" s="25"/>
      <c r="I110" s="25"/>
      <c r="J110" s="25"/>
      <c r="K110" s="110"/>
      <c r="L110" s="25"/>
      <c r="M110" s="98"/>
    </row>
    <row r="111" spans="1:13" ht="21.75" customHeight="1" x14ac:dyDescent="0.25">
      <c r="B111" s="1" t="s">
        <v>29</v>
      </c>
      <c r="G111" s="110"/>
      <c r="H111" s="25"/>
      <c r="I111" s="25"/>
      <c r="J111" s="25"/>
      <c r="K111" s="110"/>
      <c r="L111" s="25"/>
      <c r="M111" s="98"/>
    </row>
    <row r="112" spans="1:13" ht="21.75" customHeight="1" x14ac:dyDescent="0.25">
      <c r="C112" s="1" t="s">
        <v>211</v>
      </c>
      <c r="G112" s="110"/>
      <c r="H112" s="25"/>
      <c r="I112" s="25"/>
      <c r="J112" s="25"/>
      <c r="K112" s="110"/>
      <c r="L112" s="25"/>
      <c r="M112" s="98"/>
    </row>
    <row r="113" spans="1:13" ht="21.75" customHeight="1" x14ac:dyDescent="0.25">
      <c r="C113" s="52" t="s">
        <v>193</v>
      </c>
      <c r="G113" s="110"/>
      <c r="H113" s="25"/>
      <c r="I113" s="25"/>
      <c r="J113" s="25"/>
      <c r="K113" s="110"/>
      <c r="L113" s="25"/>
      <c r="M113" s="98"/>
    </row>
    <row r="114" spans="1:13" ht="21.75" customHeight="1" x14ac:dyDescent="0.25">
      <c r="C114" s="1" t="s">
        <v>209</v>
      </c>
      <c r="G114" s="110"/>
      <c r="H114" s="25"/>
      <c r="I114" s="25"/>
      <c r="J114" s="25"/>
      <c r="K114" s="110"/>
      <c r="L114" s="25"/>
      <c r="M114" s="98"/>
    </row>
    <row r="115" spans="1:13" ht="21.75" customHeight="1" thickBot="1" x14ac:dyDescent="0.3">
      <c r="A115" s="2"/>
      <c r="C115" s="52" t="s">
        <v>210</v>
      </c>
      <c r="E115" s="171">
        <v>20</v>
      </c>
      <c r="G115" s="115">
        <v>3000000</v>
      </c>
      <c r="I115" s="78">
        <v>360000</v>
      </c>
      <c r="K115" s="115">
        <v>3000000</v>
      </c>
      <c r="M115" s="100">
        <v>360000</v>
      </c>
    </row>
    <row r="116" spans="1:13" ht="8.1" customHeight="1" thickTop="1" x14ac:dyDescent="0.25">
      <c r="A116" s="2"/>
      <c r="G116" s="110"/>
      <c r="H116" s="25"/>
      <c r="I116" s="25"/>
      <c r="J116" s="25"/>
      <c r="K116" s="110"/>
      <c r="L116" s="25"/>
      <c r="M116" s="98"/>
    </row>
    <row r="117" spans="1:13" ht="21.75" customHeight="1" x14ac:dyDescent="0.25">
      <c r="B117" s="1" t="s">
        <v>30</v>
      </c>
      <c r="G117" s="110"/>
      <c r="H117" s="25"/>
      <c r="I117" s="25"/>
      <c r="J117" s="25"/>
      <c r="K117" s="110"/>
      <c r="L117" s="25"/>
      <c r="M117" s="98"/>
    </row>
    <row r="118" spans="1:13" ht="21.75" customHeight="1" x14ac:dyDescent="0.25">
      <c r="C118" s="1" t="s">
        <v>192</v>
      </c>
      <c r="G118" s="110"/>
      <c r="H118" s="25"/>
      <c r="I118" s="25"/>
      <c r="J118" s="25"/>
      <c r="K118" s="110"/>
      <c r="L118" s="25"/>
      <c r="M118" s="98"/>
    </row>
    <row r="119" spans="1:13" ht="21.75" customHeight="1" x14ac:dyDescent="0.25">
      <c r="C119" s="52" t="s">
        <v>193</v>
      </c>
      <c r="G119" s="110"/>
      <c r="H119" s="25"/>
      <c r="I119" s="25"/>
      <c r="J119" s="25"/>
      <c r="K119" s="110"/>
      <c r="L119" s="25"/>
      <c r="M119" s="98"/>
    </row>
    <row r="120" spans="1:13" ht="21.75" customHeight="1" x14ac:dyDescent="0.25">
      <c r="C120" s="1" t="s">
        <v>209</v>
      </c>
      <c r="G120" s="110"/>
      <c r="H120" s="25"/>
      <c r="I120" s="25"/>
      <c r="J120" s="25"/>
      <c r="K120" s="110"/>
      <c r="L120" s="25"/>
      <c r="M120" s="98"/>
    </row>
    <row r="121" spans="1:13" ht="21.75" customHeight="1" x14ac:dyDescent="0.25">
      <c r="C121" s="52" t="s">
        <v>210</v>
      </c>
      <c r="E121" s="171">
        <v>20</v>
      </c>
      <c r="F121" s="22"/>
      <c r="G121" s="110">
        <v>2400000</v>
      </c>
      <c r="H121" s="25"/>
      <c r="I121" s="25">
        <v>360000</v>
      </c>
      <c r="J121" s="25"/>
      <c r="K121" s="110">
        <v>2400000</v>
      </c>
      <c r="L121" s="25"/>
      <c r="M121" s="98">
        <v>360000</v>
      </c>
    </row>
    <row r="122" spans="1:13" ht="21.75" customHeight="1" x14ac:dyDescent="0.25">
      <c r="A122" s="1" t="s">
        <v>31</v>
      </c>
      <c r="E122" s="72"/>
      <c r="F122" s="22"/>
      <c r="G122" s="110">
        <v>240000</v>
      </c>
      <c r="H122" s="25"/>
      <c r="I122" s="25">
        <v>240000</v>
      </c>
      <c r="J122" s="25"/>
      <c r="K122" s="110">
        <v>240000</v>
      </c>
      <c r="L122" s="25"/>
      <c r="M122" s="98">
        <v>240000</v>
      </c>
    </row>
    <row r="123" spans="1:13" ht="21.75" customHeight="1" x14ac:dyDescent="0.25">
      <c r="A123" s="1" t="s">
        <v>32</v>
      </c>
      <c r="E123" s="72"/>
      <c r="F123" s="22"/>
      <c r="G123" s="110"/>
      <c r="H123" s="25"/>
      <c r="I123" s="25"/>
      <c r="J123" s="25"/>
      <c r="K123" s="110"/>
      <c r="L123" s="25"/>
      <c r="M123" s="98"/>
    </row>
    <row r="124" spans="1:13" ht="21.75" customHeight="1" x14ac:dyDescent="0.25">
      <c r="B124" s="1" t="s">
        <v>103</v>
      </c>
      <c r="E124" s="158">
        <v>17</v>
      </c>
      <c r="F124" s="22"/>
      <c r="G124" s="110">
        <v>300000</v>
      </c>
      <c r="H124" s="25"/>
      <c r="I124" s="25">
        <v>36000</v>
      </c>
      <c r="J124" s="25"/>
      <c r="K124" s="110">
        <v>300000</v>
      </c>
      <c r="L124" s="25"/>
      <c r="M124" s="98">
        <v>36000</v>
      </c>
    </row>
    <row r="125" spans="1:13" ht="21.75" customHeight="1" x14ac:dyDescent="0.25">
      <c r="B125" s="1" t="s">
        <v>140</v>
      </c>
      <c r="E125" s="72"/>
      <c r="F125" s="22"/>
      <c r="G125" s="110">
        <v>44</v>
      </c>
      <c r="H125" s="25"/>
      <c r="I125" s="25">
        <v>44</v>
      </c>
      <c r="J125" s="25"/>
      <c r="K125" s="110">
        <v>44</v>
      </c>
      <c r="L125" s="25"/>
      <c r="M125" s="98">
        <v>44</v>
      </c>
    </row>
    <row r="126" spans="1:13" ht="21.75" customHeight="1" x14ac:dyDescent="0.25">
      <c r="B126" s="1" t="s">
        <v>33</v>
      </c>
      <c r="E126" s="72"/>
      <c r="F126" s="22"/>
      <c r="G126" s="110">
        <v>2052139</v>
      </c>
      <c r="H126" s="25"/>
      <c r="I126" s="25">
        <v>4258330</v>
      </c>
      <c r="J126" s="25"/>
      <c r="K126" s="110">
        <v>2040968</v>
      </c>
      <c r="L126" s="25"/>
      <c r="M126" s="98">
        <v>4288219</v>
      </c>
    </row>
    <row r="127" spans="1:13" ht="21.75" customHeight="1" x14ac:dyDescent="0.25">
      <c r="A127" s="1" t="s">
        <v>34</v>
      </c>
      <c r="E127" s="72"/>
      <c r="F127" s="22"/>
      <c r="G127" s="111">
        <v>-1484538</v>
      </c>
      <c r="H127" s="25"/>
      <c r="I127" s="23">
        <v>-565752</v>
      </c>
      <c r="J127" s="25"/>
      <c r="K127" s="111">
        <v>-1007174</v>
      </c>
      <c r="L127" s="25"/>
      <c r="M127" s="99">
        <v>-109654</v>
      </c>
    </row>
    <row r="128" spans="1:13" ht="8.1" customHeight="1" x14ac:dyDescent="0.25">
      <c r="A128" s="2"/>
      <c r="G128" s="110"/>
      <c r="H128" s="25"/>
      <c r="I128" s="25"/>
      <c r="J128" s="25"/>
      <c r="K128" s="110"/>
      <c r="L128" s="25"/>
      <c r="M128" s="98"/>
    </row>
    <row r="129" spans="1:13" ht="21.75" customHeight="1" x14ac:dyDescent="0.25">
      <c r="A129" s="2" t="s">
        <v>35</v>
      </c>
      <c r="G129" s="110">
        <f>SUM(G121:G127)</f>
        <v>3507645</v>
      </c>
      <c r="H129" s="25"/>
      <c r="I129" s="25">
        <f>SUM(I121:I127)</f>
        <v>4328622</v>
      </c>
      <c r="J129" s="25"/>
      <c r="K129" s="110">
        <f>SUM(K119:K127)</f>
        <v>3973838</v>
      </c>
      <c r="L129" s="25"/>
      <c r="M129" s="98">
        <f>SUM(M121:M127)</f>
        <v>4814609</v>
      </c>
    </row>
    <row r="130" spans="1:13" ht="21.75" customHeight="1" x14ac:dyDescent="0.25">
      <c r="A130" s="1" t="s">
        <v>36</v>
      </c>
      <c r="E130" s="72"/>
      <c r="F130" s="22"/>
      <c r="G130" s="111">
        <v>-737</v>
      </c>
      <c r="H130" s="25"/>
      <c r="I130" s="23">
        <v>2851</v>
      </c>
      <c r="J130" s="25"/>
      <c r="K130" s="111">
        <v>0</v>
      </c>
      <c r="L130" s="25"/>
      <c r="M130" s="99">
        <v>0</v>
      </c>
    </row>
    <row r="131" spans="1:13" ht="8.1" customHeight="1" x14ac:dyDescent="0.25">
      <c r="A131" s="2"/>
      <c r="G131" s="110"/>
      <c r="H131" s="25"/>
      <c r="I131" s="25"/>
      <c r="J131" s="25"/>
      <c r="K131" s="110"/>
      <c r="L131" s="25"/>
      <c r="M131" s="98"/>
    </row>
    <row r="132" spans="1:13" ht="21.75" customHeight="1" x14ac:dyDescent="0.25">
      <c r="A132" s="2" t="s">
        <v>37</v>
      </c>
      <c r="G132" s="111">
        <f>SUM(G129:G130)</f>
        <v>3506908</v>
      </c>
      <c r="H132" s="25"/>
      <c r="I132" s="23">
        <f>SUM(I129:I130)</f>
        <v>4331473</v>
      </c>
      <c r="J132" s="25"/>
      <c r="K132" s="111">
        <f>SUM(K129:K130)</f>
        <v>3973838</v>
      </c>
      <c r="L132" s="25"/>
      <c r="M132" s="99">
        <f>SUM(M129:M130)</f>
        <v>4814609</v>
      </c>
    </row>
    <row r="133" spans="1:13" ht="8.1" customHeight="1" x14ac:dyDescent="0.25">
      <c r="A133" s="2"/>
      <c r="G133" s="110"/>
      <c r="H133" s="25"/>
      <c r="I133" s="25"/>
      <c r="J133" s="25"/>
      <c r="K133" s="110"/>
      <c r="L133" s="25"/>
      <c r="M133" s="98"/>
    </row>
    <row r="134" spans="1:13" ht="21.75" customHeight="1" thickBot="1" x14ac:dyDescent="0.3">
      <c r="A134" s="2" t="s">
        <v>38</v>
      </c>
      <c r="G134" s="115">
        <f>SUM(G132,G86)</f>
        <v>14409780</v>
      </c>
      <c r="I134" s="78">
        <f>SUM(I132,I86)</f>
        <v>14933793</v>
      </c>
      <c r="K134" s="115">
        <f>SUM(K132,K86)</f>
        <v>14415008</v>
      </c>
      <c r="M134" s="100">
        <f>SUM(M132,M86)</f>
        <v>9673893</v>
      </c>
    </row>
    <row r="135" spans="1:13" ht="21.75" customHeight="1" thickTop="1" x14ac:dyDescent="0.25">
      <c r="A135" s="2"/>
      <c r="G135" s="136"/>
      <c r="H135" s="135"/>
      <c r="I135" s="136"/>
      <c r="J135" s="135"/>
      <c r="K135" s="136"/>
      <c r="L135" s="135"/>
      <c r="M135" s="136"/>
    </row>
    <row r="136" spans="1:13" ht="21.75" customHeight="1" x14ac:dyDescent="0.25">
      <c r="A136" s="2"/>
      <c r="M136" s="4"/>
    </row>
    <row r="137" spans="1:13" ht="21.75" customHeight="1" x14ac:dyDescent="0.25">
      <c r="A137" s="2"/>
      <c r="M137" s="4"/>
    </row>
    <row r="138" spans="1:13" ht="21.75" customHeight="1" x14ac:dyDescent="0.25">
      <c r="A138" s="2"/>
      <c r="M138" s="4"/>
    </row>
    <row r="139" spans="1:13" ht="21.75" customHeight="1" x14ac:dyDescent="0.25">
      <c r="A139" s="2"/>
      <c r="M139" s="4"/>
    </row>
    <row r="140" spans="1:13" ht="25.5" customHeight="1" x14ac:dyDescent="0.25">
      <c r="A140" s="2"/>
      <c r="M140" s="4"/>
    </row>
    <row r="141" spans="1:13" ht="21.95" customHeight="1" x14ac:dyDescent="0.25">
      <c r="A141" s="20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41" s="20"/>
      <c r="C141" s="20"/>
      <c r="D141" s="20"/>
      <c r="E141" s="21"/>
      <c r="F141" s="21"/>
      <c r="G141" s="67"/>
      <c r="H141" s="19"/>
      <c r="I141" s="67"/>
      <c r="J141" s="19"/>
      <c r="K141" s="67"/>
      <c r="L141" s="19"/>
      <c r="M141" s="67"/>
    </row>
    <row r="143" spans="1:13" ht="21.75" customHeight="1" x14ac:dyDescent="0.25">
      <c r="G143" s="68"/>
      <c r="I143" s="68"/>
      <c r="K143" s="68"/>
      <c r="M143" s="101"/>
    </row>
  </sheetData>
  <mergeCells count="7">
    <mergeCell ref="G100:I100"/>
    <mergeCell ref="G5:I5"/>
    <mergeCell ref="G53:I53"/>
    <mergeCell ref="K5:M5"/>
    <mergeCell ref="A44:M44"/>
    <mergeCell ref="K100:M100"/>
    <mergeCell ref="K53:M53"/>
  </mergeCells>
  <conditionalFormatting sqref="G135">
    <cfRule type="cellIs" dxfId="13" priority="4" operator="notEqual">
      <formula>0</formula>
    </cfRule>
  </conditionalFormatting>
  <conditionalFormatting sqref="I135">
    <cfRule type="cellIs" dxfId="12" priority="3" operator="notEqual">
      <formula>0</formula>
    </cfRule>
  </conditionalFormatting>
  <conditionalFormatting sqref="K135">
    <cfRule type="cellIs" dxfId="11" priority="2" operator="notEqual">
      <formula>0</formula>
    </cfRule>
  </conditionalFormatting>
  <conditionalFormatting sqref="M135">
    <cfRule type="cellIs" dxfId="10" priority="1" operator="notEqual">
      <formula>0</formula>
    </cfRule>
  </conditionalFormatting>
  <pageMargins left="0.8" right="0.5" top="0.5" bottom="0.6" header="0.49" footer="0.4"/>
  <pageSetup paperSize="256" scale="87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265"/>
  <sheetViews>
    <sheetView tabSelected="1" topLeftCell="A66" zoomScale="115" zoomScaleNormal="115" zoomScaleSheetLayoutView="110" workbookViewId="0">
      <selection activeCell="J79" sqref="J79"/>
    </sheetView>
  </sheetViews>
  <sheetFormatPr defaultColWidth="9.42578125" defaultRowHeight="21.75" customHeight="1" x14ac:dyDescent="0.25"/>
  <cols>
    <col min="1" max="3" width="1.42578125" style="1" customWidth="1"/>
    <col min="4" max="4" width="50.28515625" style="1" customWidth="1"/>
    <col min="5" max="5" width="8" style="171" customWidth="1"/>
    <col min="6" max="6" width="0.5703125" style="171" customWidth="1"/>
    <col min="7" max="7" width="11.5703125" style="4" customWidth="1"/>
    <col min="8" max="8" width="0.5703125" style="4" customWidth="1"/>
    <col min="9" max="9" width="11.5703125" style="4" customWidth="1"/>
    <col min="10" max="10" width="0.5703125" style="171" customWidth="1"/>
    <col min="11" max="11" width="11.5703125" style="4" customWidth="1"/>
    <col min="12" max="12" width="0.5703125" style="4" customWidth="1"/>
    <col min="13" max="13" width="11.5703125" style="4" customWidth="1"/>
    <col min="14" max="16384" width="9.42578125" style="1"/>
  </cols>
  <sheetData>
    <row r="1" spans="1:13" ht="21.75" customHeight="1" x14ac:dyDescent="0.25">
      <c r="A1" s="10" t="str">
        <f>'BS 2-4'!A1</f>
        <v>บริษัท ไอ-เทล คอร์ปอเรชั่น จำกัด (มหาชน)</v>
      </c>
    </row>
    <row r="2" spans="1:13" s="2" customFormat="1" ht="21.75" customHeight="1" x14ac:dyDescent="0.25">
      <c r="A2" s="2" t="s">
        <v>160</v>
      </c>
      <c r="E2" s="17"/>
      <c r="F2" s="17"/>
      <c r="G2" s="14"/>
      <c r="H2" s="14"/>
      <c r="I2" s="14"/>
      <c r="J2" s="17"/>
      <c r="K2" s="14"/>
      <c r="L2" s="14"/>
      <c r="M2" s="14"/>
    </row>
    <row r="3" spans="1:13" ht="21.75" customHeight="1" x14ac:dyDescent="0.25">
      <c r="A3" s="137" t="s">
        <v>214</v>
      </c>
      <c r="B3" s="3"/>
      <c r="C3" s="3"/>
      <c r="D3" s="3"/>
      <c r="E3" s="12"/>
      <c r="F3" s="12"/>
      <c r="G3" s="13"/>
      <c r="H3" s="13"/>
      <c r="I3" s="13"/>
      <c r="J3" s="12"/>
      <c r="K3" s="13"/>
      <c r="L3" s="13"/>
      <c r="M3" s="13"/>
    </row>
    <row r="4" spans="1:13" ht="18.95" customHeight="1" x14ac:dyDescent="0.25">
      <c r="A4" s="2"/>
    </row>
    <row r="5" spans="1:13" ht="18.95" customHeight="1" x14ac:dyDescent="0.25">
      <c r="A5" s="2"/>
      <c r="G5" s="179" t="s">
        <v>157</v>
      </c>
      <c r="H5" s="179"/>
      <c r="I5" s="179"/>
      <c r="J5" s="15"/>
      <c r="K5" s="179" t="s">
        <v>158</v>
      </c>
      <c r="L5" s="179"/>
      <c r="M5" s="179"/>
    </row>
    <row r="6" spans="1:13" ht="18.95" customHeight="1" x14ac:dyDescent="0.25">
      <c r="G6" s="14" t="s">
        <v>213</v>
      </c>
      <c r="H6" s="15"/>
      <c r="I6" s="14" t="s">
        <v>213</v>
      </c>
      <c r="J6" s="15"/>
      <c r="K6" s="14" t="s">
        <v>213</v>
      </c>
      <c r="L6" s="15"/>
      <c r="M6" s="14" t="s">
        <v>213</v>
      </c>
    </row>
    <row r="7" spans="1:13" ht="18.95" customHeight="1" x14ac:dyDescent="0.25">
      <c r="G7" s="16" t="s">
        <v>159</v>
      </c>
      <c r="H7" s="15"/>
      <c r="I7" s="16" t="s">
        <v>104</v>
      </c>
      <c r="J7" s="15"/>
      <c r="K7" s="16" t="s">
        <v>159</v>
      </c>
      <c r="L7" s="15"/>
      <c r="M7" s="16" t="s">
        <v>104</v>
      </c>
    </row>
    <row r="8" spans="1:13" ht="18.95" customHeight="1" x14ac:dyDescent="0.25">
      <c r="E8" s="49" t="s">
        <v>2</v>
      </c>
      <c r="F8" s="17"/>
      <c r="G8" s="30" t="s">
        <v>3</v>
      </c>
      <c r="H8" s="26"/>
      <c r="I8" s="30" t="s">
        <v>3</v>
      </c>
      <c r="J8" s="14"/>
      <c r="K8" s="30" t="s">
        <v>3</v>
      </c>
      <c r="L8" s="26"/>
      <c r="M8" s="30" t="s">
        <v>3</v>
      </c>
    </row>
    <row r="9" spans="1:13" ht="5.0999999999999996" customHeight="1" x14ac:dyDescent="0.25">
      <c r="E9" s="46"/>
      <c r="F9" s="17"/>
      <c r="G9" s="118"/>
      <c r="H9" s="14"/>
      <c r="I9" s="14"/>
      <c r="J9" s="17"/>
      <c r="K9" s="118"/>
      <c r="L9" s="14"/>
      <c r="M9" s="14"/>
    </row>
    <row r="10" spans="1:13" ht="18.95" customHeight="1" x14ac:dyDescent="0.25">
      <c r="A10" s="1" t="s">
        <v>195</v>
      </c>
      <c r="E10" s="50">
        <v>21</v>
      </c>
      <c r="F10" s="133"/>
      <c r="G10" s="119">
        <v>6331862</v>
      </c>
      <c r="H10" s="79"/>
      <c r="I10" s="79">
        <v>1356172</v>
      </c>
      <c r="J10" s="79"/>
      <c r="K10" s="119">
        <v>5459871</v>
      </c>
      <c r="L10" s="79"/>
      <c r="M10" s="79">
        <v>1148947</v>
      </c>
    </row>
    <row r="11" spans="1:13" ht="18.95" customHeight="1" x14ac:dyDescent="0.25">
      <c r="A11" s="1" t="s">
        <v>196</v>
      </c>
      <c r="E11" s="50">
        <v>21</v>
      </c>
      <c r="F11" s="47"/>
      <c r="G11" s="120">
        <v>-4697519</v>
      </c>
      <c r="H11" s="79"/>
      <c r="I11" s="138">
        <v>-1307032</v>
      </c>
      <c r="J11" s="79"/>
      <c r="K11" s="120">
        <v>-3983598</v>
      </c>
      <c r="L11" s="79"/>
      <c r="M11" s="138">
        <v>-1148810</v>
      </c>
    </row>
    <row r="12" spans="1:13" ht="5.0999999999999996" customHeight="1" x14ac:dyDescent="0.25">
      <c r="E12" s="58"/>
      <c r="F12" s="47"/>
      <c r="G12" s="121"/>
      <c r="H12" s="80"/>
      <c r="I12" s="80"/>
      <c r="J12" s="80"/>
      <c r="K12" s="121"/>
      <c r="L12" s="80"/>
      <c r="M12" s="80"/>
    </row>
    <row r="13" spans="1:13" ht="18.95" customHeight="1" x14ac:dyDescent="0.25">
      <c r="A13" s="2" t="s">
        <v>39</v>
      </c>
      <c r="E13" s="58"/>
      <c r="F13" s="133"/>
      <c r="G13" s="122">
        <f>G10+G11</f>
        <v>1634343</v>
      </c>
      <c r="H13" s="82"/>
      <c r="I13" s="81">
        <f>I10+I11</f>
        <v>49140</v>
      </c>
      <c r="J13" s="82"/>
      <c r="K13" s="122">
        <f>K10+K11</f>
        <v>1476273</v>
      </c>
      <c r="L13" s="83"/>
      <c r="M13" s="81">
        <f>M10+M11</f>
        <v>137</v>
      </c>
    </row>
    <row r="14" spans="1:13" ht="18.95" customHeight="1" x14ac:dyDescent="0.25">
      <c r="A14" s="1" t="s">
        <v>221</v>
      </c>
      <c r="E14" s="58"/>
      <c r="F14" s="133"/>
      <c r="G14" s="122">
        <v>0</v>
      </c>
      <c r="H14" s="82"/>
      <c r="I14" s="81">
        <v>0</v>
      </c>
      <c r="J14" s="82"/>
      <c r="K14" s="122">
        <v>0</v>
      </c>
      <c r="L14" s="83"/>
      <c r="M14" s="81">
        <v>1663200</v>
      </c>
    </row>
    <row r="15" spans="1:13" ht="18.95" customHeight="1" x14ac:dyDescent="0.25">
      <c r="A15" s="1" t="s">
        <v>40</v>
      </c>
      <c r="E15" s="58"/>
      <c r="F15" s="133"/>
      <c r="G15" s="123">
        <v>57953</v>
      </c>
      <c r="I15" s="19">
        <v>10861</v>
      </c>
      <c r="J15" s="4"/>
      <c r="K15" s="123">
        <v>70872</v>
      </c>
      <c r="L15" s="51"/>
      <c r="M15" s="19">
        <v>13074</v>
      </c>
    </row>
    <row r="16" spans="1:13" ht="5.0999999999999996" customHeight="1" x14ac:dyDescent="0.25">
      <c r="E16" s="58"/>
      <c r="F16" s="47"/>
      <c r="G16" s="121"/>
      <c r="H16" s="80"/>
      <c r="I16" s="80"/>
      <c r="J16" s="80"/>
      <c r="K16" s="121"/>
      <c r="L16" s="80"/>
      <c r="M16" s="80"/>
    </row>
    <row r="17" spans="1:13" ht="18.95" customHeight="1" x14ac:dyDescent="0.25">
      <c r="A17" s="2" t="s">
        <v>41</v>
      </c>
      <c r="E17" s="58"/>
      <c r="F17" s="133"/>
      <c r="G17" s="109">
        <f>SUM(G13:G15)</f>
        <v>1692296</v>
      </c>
      <c r="I17" s="4">
        <f>SUM(I13:I15)</f>
        <v>60001</v>
      </c>
      <c r="J17" s="4"/>
      <c r="K17" s="109">
        <f>SUM(K13:K15)</f>
        <v>1547145</v>
      </c>
      <c r="L17" s="51"/>
      <c r="M17" s="4">
        <f>SUM(M13:M15)</f>
        <v>1676411</v>
      </c>
    </row>
    <row r="18" spans="1:13" ht="18.95" customHeight="1" x14ac:dyDescent="0.25">
      <c r="A18" s="1" t="s">
        <v>42</v>
      </c>
      <c r="E18" s="58"/>
      <c r="F18" s="133"/>
      <c r="G18" s="109">
        <v>-142445</v>
      </c>
      <c r="I18" s="4">
        <v>-47812</v>
      </c>
      <c r="J18" s="4"/>
      <c r="K18" s="109">
        <v>-124640</v>
      </c>
      <c r="L18" s="51"/>
      <c r="M18" s="4">
        <v>-40685</v>
      </c>
    </row>
    <row r="19" spans="1:13" ht="18.95" customHeight="1" x14ac:dyDescent="0.25">
      <c r="A19" s="1" t="s">
        <v>43</v>
      </c>
      <c r="E19" s="58"/>
      <c r="F19" s="133"/>
      <c r="G19" s="109">
        <v>-182352</v>
      </c>
      <c r="I19" s="4">
        <v>-102043</v>
      </c>
      <c r="J19" s="4"/>
      <c r="K19" s="109">
        <v>-160903</v>
      </c>
      <c r="L19" s="51"/>
      <c r="M19" s="4">
        <v>-76112</v>
      </c>
    </row>
    <row r="20" spans="1:13" ht="18.95" customHeight="1" x14ac:dyDescent="0.25">
      <c r="A20" s="1" t="s">
        <v>184</v>
      </c>
      <c r="E20" s="58"/>
      <c r="F20" s="133"/>
      <c r="G20" s="109">
        <v>-6399</v>
      </c>
      <c r="I20" s="4">
        <v>0</v>
      </c>
      <c r="J20" s="4"/>
      <c r="K20" s="109">
        <v>0</v>
      </c>
      <c r="L20" s="51"/>
      <c r="M20" s="4">
        <v>0</v>
      </c>
    </row>
    <row r="21" spans="1:13" ht="18.95" customHeight="1" x14ac:dyDescent="0.25">
      <c r="A21" s="1" t="s">
        <v>141</v>
      </c>
      <c r="E21" s="58"/>
      <c r="F21" s="133"/>
      <c r="G21" s="123">
        <v>239020</v>
      </c>
      <c r="I21" s="19">
        <v>35771</v>
      </c>
      <c r="J21" s="4"/>
      <c r="K21" s="123">
        <v>240346</v>
      </c>
      <c r="L21" s="51"/>
      <c r="M21" s="19">
        <v>35771</v>
      </c>
    </row>
    <row r="22" spans="1:13" ht="5.0999999999999996" customHeight="1" x14ac:dyDescent="0.25">
      <c r="E22" s="58"/>
      <c r="F22" s="133"/>
      <c r="G22" s="109"/>
      <c r="J22" s="4"/>
      <c r="K22" s="109"/>
      <c r="L22" s="51"/>
    </row>
    <row r="23" spans="1:13" ht="18.95" customHeight="1" x14ac:dyDescent="0.25">
      <c r="A23" s="2" t="s">
        <v>44</v>
      </c>
      <c r="B23" s="2"/>
      <c r="C23" s="2"/>
      <c r="E23" s="58"/>
      <c r="F23" s="133"/>
      <c r="G23" s="122">
        <f>SUM(G17:G22)</f>
        <v>1600120</v>
      </c>
      <c r="H23" s="81"/>
      <c r="I23" s="81">
        <f>SUM(I17:I22)</f>
        <v>-54083</v>
      </c>
      <c r="J23" s="81"/>
      <c r="K23" s="122">
        <f>SUM(K17:K22)</f>
        <v>1501948</v>
      </c>
      <c r="L23" s="81"/>
      <c r="M23" s="81">
        <f>SUM(M17:M22)</f>
        <v>1595385</v>
      </c>
    </row>
    <row r="24" spans="1:13" ht="18.95" customHeight="1" x14ac:dyDescent="0.25">
      <c r="A24" s="1" t="s">
        <v>45</v>
      </c>
      <c r="E24" s="50"/>
      <c r="F24" s="133"/>
      <c r="G24" s="123">
        <v>-28355</v>
      </c>
      <c r="I24" s="139">
        <v>-7037</v>
      </c>
      <c r="J24" s="4"/>
      <c r="K24" s="123">
        <v>-28480</v>
      </c>
      <c r="L24" s="51"/>
      <c r="M24" s="139">
        <v>-3367</v>
      </c>
    </row>
    <row r="25" spans="1:13" ht="5.0999999999999996" customHeight="1" x14ac:dyDescent="0.25">
      <c r="E25" s="58"/>
      <c r="F25" s="133"/>
      <c r="G25" s="122"/>
      <c r="H25" s="84"/>
      <c r="I25" s="81"/>
      <c r="J25" s="84"/>
      <c r="K25" s="122"/>
      <c r="L25" s="81"/>
      <c r="M25" s="81"/>
    </row>
    <row r="26" spans="1:13" ht="18.95" customHeight="1" x14ac:dyDescent="0.25">
      <c r="A26" s="2" t="s">
        <v>46</v>
      </c>
      <c r="B26" s="2"/>
      <c r="C26" s="2"/>
      <c r="E26" s="58"/>
      <c r="F26" s="133"/>
      <c r="G26" s="109">
        <f>SUM(G23:G24)</f>
        <v>1571765</v>
      </c>
      <c r="I26" s="4">
        <f>SUM(I23:I24)</f>
        <v>-61120</v>
      </c>
      <c r="J26" s="4"/>
      <c r="K26" s="109">
        <f>SUM(K23:K24)</f>
        <v>1473468</v>
      </c>
      <c r="L26" s="51"/>
      <c r="M26" s="4">
        <f>SUM(M23:M24)</f>
        <v>1592018</v>
      </c>
    </row>
    <row r="27" spans="1:13" ht="18.95" customHeight="1" x14ac:dyDescent="0.25">
      <c r="A27" s="1" t="s">
        <v>47</v>
      </c>
      <c r="E27" s="50"/>
      <c r="F27" s="133"/>
      <c r="G27" s="123">
        <v>-34936</v>
      </c>
      <c r="I27" s="139">
        <v>1211</v>
      </c>
      <c r="J27" s="4"/>
      <c r="K27" s="123">
        <v>-25064</v>
      </c>
      <c r="L27" s="51"/>
      <c r="M27" s="139">
        <v>1211</v>
      </c>
    </row>
    <row r="28" spans="1:13" ht="5.0999999999999996" customHeight="1" x14ac:dyDescent="0.25">
      <c r="E28" s="58"/>
      <c r="F28" s="133"/>
      <c r="G28" s="122"/>
      <c r="H28" s="84"/>
      <c r="I28" s="81"/>
      <c r="J28" s="84"/>
      <c r="K28" s="122"/>
      <c r="L28" s="84"/>
      <c r="M28" s="81"/>
    </row>
    <row r="29" spans="1:13" ht="18.95" customHeight="1" x14ac:dyDescent="0.25">
      <c r="A29" s="2" t="s">
        <v>164</v>
      </c>
      <c r="E29" s="58"/>
      <c r="F29" s="133"/>
      <c r="G29" s="109">
        <f>SUM(G26:G27)</f>
        <v>1536829</v>
      </c>
      <c r="I29" s="4">
        <f>SUM(I26:I27)</f>
        <v>-59909</v>
      </c>
      <c r="J29" s="4"/>
      <c r="K29" s="109">
        <f>SUM(K26:K27)</f>
        <v>1448404</v>
      </c>
      <c r="L29" s="51"/>
      <c r="M29" s="4">
        <f>SUM(M26:M27)</f>
        <v>1593229</v>
      </c>
    </row>
    <row r="30" spans="1:13" ht="18.95" customHeight="1" x14ac:dyDescent="0.25">
      <c r="A30" s="1" t="s">
        <v>138</v>
      </c>
      <c r="E30" s="58"/>
      <c r="F30" s="133"/>
      <c r="G30" s="123">
        <v>0</v>
      </c>
      <c r="I30" s="140">
        <v>222913</v>
      </c>
      <c r="J30" s="4"/>
      <c r="K30" s="123">
        <v>0</v>
      </c>
      <c r="L30" s="51"/>
      <c r="M30" s="140">
        <v>0</v>
      </c>
    </row>
    <row r="31" spans="1:13" ht="5.0999999999999996" customHeight="1" x14ac:dyDescent="0.25">
      <c r="E31" s="58"/>
      <c r="F31" s="133"/>
      <c r="G31" s="122"/>
      <c r="H31" s="84"/>
      <c r="I31" s="81"/>
      <c r="J31" s="84"/>
      <c r="K31" s="122"/>
      <c r="L31" s="84"/>
      <c r="M31" s="81"/>
    </row>
    <row r="32" spans="1:13" ht="18.95" customHeight="1" thickBot="1" x14ac:dyDescent="0.3">
      <c r="A32" s="2" t="s">
        <v>163</v>
      </c>
      <c r="E32" s="58"/>
      <c r="F32" s="133"/>
      <c r="G32" s="124">
        <f>SUM(G29:G30)</f>
        <v>1536829</v>
      </c>
      <c r="H32" s="81"/>
      <c r="I32" s="85">
        <f>SUM(I29:I30)</f>
        <v>163004</v>
      </c>
      <c r="J32" s="81"/>
      <c r="K32" s="124">
        <f>SUM(K29:K30)</f>
        <v>1448404</v>
      </c>
      <c r="L32" s="81"/>
      <c r="M32" s="85">
        <f>SUM(M29:M30)</f>
        <v>1593229</v>
      </c>
    </row>
    <row r="33" spans="1:13" ht="18.95" customHeight="1" thickTop="1" x14ac:dyDescent="0.25">
      <c r="G33" s="109"/>
      <c r="J33" s="4"/>
      <c r="K33" s="109"/>
    </row>
    <row r="34" spans="1:13" ht="18.95" customHeight="1" x14ac:dyDescent="0.25">
      <c r="A34" s="2" t="s">
        <v>51</v>
      </c>
      <c r="G34" s="109"/>
      <c r="J34" s="4"/>
      <c r="K34" s="109"/>
    </row>
    <row r="35" spans="1:13" ht="18.95" customHeight="1" x14ac:dyDescent="0.25">
      <c r="A35" s="1" t="s">
        <v>133</v>
      </c>
      <c r="G35" s="109"/>
      <c r="J35" s="4"/>
      <c r="K35" s="109"/>
      <c r="L35" s="51"/>
    </row>
    <row r="36" spans="1:13" ht="18.95" customHeight="1" x14ac:dyDescent="0.25">
      <c r="B36" s="1" t="s">
        <v>52</v>
      </c>
      <c r="G36" s="109">
        <v>-17031</v>
      </c>
      <c r="I36" s="141">
        <v>-8564</v>
      </c>
      <c r="J36" s="4"/>
      <c r="K36" s="109">
        <v>0</v>
      </c>
      <c r="L36" s="51"/>
      <c r="M36" s="4">
        <v>0</v>
      </c>
    </row>
    <row r="37" spans="1:13" ht="18.95" customHeight="1" x14ac:dyDescent="0.25">
      <c r="B37" s="1" t="s">
        <v>152</v>
      </c>
      <c r="G37" s="109"/>
      <c r="J37" s="4"/>
      <c r="K37" s="109"/>
      <c r="L37" s="51"/>
    </row>
    <row r="38" spans="1:13" ht="18.95" customHeight="1" x14ac:dyDescent="0.25">
      <c r="C38" s="1" t="s">
        <v>153</v>
      </c>
      <c r="G38" s="109">
        <v>262049</v>
      </c>
      <c r="I38" s="25">
        <v>85433</v>
      </c>
      <c r="J38" s="4"/>
      <c r="K38" s="109">
        <v>298217</v>
      </c>
      <c r="L38" s="51"/>
      <c r="M38" s="25">
        <v>85433</v>
      </c>
    </row>
    <row r="39" spans="1:13" ht="18.95" customHeight="1" x14ac:dyDescent="0.25">
      <c r="B39" s="1" t="s">
        <v>53</v>
      </c>
      <c r="G39" s="109"/>
      <c r="J39" s="4"/>
      <c r="K39" s="109"/>
      <c r="L39" s="51"/>
    </row>
    <row r="40" spans="1:13" ht="18.95" customHeight="1" x14ac:dyDescent="0.25">
      <c r="C40" s="1" t="s">
        <v>54</v>
      </c>
      <c r="G40" s="123">
        <v>-849542</v>
      </c>
      <c r="I40" s="142">
        <v>-316371</v>
      </c>
      <c r="J40" s="4"/>
      <c r="K40" s="123">
        <v>-849542</v>
      </c>
      <c r="L40" s="51"/>
      <c r="M40" s="142">
        <v>-316371</v>
      </c>
    </row>
    <row r="41" spans="1:13" ht="5.0999999999999996" customHeight="1" x14ac:dyDescent="0.25">
      <c r="G41" s="109"/>
      <c r="J41" s="4"/>
      <c r="K41" s="109"/>
      <c r="L41" s="51"/>
    </row>
    <row r="42" spans="1:13" ht="18.95" customHeight="1" x14ac:dyDescent="0.25">
      <c r="B42" s="1" t="s">
        <v>134</v>
      </c>
      <c r="G42" s="123">
        <f>SUM(G36:G41)</f>
        <v>-604524</v>
      </c>
      <c r="I42" s="19">
        <f>SUM(I36:I41)</f>
        <v>-239502</v>
      </c>
      <c r="J42" s="4"/>
      <c r="K42" s="123">
        <f>SUM(K36:K41)</f>
        <v>-551325</v>
      </c>
      <c r="L42" s="51"/>
      <c r="M42" s="19">
        <f>SUM(M36:M41)</f>
        <v>-230938</v>
      </c>
    </row>
    <row r="43" spans="1:13" ht="5.0999999999999996" customHeight="1" x14ac:dyDescent="0.25">
      <c r="G43" s="109"/>
      <c r="J43" s="4"/>
      <c r="K43" s="109"/>
      <c r="L43" s="51"/>
    </row>
    <row r="44" spans="1:13" ht="18.95" customHeight="1" x14ac:dyDescent="0.25">
      <c r="A44" s="2" t="s">
        <v>165</v>
      </c>
      <c r="G44" s="109"/>
      <c r="J44" s="4"/>
      <c r="K44" s="109"/>
      <c r="L44" s="51"/>
    </row>
    <row r="45" spans="1:13" ht="18.95" customHeight="1" x14ac:dyDescent="0.25">
      <c r="A45" s="2"/>
      <c r="B45" s="1" t="s">
        <v>108</v>
      </c>
      <c r="G45" s="109">
        <v>-604524</v>
      </c>
      <c r="I45" s="4">
        <v>-239502</v>
      </c>
      <c r="J45" s="4"/>
      <c r="K45" s="109">
        <v>-551325</v>
      </c>
      <c r="L45" s="51"/>
      <c r="M45" s="4">
        <v>-230938</v>
      </c>
    </row>
    <row r="46" spans="1:13" ht="18.95" customHeight="1" x14ac:dyDescent="0.25">
      <c r="A46" s="2"/>
      <c r="B46" s="1" t="s">
        <v>109</v>
      </c>
      <c r="G46" s="123">
        <v>0</v>
      </c>
      <c r="I46" s="143">
        <v>47233</v>
      </c>
      <c r="J46" s="4"/>
      <c r="K46" s="123">
        <v>0</v>
      </c>
      <c r="L46" s="51"/>
      <c r="M46" s="143">
        <v>0</v>
      </c>
    </row>
    <row r="47" spans="1:13" ht="5.0999999999999996" customHeight="1" x14ac:dyDescent="0.25">
      <c r="G47" s="109"/>
      <c r="J47" s="4"/>
      <c r="K47" s="109"/>
      <c r="L47" s="51"/>
    </row>
    <row r="48" spans="1:13" ht="18.95" customHeight="1" x14ac:dyDescent="0.25">
      <c r="A48" s="2" t="s">
        <v>165</v>
      </c>
      <c r="G48" s="123">
        <f>SUM(G45:G46)</f>
        <v>-604524</v>
      </c>
      <c r="I48" s="19">
        <f>SUM(I45:I46)</f>
        <v>-192269</v>
      </c>
      <c r="J48" s="4"/>
      <c r="K48" s="123">
        <f>SUM(K45:K46)</f>
        <v>-551325</v>
      </c>
      <c r="L48" s="51"/>
      <c r="M48" s="19">
        <f>SUM(M45:M46)</f>
        <v>-230938</v>
      </c>
    </row>
    <row r="49" spans="1:18" ht="18.95" customHeight="1" x14ac:dyDescent="0.25">
      <c r="G49" s="109"/>
      <c r="J49" s="4"/>
      <c r="K49" s="109"/>
      <c r="L49" s="51"/>
    </row>
    <row r="50" spans="1:18" ht="18.95" customHeight="1" x14ac:dyDescent="0.25">
      <c r="A50" s="2" t="s">
        <v>110</v>
      </c>
      <c r="G50" s="125"/>
      <c r="J50" s="1"/>
      <c r="K50" s="125"/>
      <c r="L50" s="1"/>
      <c r="M50" s="1"/>
    </row>
    <row r="51" spans="1:18" ht="18.95" customHeight="1" x14ac:dyDescent="0.25">
      <c r="A51" s="2"/>
      <c r="B51" s="1" t="s">
        <v>108</v>
      </c>
      <c r="G51" s="109">
        <v>932305</v>
      </c>
      <c r="I51" s="25">
        <v>-299411</v>
      </c>
      <c r="J51" s="24"/>
      <c r="K51" s="157">
        <v>897079</v>
      </c>
      <c r="L51" s="24"/>
      <c r="M51" s="25">
        <v>1362291</v>
      </c>
    </row>
    <row r="52" spans="1:18" ht="18.95" customHeight="1" x14ac:dyDescent="0.25">
      <c r="B52" s="1" t="s">
        <v>109</v>
      </c>
      <c r="G52" s="123">
        <v>0</v>
      </c>
      <c r="I52" s="23">
        <v>270146</v>
      </c>
      <c r="J52" s="24"/>
      <c r="K52" s="155">
        <v>0</v>
      </c>
      <c r="L52" s="66"/>
      <c r="M52" s="23">
        <v>0</v>
      </c>
    </row>
    <row r="53" spans="1:18" ht="5.0999999999999996" customHeight="1" x14ac:dyDescent="0.25">
      <c r="G53" s="109"/>
      <c r="J53" s="4"/>
      <c r="K53" s="109"/>
      <c r="L53" s="51"/>
    </row>
    <row r="54" spans="1:18" ht="18.95" customHeight="1" thickBot="1" x14ac:dyDescent="0.3">
      <c r="A54" s="2" t="s">
        <v>110</v>
      </c>
      <c r="G54" s="124">
        <f>SUM(G51:G52)</f>
        <v>932305</v>
      </c>
      <c r="H54" s="81"/>
      <c r="I54" s="85">
        <f>SUM(I51:I52)</f>
        <v>-29265</v>
      </c>
      <c r="J54" s="81"/>
      <c r="K54" s="124">
        <f>SUM(K51:K52)</f>
        <v>897079</v>
      </c>
      <c r="L54" s="81"/>
      <c r="M54" s="85">
        <f>SUM(M51:M52)</f>
        <v>1362291</v>
      </c>
    </row>
    <row r="55" spans="1:18" ht="18.600000000000001" customHeight="1" thickTop="1" x14ac:dyDescent="0.25">
      <c r="G55" s="48"/>
      <c r="H55" s="48"/>
      <c r="I55" s="48"/>
      <c r="J55" s="48"/>
      <c r="K55" s="48"/>
      <c r="L55" s="48"/>
      <c r="M55" s="48"/>
    </row>
    <row r="56" spans="1:18" ht="18.600000000000001" customHeight="1" x14ac:dyDescent="0.25">
      <c r="G56" s="48"/>
      <c r="H56" s="48"/>
      <c r="I56" s="48"/>
      <c r="J56" s="48"/>
      <c r="K56" s="48"/>
      <c r="L56" s="48"/>
      <c r="M56" s="48"/>
    </row>
    <row r="57" spans="1:18" ht="18.600000000000001" customHeight="1" x14ac:dyDescent="0.25">
      <c r="G57" s="48"/>
      <c r="H57" s="48"/>
      <c r="I57" s="48"/>
      <c r="J57" s="48"/>
      <c r="K57" s="48"/>
      <c r="L57" s="48"/>
      <c r="M57" s="48"/>
    </row>
    <row r="58" spans="1:18" ht="18.600000000000001" customHeight="1" x14ac:dyDescent="0.25">
      <c r="G58" s="48"/>
      <c r="H58" s="48"/>
      <c r="I58" s="48"/>
      <c r="J58" s="48"/>
      <c r="K58" s="48"/>
      <c r="L58" s="48"/>
      <c r="M58" s="48"/>
    </row>
    <row r="59" spans="1:18" ht="18.600000000000001" customHeight="1" x14ac:dyDescent="0.25">
      <c r="G59" s="48"/>
      <c r="H59" s="48"/>
      <c r="I59" s="48"/>
      <c r="J59" s="48"/>
      <c r="K59" s="48"/>
      <c r="L59" s="48"/>
      <c r="M59" s="48"/>
    </row>
    <row r="60" spans="1:18" ht="21.95" customHeight="1" x14ac:dyDescent="0.25">
      <c r="A60" s="20" t="str">
        <f>'BS 2-4'!A48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60" s="20"/>
      <c r="C60" s="20"/>
      <c r="D60" s="20"/>
      <c r="E60" s="21"/>
      <c r="F60" s="21"/>
      <c r="G60" s="19"/>
      <c r="H60" s="19"/>
      <c r="I60" s="19"/>
      <c r="J60" s="21"/>
      <c r="K60" s="19"/>
      <c r="L60" s="19"/>
      <c r="M60" s="19"/>
    </row>
    <row r="61" spans="1:18" ht="21.75" customHeight="1" x14ac:dyDescent="0.25">
      <c r="A61" s="10" t="str">
        <f>A1</f>
        <v>บริษัท ไอ-เทล คอร์ปอเรชั่น จำกัด (มหาชน)</v>
      </c>
    </row>
    <row r="62" spans="1:18" s="2" customFormat="1" ht="21.75" customHeight="1" x14ac:dyDescent="0.25">
      <c r="A62" s="2" t="s">
        <v>167</v>
      </c>
      <c r="E62" s="17"/>
      <c r="F62" s="17"/>
      <c r="G62" s="14"/>
      <c r="H62" s="14"/>
      <c r="I62" s="14"/>
      <c r="J62" s="17"/>
      <c r="K62" s="14"/>
      <c r="L62" s="14"/>
      <c r="M62" s="14"/>
      <c r="O62" s="1"/>
      <c r="P62" s="1"/>
      <c r="Q62" s="1"/>
      <c r="R62" s="1"/>
    </row>
    <row r="63" spans="1:18" ht="21.75" customHeight="1" x14ac:dyDescent="0.25">
      <c r="A63" s="11" t="str">
        <f>A3</f>
        <v>สำหรับงวดสามเดือนสิ้นสุดวันที่ 30 กันยายน พ.ศ. 2565</v>
      </c>
      <c r="B63" s="3"/>
      <c r="C63" s="3"/>
      <c r="D63" s="3"/>
      <c r="E63" s="12"/>
      <c r="F63" s="12"/>
      <c r="G63" s="13"/>
      <c r="H63" s="13"/>
      <c r="I63" s="13"/>
      <c r="J63" s="12"/>
      <c r="K63" s="13"/>
      <c r="L63" s="13"/>
      <c r="M63" s="13"/>
    </row>
    <row r="64" spans="1:18" ht="20.100000000000001" customHeight="1" x14ac:dyDescent="0.25"/>
    <row r="65" spans="1:13" ht="20.100000000000001" customHeight="1" x14ac:dyDescent="0.25">
      <c r="G65" s="179" t="s">
        <v>157</v>
      </c>
      <c r="H65" s="179"/>
      <c r="I65" s="179"/>
      <c r="J65" s="15"/>
      <c r="K65" s="179" t="s">
        <v>158</v>
      </c>
      <c r="L65" s="179"/>
      <c r="M65" s="179"/>
    </row>
    <row r="66" spans="1:13" ht="20.100000000000001" customHeight="1" x14ac:dyDescent="0.25">
      <c r="G66" s="14" t="s">
        <v>213</v>
      </c>
      <c r="H66" s="15"/>
      <c r="I66" s="14" t="s">
        <v>213</v>
      </c>
      <c r="J66" s="15"/>
      <c r="K66" s="14" t="s">
        <v>213</v>
      </c>
      <c r="L66" s="15"/>
      <c r="M66" s="14" t="s">
        <v>213</v>
      </c>
    </row>
    <row r="67" spans="1:13" ht="20.100000000000001" customHeight="1" x14ac:dyDescent="0.25">
      <c r="A67" s="1" t="s">
        <v>50</v>
      </c>
      <c r="F67" s="46"/>
      <c r="G67" s="16" t="s">
        <v>159</v>
      </c>
      <c r="H67" s="15"/>
      <c r="I67" s="16" t="s">
        <v>104</v>
      </c>
      <c r="J67" s="15"/>
      <c r="K67" s="16" t="s">
        <v>159</v>
      </c>
      <c r="L67" s="15"/>
      <c r="M67" s="16" t="s">
        <v>104</v>
      </c>
    </row>
    <row r="68" spans="1:13" ht="20.100000000000001" customHeight="1" x14ac:dyDescent="0.25">
      <c r="E68" s="49" t="s">
        <v>2</v>
      </c>
      <c r="F68" s="17"/>
      <c r="G68" s="30" t="s">
        <v>3</v>
      </c>
      <c r="H68" s="26"/>
      <c r="I68" s="30" t="s">
        <v>3</v>
      </c>
      <c r="J68" s="14"/>
      <c r="K68" s="30" t="s">
        <v>3</v>
      </c>
      <c r="L68" s="26"/>
      <c r="M68" s="30" t="s">
        <v>3</v>
      </c>
    </row>
    <row r="69" spans="1:13" ht="20.100000000000001" customHeight="1" x14ac:dyDescent="0.25">
      <c r="A69" s="2"/>
      <c r="D69" s="171"/>
      <c r="E69" s="1"/>
      <c r="F69" s="1"/>
      <c r="G69" s="109"/>
      <c r="J69" s="4"/>
      <c r="K69" s="109"/>
      <c r="L69" s="51"/>
    </row>
    <row r="70" spans="1:13" ht="20.100000000000001" customHeight="1" x14ac:dyDescent="0.25">
      <c r="A70" s="2" t="s">
        <v>107</v>
      </c>
      <c r="B70" s="2"/>
      <c r="G70" s="109"/>
      <c r="J70" s="4"/>
      <c r="K70" s="109"/>
      <c r="L70" s="51"/>
    </row>
    <row r="71" spans="1:13" ht="6" customHeight="1" x14ac:dyDescent="0.25">
      <c r="A71" s="2"/>
      <c r="B71" s="2"/>
      <c r="G71" s="109"/>
      <c r="J71" s="4"/>
      <c r="K71" s="109"/>
      <c r="L71" s="51"/>
    </row>
    <row r="72" spans="1:13" ht="20.100000000000001" customHeight="1" x14ac:dyDescent="0.25">
      <c r="B72" s="1" t="s">
        <v>48</v>
      </c>
      <c r="G72" s="109"/>
      <c r="J72" s="4"/>
      <c r="K72" s="109"/>
      <c r="L72" s="51"/>
    </row>
    <row r="73" spans="1:13" ht="20.100000000000001" customHeight="1" x14ac:dyDescent="0.25">
      <c r="C73" s="1" t="s">
        <v>108</v>
      </c>
      <c r="G73" s="109">
        <v>1536026</v>
      </c>
      <c r="I73" s="4">
        <v>17814</v>
      </c>
      <c r="J73" s="28"/>
      <c r="K73" s="109">
        <v>1448404</v>
      </c>
      <c r="L73" s="28"/>
      <c r="M73" s="4">
        <v>1593229</v>
      </c>
    </row>
    <row r="74" spans="1:13" ht="20.100000000000001" customHeight="1" x14ac:dyDescent="0.25">
      <c r="C74" s="1" t="s">
        <v>109</v>
      </c>
      <c r="G74" s="123">
        <v>0</v>
      </c>
      <c r="I74" s="19">
        <v>220813</v>
      </c>
      <c r="J74" s="28"/>
      <c r="K74" s="123">
        <v>0</v>
      </c>
      <c r="L74" s="28"/>
      <c r="M74" s="19">
        <v>0</v>
      </c>
    </row>
    <row r="75" spans="1:13" ht="6" customHeight="1" x14ac:dyDescent="0.25">
      <c r="D75" s="171"/>
      <c r="E75" s="1"/>
      <c r="F75" s="1"/>
      <c r="G75" s="109"/>
      <c r="J75" s="4"/>
      <c r="K75" s="109"/>
      <c r="L75" s="51"/>
    </row>
    <row r="76" spans="1:13" ht="20.100000000000001" customHeight="1" x14ac:dyDescent="0.25">
      <c r="B76" s="1" t="s">
        <v>74</v>
      </c>
      <c r="G76" s="123">
        <f>SUM(G73:G74)</f>
        <v>1536026</v>
      </c>
      <c r="I76" s="19">
        <f>SUM(I73:I74)</f>
        <v>238627</v>
      </c>
      <c r="J76" s="4"/>
      <c r="K76" s="123">
        <f>SUM(K73:K74)</f>
        <v>1448404</v>
      </c>
      <c r="L76" s="51"/>
      <c r="M76" s="19">
        <f>SUM(M73:M74)</f>
        <v>1593229</v>
      </c>
    </row>
    <row r="77" spans="1:13" ht="6" customHeight="1" x14ac:dyDescent="0.25">
      <c r="D77" s="171"/>
      <c r="E77" s="1"/>
      <c r="F77" s="1"/>
      <c r="G77" s="109"/>
      <c r="J77" s="4"/>
      <c r="K77" s="109"/>
      <c r="L77" s="51"/>
    </row>
    <row r="78" spans="1:13" ht="20.100000000000001" customHeight="1" x14ac:dyDescent="0.25">
      <c r="B78" s="1" t="s">
        <v>49</v>
      </c>
      <c r="E78" s="1"/>
      <c r="F78" s="1"/>
      <c r="G78" s="109"/>
      <c r="J78" s="4"/>
      <c r="K78" s="109"/>
      <c r="L78" s="51"/>
    </row>
    <row r="79" spans="1:13" ht="20.100000000000001" customHeight="1" x14ac:dyDescent="0.25">
      <c r="C79" s="1" t="s">
        <v>108</v>
      </c>
      <c r="E79" s="1"/>
      <c r="F79" s="1"/>
      <c r="G79" s="109">
        <v>803</v>
      </c>
      <c r="I79" s="4">
        <v>-77723</v>
      </c>
      <c r="J79" s="4"/>
      <c r="K79" s="109">
        <v>0</v>
      </c>
      <c r="L79" s="51"/>
      <c r="M79" s="4">
        <v>0</v>
      </c>
    </row>
    <row r="80" spans="1:13" ht="20.100000000000001" customHeight="1" x14ac:dyDescent="0.25">
      <c r="C80" s="1" t="s">
        <v>109</v>
      </c>
      <c r="G80" s="123">
        <v>0</v>
      </c>
      <c r="I80" s="19">
        <v>2100</v>
      </c>
      <c r="J80" s="4"/>
      <c r="K80" s="123">
        <v>0</v>
      </c>
      <c r="L80" s="51"/>
      <c r="M80" s="19">
        <v>0</v>
      </c>
    </row>
    <row r="81" spans="1:13" ht="6" customHeight="1" x14ac:dyDescent="0.25">
      <c r="D81" s="171"/>
      <c r="E81" s="1"/>
      <c r="F81" s="1"/>
      <c r="G81" s="109"/>
      <c r="J81" s="4"/>
      <c r="K81" s="109"/>
      <c r="L81" s="51"/>
    </row>
    <row r="82" spans="1:13" ht="20.100000000000001" customHeight="1" x14ac:dyDescent="0.25">
      <c r="B82" s="1" t="s">
        <v>74</v>
      </c>
      <c r="G82" s="123">
        <f>SUM(G79:G80)</f>
        <v>803</v>
      </c>
      <c r="I82" s="19">
        <f>SUM(I79:I80)</f>
        <v>-75623</v>
      </c>
      <c r="J82" s="4"/>
      <c r="K82" s="123">
        <f>SUM(K79:K80)</f>
        <v>0</v>
      </c>
      <c r="L82" s="51"/>
      <c r="M82" s="19">
        <f>SUM(M79:M80)</f>
        <v>0</v>
      </c>
    </row>
    <row r="83" spans="1:13" ht="6" customHeight="1" x14ac:dyDescent="0.25">
      <c r="D83" s="171"/>
      <c r="E83" s="1"/>
      <c r="F83" s="1"/>
      <c r="G83" s="109"/>
      <c r="J83" s="4"/>
      <c r="K83" s="109"/>
      <c r="L83" s="51"/>
    </row>
    <row r="84" spans="1:13" ht="20.100000000000001" customHeight="1" thickBot="1" x14ac:dyDescent="0.3">
      <c r="A84" s="2" t="s">
        <v>163</v>
      </c>
      <c r="G84" s="124">
        <f>G76+G82</f>
        <v>1536829</v>
      </c>
      <c r="H84" s="81"/>
      <c r="I84" s="85">
        <f>I76+I82</f>
        <v>163004</v>
      </c>
      <c r="J84" s="81"/>
      <c r="K84" s="124">
        <f>K76+K82</f>
        <v>1448404</v>
      </c>
      <c r="L84" s="81"/>
      <c r="M84" s="85">
        <f>M76+M82</f>
        <v>1593229</v>
      </c>
    </row>
    <row r="85" spans="1:13" ht="20.100000000000001" customHeight="1" thickTop="1" x14ac:dyDescent="0.25">
      <c r="G85" s="109"/>
      <c r="J85" s="4"/>
      <c r="K85" s="109"/>
      <c r="L85" s="51"/>
    </row>
    <row r="86" spans="1:13" ht="20.100000000000001" customHeight="1" x14ac:dyDescent="0.25">
      <c r="A86" s="2" t="s">
        <v>55</v>
      </c>
      <c r="B86" s="2"/>
      <c r="E86" s="1"/>
      <c r="F86" s="1"/>
      <c r="G86" s="109"/>
      <c r="J86" s="4"/>
      <c r="K86" s="109"/>
      <c r="L86" s="51"/>
    </row>
    <row r="87" spans="1:13" ht="6" customHeight="1" x14ac:dyDescent="0.25">
      <c r="A87" s="2"/>
      <c r="B87" s="2"/>
      <c r="E87" s="1"/>
      <c r="F87" s="1"/>
      <c r="G87" s="109"/>
      <c r="J87" s="4"/>
      <c r="K87" s="109"/>
      <c r="L87" s="51"/>
    </row>
    <row r="88" spans="1:13" ht="20.100000000000001" customHeight="1" x14ac:dyDescent="0.25">
      <c r="B88" s="1" t="s">
        <v>48</v>
      </c>
      <c r="E88" s="1"/>
      <c r="F88" s="1"/>
      <c r="G88" s="109"/>
      <c r="J88" s="4"/>
      <c r="K88" s="109"/>
      <c r="L88" s="51"/>
    </row>
    <row r="89" spans="1:13" ht="20.100000000000001" customHeight="1" x14ac:dyDescent="0.25">
      <c r="C89" s="1" t="s">
        <v>108</v>
      </c>
      <c r="E89" s="1"/>
      <c r="F89" s="1"/>
      <c r="G89" s="109">
        <v>931504</v>
      </c>
      <c r="I89" s="4">
        <v>-213063</v>
      </c>
      <c r="J89" s="4"/>
      <c r="K89" s="109">
        <v>897079</v>
      </c>
      <c r="L89" s="51"/>
      <c r="M89" s="4">
        <v>1362291</v>
      </c>
    </row>
    <row r="90" spans="1:13" ht="20.100000000000001" customHeight="1" x14ac:dyDescent="0.25">
      <c r="C90" s="1" t="s">
        <v>109</v>
      </c>
      <c r="E90" s="1"/>
      <c r="F90" s="1"/>
      <c r="G90" s="144">
        <v>0</v>
      </c>
      <c r="I90" s="143">
        <v>268046</v>
      </c>
      <c r="J90" s="28"/>
      <c r="K90" s="144">
        <v>0</v>
      </c>
      <c r="L90" s="28"/>
      <c r="M90" s="143">
        <v>0</v>
      </c>
    </row>
    <row r="91" spans="1:13" ht="6" customHeight="1" x14ac:dyDescent="0.25">
      <c r="D91" s="171"/>
      <c r="E91" s="1"/>
      <c r="F91" s="1"/>
      <c r="G91" s="109"/>
      <c r="J91" s="4"/>
      <c r="K91" s="109"/>
      <c r="L91" s="51"/>
    </row>
    <row r="92" spans="1:13" ht="20.100000000000001" customHeight="1" x14ac:dyDescent="0.25">
      <c r="B92" s="1" t="s">
        <v>74</v>
      </c>
      <c r="E92" s="1"/>
      <c r="F92" s="1"/>
      <c r="G92" s="123">
        <f>SUM(G89:G90)</f>
        <v>931504</v>
      </c>
      <c r="I92" s="19">
        <f>SUM(I89:I90)</f>
        <v>54983</v>
      </c>
      <c r="J92" s="4"/>
      <c r="K92" s="123">
        <f>SUM(K89:K90)</f>
        <v>897079</v>
      </c>
      <c r="L92" s="51"/>
      <c r="M92" s="19">
        <f>SUM(M89:M90)</f>
        <v>1362291</v>
      </c>
    </row>
    <row r="93" spans="1:13" ht="6" customHeight="1" x14ac:dyDescent="0.25">
      <c r="E93" s="1"/>
      <c r="F93" s="1"/>
      <c r="G93" s="109"/>
      <c r="J93" s="4"/>
      <c r="K93" s="109"/>
      <c r="L93" s="51"/>
    </row>
    <row r="94" spans="1:13" ht="20.100000000000001" customHeight="1" x14ac:dyDescent="0.25">
      <c r="B94" s="1" t="s">
        <v>49</v>
      </c>
      <c r="E94" s="1"/>
      <c r="F94" s="1"/>
      <c r="G94" s="109"/>
      <c r="J94" s="4"/>
      <c r="K94" s="109"/>
      <c r="L94" s="51"/>
    </row>
    <row r="95" spans="1:13" ht="20.100000000000001" customHeight="1" x14ac:dyDescent="0.25">
      <c r="C95" s="1" t="s">
        <v>108</v>
      </c>
      <c r="E95" s="1"/>
      <c r="F95" s="1"/>
      <c r="G95" s="109">
        <v>801</v>
      </c>
      <c r="I95" s="24">
        <v>-86348</v>
      </c>
      <c r="J95" s="4"/>
      <c r="K95" s="109">
        <v>0</v>
      </c>
      <c r="L95" s="51"/>
      <c r="M95" s="24">
        <v>0</v>
      </c>
    </row>
    <row r="96" spans="1:13" ht="20.100000000000001" customHeight="1" x14ac:dyDescent="0.25">
      <c r="C96" s="1" t="s">
        <v>109</v>
      </c>
      <c r="E96" s="1"/>
      <c r="F96" s="1"/>
      <c r="G96" s="123">
        <v>0</v>
      </c>
      <c r="I96" s="145">
        <v>2100</v>
      </c>
      <c r="J96" s="4"/>
      <c r="K96" s="123">
        <v>0</v>
      </c>
      <c r="L96" s="51"/>
      <c r="M96" s="145">
        <v>0</v>
      </c>
    </row>
    <row r="97" spans="1:16" ht="6" customHeight="1" x14ac:dyDescent="0.25">
      <c r="E97" s="1"/>
      <c r="F97" s="1"/>
      <c r="G97" s="109"/>
      <c r="J97" s="4"/>
      <c r="K97" s="109"/>
      <c r="L97" s="51"/>
    </row>
    <row r="98" spans="1:16" ht="20.100000000000001" customHeight="1" x14ac:dyDescent="0.25">
      <c r="B98" s="1" t="s">
        <v>74</v>
      </c>
      <c r="E98" s="1"/>
      <c r="F98" s="1"/>
      <c r="G98" s="123">
        <f>SUM(G95:G96)</f>
        <v>801</v>
      </c>
      <c r="I98" s="19">
        <f>SUM(I95:I96)</f>
        <v>-84248</v>
      </c>
      <c r="J98" s="4"/>
      <c r="K98" s="123">
        <f>SUM(K95:K96)</f>
        <v>0</v>
      </c>
      <c r="L98" s="51"/>
      <c r="M98" s="19">
        <f>SUM(M95:M96)</f>
        <v>0</v>
      </c>
    </row>
    <row r="99" spans="1:16" ht="6" customHeight="1" x14ac:dyDescent="0.25">
      <c r="E99" s="1"/>
      <c r="F99" s="1"/>
      <c r="G99" s="109"/>
      <c r="J99" s="4"/>
      <c r="K99" s="109"/>
      <c r="L99" s="51"/>
    </row>
    <row r="100" spans="1:16" ht="20.100000000000001" customHeight="1" thickBot="1" x14ac:dyDescent="0.3">
      <c r="A100" s="2" t="s">
        <v>110</v>
      </c>
      <c r="E100" s="1"/>
      <c r="F100" s="1"/>
      <c r="G100" s="124">
        <f>SUM(G92,G98)</f>
        <v>932305</v>
      </c>
      <c r="H100" s="81"/>
      <c r="I100" s="85">
        <f>SUM(I92,I98)</f>
        <v>-29265</v>
      </c>
      <c r="J100" s="81"/>
      <c r="K100" s="124">
        <f>K92+K98</f>
        <v>897079</v>
      </c>
      <c r="L100" s="81"/>
      <c r="M100" s="85">
        <f>SUM(M92,M98)</f>
        <v>1362291</v>
      </c>
    </row>
    <row r="101" spans="1:16" ht="20.100000000000001" customHeight="1" thickTop="1" x14ac:dyDescent="0.25">
      <c r="D101" s="171"/>
      <c r="E101" s="1"/>
      <c r="F101" s="1"/>
      <c r="G101" s="109"/>
      <c r="J101" s="4"/>
      <c r="K101" s="109"/>
    </row>
    <row r="102" spans="1:16" ht="20.100000000000001" customHeight="1" x14ac:dyDescent="0.25">
      <c r="A102" s="2" t="s">
        <v>135</v>
      </c>
      <c r="G102" s="109"/>
      <c r="J102" s="4"/>
      <c r="K102" s="109"/>
    </row>
    <row r="103" spans="1:16" ht="6" customHeight="1" x14ac:dyDescent="0.25">
      <c r="G103" s="109"/>
      <c r="J103" s="4"/>
      <c r="K103" s="109"/>
      <c r="L103" s="171"/>
    </row>
    <row r="104" spans="1:16" ht="20.100000000000001" customHeight="1" x14ac:dyDescent="0.25">
      <c r="B104" s="1" t="s">
        <v>111</v>
      </c>
      <c r="E104" s="171">
        <v>20</v>
      </c>
      <c r="G104" s="128"/>
      <c r="J104" s="4"/>
      <c r="K104" s="128"/>
      <c r="M104" s="134"/>
    </row>
    <row r="105" spans="1:16" ht="20.100000000000001" customHeight="1" x14ac:dyDescent="0.25">
      <c r="C105" s="1" t="s">
        <v>108</v>
      </c>
      <c r="E105" s="73"/>
      <c r="G105" s="128">
        <v>0.64</v>
      </c>
      <c r="H105" s="48"/>
      <c r="I105" s="146">
        <v>0.06</v>
      </c>
      <c r="J105" s="48"/>
      <c r="K105" s="128">
        <v>0.6</v>
      </c>
      <c r="L105" s="48"/>
      <c r="M105" s="146">
        <v>4.43</v>
      </c>
    </row>
    <row r="106" spans="1:16" ht="20.100000000000001" customHeight="1" x14ac:dyDescent="0.25">
      <c r="C106" s="1" t="s">
        <v>109</v>
      </c>
      <c r="G106" s="123">
        <v>0</v>
      </c>
      <c r="H106" s="48"/>
      <c r="I106" s="147">
        <v>0.62000000000000011</v>
      </c>
      <c r="J106" s="48"/>
      <c r="K106" s="123">
        <v>0</v>
      </c>
      <c r="L106" s="48"/>
      <c r="M106" s="13">
        <v>0</v>
      </c>
    </row>
    <row r="107" spans="1:16" ht="6" customHeight="1" x14ac:dyDescent="0.25">
      <c r="G107" s="131"/>
      <c r="H107" s="48"/>
      <c r="I107" s="48"/>
      <c r="J107" s="86"/>
      <c r="K107" s="131"/>
      <c r="L107" s="48"/>
      <c r="M107" s="48"/>
    </row>
    <row r="108" spans="1:16" ht="20.100000000000001" customHeight="1" thickBot="1" x14ac:dyDescent="0.3">
      <c r="B108" s="2" t="s">
        <v>112</v>
      </c>
      <c r="G108" s="132">
        <f>SUM(G105:G106)</f>
        <v>0.64</v>
      </c>
      <c r="H108" s="88"/>
      <c r="I108" s="87">
        <f>SUM(I105:I106)</f>
        <v>0.68000000000000016</v>
      </c>
      <c r="J108" s="88"/>
      <c r="K108" s="132">
        <f>SUM(K105:K106)</f>
        <v>0.6</v>
      </c>
      <c r="L108" s="88"/>
      <c r="M108" s="87">
        <f>SUM(M105:M106)</f>
        <v>4.43</v>
      </c>
    </row>
    <row r="109" spans="1:16" ht="20.100000000000001" customHeight="1" thickTop="1" x14ac:dyDescent="0.4">
      <c r="B109" s="2"/>
      <c r="G109" s="32"/>
      <c r="H109" s="48"/>
      <c r="I109" s="32"/>
      <c r="J109" s="48"/>
      <c r="K109" s="32"/>
      <c r="L109" s="71"/>
      <c r="M109" s="32"/>
    </row>
    <row r="110" spans="1:16" ht="20.100000000000001" customHeight="1" x14ac:dyDescent="0.4">
      <c r="B110" s="2"/>
      <c r="G110" s="32"/>
      <c r="H110" s="48"/>
      <c r="I110" s="32"/>
      <c r="J110" s="48"/>
      <c r="K110" s="32"/>
      <c r="L110" s="71"/>
      <c r="M110" s="32"/>
      <c r="O110" s="71"/>
      <c r="P110" s="71"/>
    </row>
    <row r="111" spans="1:16" ht="20.100000000000001" customHeight="1" x14ac:dyDescent="0.4">
      <c r="B111" s="2"/>
      <c r="G111" s="48"/>
      <c r="H111" s="48"/>
      <c r="I111" s="48"/>
      <c r="J111" s="48"/>
      <c r="K111" s="48"/>
      <c r="L111" s="71"/>
      <c r="M111" s="48"/>
      <c r="O111" s="71"/>
      <c r="P111" s="71"/>
    </row>
    <row r="112" spans="1:16" ht="20.100000000000001" customHeight="1" x14ac:dyDescent="0.4">
      <c r="B112" s="2"/>
      <c r="G112" s="48"/>
      <c r="H112" s="48"/>
      <c r="I112" s="48"/>
      <c r="J112" s="48"/>
      <c r="K112" s="48"/>
      <c r="L112" s="71"/>
      <c r="M112" s="48"/>
      <c r="O112" s="71"/>
      <c r="P112" s="71"/>
    </row>
    <row r="113" spans="1:16" ht="20.100000000000001" customHeight="1" x14ac:dyDescent="0.4">
      <c r="B113" s="2"/>
      <c r="G113" s="48"/>
      <c r="H113" s="48"/>
      <c r="I113" s="48"/>
      <c r="J113" s="48"/>
      <c r="K113" s="48"/>
      <c r="L113" s="71"/>
      <c r="M113" s="48"/>
      <c r="O113" s="71"/>
      <c r="P113" s="71"/>
    </row>
    <row r="114" spans="1:16" ht="20.100000000000001" customHeight="1" x14ac:dyDescent="0.4">
      <c r="B114" s="2"/>
      <c r="G114" s="48"/>
      <c r="H114" s="48"/>
      <c r="I114" s="48"/>
      <c r="J114" s="48"/>
      <c r="K114" s="48"/>
      <c r="L114" s="71"/>
      <c r="M114" s="48"/>
      <c r="O114" s="71"/>
      <c r="P114" s="71"/>
    </row>
    <row r="115" spans="1:16" ht="20.100000000000001" customHeight="1" x14ac:dyDescent="0.4">
      <c r="B115" s="2"/>
      <c r="G115" s="48"/>
      <c r="H115" s="48"/>
      <c r="I115" s="48"/>
      <c r="J115" s="48"/>
      <c r="K115" s="48"/>
      <c r="L115" s="71"/>
      <c r="M115" s="48"/>
      <c r="O115" s="71"/>
      <c r="P115" s="71"/>
    </row>
    <row r="116" spans="1:16" ht="20.100000000000001" customHeight="1" x14ac:dyDescent="0.4">
      <c r="B116" s="2"/>
      <c r="G116" s="48"/>
      <c r="H116" s="48"/>
      <c r="I116" s="48"/>
      <c r="J116" s="48"/>
      <c r="K116" s="48"/>
      <c r="L116" s="71"/>
      <c r="M116" s="48"/>
      <c r="O116" s="71"/>
      <c r="P116" s="71"/>
    </row>
    <row r="117" spans="1:16" ht="11.25" customHeight="1" x14ac:dyDescent="0.4">
      <c r="B117" s="2"/>
      <c r="G117" s="48"/>
      <c r="H117" s="48"/>
      <c r="I117" s="48"/>
      <c r="J117" s="48"/>
      <c r="K117" s="48"/>
      <c r="L117" s="71"/>
      <c r="M117" s="48"/>
      <c r="O117" s="71"/>
      <c r="P117" s="71"/>
    </row>
    <row r="118" spans="1:16" ht="21.95" customHeight="1" x14ac:dyDescent="0.4">
      <c r="A118" s="20" t="str">
        <f>'BS 2-4'!A48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18" s="20"/>
      <c r="C118" s="20"/>
      <c r="D118" s="20"/>
      <c r="E118" s="21"/>
      <c r="F118" s="21"/>
      <c r="G118" s="19"/>
      <c r="H118" s="19"/>
      <c r="I118" s="19"/>
      <c r="J118" s="21"/>
      <c r="K118" s="19"/>
      <c r="L118" s="19"/>
      <c r="M118" s="19"/>
      <c r="O118" s="71"/>
      <c r="P118" s="71"/>
    </row>
    <row r="119" spans="1:16" ht="21.75" customHeight="1" x14ac:dyDescent="0.4">
      <c r="O119" s="71"/>
      <c r="P119" s="71"/>
    </row>
    <row r="120" spans="1:16" ht="21.75" customHeight="1" x14ac:dyDescent="0.4">
      <c r="O120" s="71"/>
      <c r="P120" s="71"/>
    </row>
    <row r="121" spans="1:16" ht="21.75" customHeight="1" x14ac:dyDescent="0.4">
      <c r="O121" s="71"/>
      <c r="P121" s="71"/>
    </row>
    <row r="122" spans="1:16" ht="21.75" customHeight="1" x14ac:dyDescent="0.4">
      <c r="O122" s="71"/>
      <c r="P122" s="71"/>
    </row>
    <row r="123" spans="1:16" ht="21.75" customHeight="1" x14ac:dyDescent="0.4">
      <c r="O123" s="71"/>
      <c r="P123" s="71"/>
    </row>
    <row r="124" spans="1:16" ht="21.75" customHeight="1" x14ac:dyDescent="0.4">
      <c r="O124" s="71"/>
      <c r="P124" s="71"/>
    </row>
    <row r="125" spans="1:16" ht="21.75" customHeight="1" x14ac:dyDescent="0.4">
      <c r="O125" s="71"/>
      <c r="P125" s="71"/>
    </row>
    <row r="126" spans="1:16" ht="21.75" customHeight="1" x14ac:dyDescent="0.4">
      <c r="O126" s="71"/>
      <c r="P126" s="71"/>
    </row>
    <row r="127" spans="1:16" ht="21.75" customHeight="1" x14ac:dyDescent="0.4">
      <c r="O127" s="71"/>
      <c r="P127" s="71"/>
    </row>
    <row r="128" spans="1:16" ht="21.75" customHeight="1" x14ac:dyDescent="0.4">
      <c r="O128" s="71"/>
      <c r="P128" s="71"/>
    </row>
    <row r="129" spans="15:16" ht="21.75" customHeight="1" x14ac:dyDescent="0.4">
      <c r="O129" s="71"/>
      <c r="P129" s="71"/>
    </row>
    <row r="130" spans="15:16" ht="21.75" customHeight="1" x14ac:dyDescent="0.4">
      <c r="O130" s="71"/>
      <c r="P130" s="71"/>
    </row>
    <row r="131" spans="15:16" ht="21.75" customHeight="1" x14ac:dyDescent="0.4">
      <c r="O131" s="71"/>
      <c r="P131" s="71"/>
    </row>
    <row r="132" spans="15:16" ht="21.75" customHeight="1" x14ac:dyDescent="0.4">
      <c r="O132" s="71"/>
      <c r="P132" s="71"/>
    </row>
    <row r="133" spans="15:16" ht="21.75" customHeight="1" x14ac:dyDescent="0.4">
      <c r="O133" s="71"/>
      <c r="P133" s="71"/>
    </row>
    <row r="134" spans="15:16" ht="21.75" customHeight="1" x14ac:dyDescent="0.4">
      <c r="O134" s="71"/>
      <c r="P134" s="71"/>
    </row>
    <row r="135" spans="15:16" ht="21.75" customHeight="1" x14ac:dyDescent="0.4">
      <c r="O135" s="71"/>
      <c r="P135" s="71"/>
    </row>
    <row r="136" spans="15:16" ht="21.75" customHeight="1" x14ac:dyDescent="0.4">
      <c r="O136" s="71"/>
      <c r="P136" s="71"/>
    </row>
    <row r="137" spans="15:16" ht="21.75" customHeight="1" x14ac:dyDescent="0.4">
      <c r="O137" s="71"/>
      <c r="P137" s="71"/>
    </row>
    <row r="138" spans="15:16" ht="21.75" customHeight="1" x14ac:dyDescent="0.4">
      <c r="O138" s="71"/>
      <c r="P138" s="71"/>
    </row>
    <row r="139" spans="15:16" ht="21.75" customHeight="1" x14ac:dyDescent="0.4">
      <c r="O139" s="71"/>
      <c r="P139" s="71"/>
    </row>
    <row r="140" spans="15:16" ht="21.75" customHeight="1" x14ac:dyDescent="0.4">
      <c r="O140" s="71"/>
      <c r="P140" s="71"/>
    </row>
    <row r="141" spans="15:16" ht="21.75" customHeight="1" x14ac:dyDescent="0.4">
      <c r="O141" s="71"/>
      <c r="P141" s="71"/>
    </row>
    <row r="142" spans="15:16" ht="21.75" customHeight="1" x14ac:dyDescent="0.4">
      <c r="O142" s="71"/>
      <c r="P142" s="71"/>
    </row>
    <row r="143" spans="15:16" ht="21.75" customHeight="1" x14ac:dyDescent="0.4">
      <c r="O143" s="71"/>
      <c r="P143" s="71"/>
    </row>
    <row r="144" spans="15:16" ht="21.75" customHeight="1" x14ac:dyDescent="0.4">
      <c r="O144" s="71"/>
      <c r="P144" s="71"/>
    </row>
    <row r="145" spans="15:16" ht="21.75" customHeight="1" x14ac:dyDescent="0.4">
      <c r="O145" s="71"/>
      <c r="P145" s="71"/>
    </row>
    <row r="146" spans="15:16" ht="21.75" customHeight="1" x14ac:dyDescent="0.4">
      <c r="O146" s="71"/>
      <c r="P146" s="71"/>
    </row>
    <row r="147" spans="15:16" ht="21.75" customHeight="1" x14ac:dyDescent="0.4">
      <c r="O147" s="71"/>
      <c r="P147" s="71"/>
    </row>
    <row r="148" spans="15:16" ht="21.75" customHeight="1" x14ac:dyDescent="0.4">
      <c r="O148" s="71"/>
      <c r="P148" s="71"/>
    </row>
    <row r="149" spans="15:16" ht="21.75" customHeight="1" x14ac:dyDescent="0.4">
      <c r="O149" s="71"/>
      <c r="P149" s="71"/>
    </row>
    <row r="150" spans="15:16" ht="21.75" customHeight="1" x14ac:dyDescent="0.4">
      <c r="O150" s="71"/>
      <c r="P150" s="71"/>
    </row>
    <row r="151" spans="15:16" ht="21.75" customHeight="1" x14ac:dyDescent="0.4">
      <c r="O151" s="71"/>
      <c r="P151" s="71"/>
    </row>
    <row r="152" spans="15:16" ht="21.75" customHeight="1" x14ac:dyDescent="0.4">
      <c r="O152" s="71"/>
      <c r="P152" s="71"/>
    </row>
    <row r="153" spans="15:16" ht="21.75" customHeight="1" x14ac:dyDescent="0.4">
      <c r="O153" s="71"/>
      <c r="P153" s="71"/>
    </row>
    <row r="154" spans="15:16" ht="21.75" customHeight="1" x14ac:dyDescent="0.4">
      <c r="O154" s="71"/>
      <c r="P154" s="71"/>
    </row>
    <row r="155" spans="15:16" ht="21.75" customHeight="1" x14ac:dyDescent="0.4">
      <c r="O155" s="71"/>
      <c r="P155" s="71"/>
    </row>
    <row r="156" spans="15:16" ht="21.75" customHeight="1" x14ac:dyDescent="0.4">
      <c r="O156" s="71"/>
      <c r="P156" s="71"/>
    </row>
    <row r="157" spans="15:16" ht="21.75" customHeight="1" x14ac:dyDescent="0.4">
      <c r="O157" s="71"/>
      <c r="P157" s="71"/>
    </row>
    <row r="158" spans="15:16" ht="21.75" customHeight="1" x14ac:dyDescent="0.4">
      <c r="O158" s="71"/>
      <c r="P158" s="71"/>
    </row>
    <row r="159" spans="15:16" ht="21.75" customHeight="1" x14ac:dyDescent="0.4">
      <c r="O159" s="71"/>
      <c r="P159" s="71"/>
    </row>
    <row r="160" spans="15:16" ht="21.75" customHeight="1" x14ac:dyDescent="0.4">
      <c r="O160" s="71"/>
      <c r="P160" s="71"/>
    </row>
    <row r="161" spans="15:16" ht="21.75" customHeight="1" x14ac:dyDescent="0.4">
      <c r="O161" s="71"/>
      <c r="P161" s="71"/>
    </row>
    <row r="162" spans="15:16" ht="21.75" customHeight="1" x14ac:dyDescent="0.4">
      <c r="O162" s="71"/>
      <c r="P162" s="71"/>
    </row>
    <row r="163" spans="15:16" ht="21.75" customHeight="1" x14ac:dyDescent="0.4">
      <c r="O163" s="71"/>
      <c r="P163" s="71"/>
    </row>
    <row r="164" spans="15:16" ht="21.75" customHeight="1" x14ac:dyDescent="0.4">
      <c r="O164" s="71"/>
      <c r="P164" s="71"/>
    </row>
    <row r="165" spans="15:16" ht="21.75" customHeight="1" x14ac:dyDescent="0.4">
      <c r="O165" s="71"/>
      <c r="P165" s="71"/>
    </row>
    <row r="166" spans="15:16" ht="21.75" customHeight="1" x14ac:dyDescent="0.4">
      <c r="O166" s="71"/>
      <c r="P166" s="71"/>
    </row>
    <row r="167" spans="15:16" ht="21.75" customHeight="1" x14ac:dyDescent="0.4">
      <c r="O167" s="71"/>
      <c r="P167" s="71"/>
    </row>
    <row r="168" spans="15:16" ht="21.75" customHeight="1" x14ac:dyDescent="0.4">
      <c r="O168" s="71"/>
      <c r="P168" s="71"/>
    </row>
    <row r="169" spans="15:16" ht="21.75" customHeight="1" x14ac:dyDescent="0.4">
      <c r="O169" s="71"/>
      <c r="P169" s="71"/>
    </row>
    <row r="170" spans="15:16" ht="21.75" customHeight="1" x14ac:dyDescent="0.4">
      <c r="O170" s="71"/>
      <c r="P170" s="71"/>
    </row>
    <row r="171" spans="15:16" ht="21.75" customHeight="1" x14ac:dyDescent="0.4">
      <c r="O171" s="71"/>
      <c r="P171" s="71"/>
    </row>
    <row r="172" spans="15:16" ht="21.75" customHeight="1" x14ac:dyDescent="0.4">
      <c r="O172" s="71"/>
      <c r="P172" s="71"/>
    </row>
    <row r="173" spans="15:16" ht="21.75" customHeight="1" x14ac:dyDescent="0.4">
      <c r="O173" s="71"/>
      <c r="P173" s="71"/>
    </row>
    <row r="174" spans="15:16" ht="21.75" customHeight="1" x14ac:dyDescent="0.4">
      <c r="O174" s="71"/>
      <c r="P174" s="71"/>
    </row>
    <row r="175" spans="15:16" ht="21.75" customHeight="1" x14ac:dyDescent="0.4">
      <c r="O175" s="71"/>
      <c r="P175" s="71"/>
    </row>
    <row r="176" spans="15:16" ht="21.75" customHeight="1" x14ac:dyDescent="0.4">
      <c r="O176" s="71"/>
      <c r="P176" s="71"/>
    </row>
    <row r="177" spans="15:16" ht="21.75" customHeight="1" x14ac:dyDescent="0.4">
      <c r="O177" s="71"/>
      <c r="P177" s="71"/>
    </row>
    <row r="178" spans="15:16" ht="21.75" customHeight="1" x14ac:dyDescent="0.4">
      <c r="O178" s="71"/>
      <c r="P178" s="71"/>
    </row>
    <row r="179" spans="15:16" ht="21.75" customHeight="1" x14ac:dyDescent="0.4">
      <c r="O179" s="71"/>
      <c r="P179" s="71"/>
    </row>
    <row r="180" spans="15:16" ht="21.75" customHeight="1" x14ac:dyDescent="0.4">
      <c r="O180" s="71"/>
      <c r="P180" s="71"/>
    </row>
    <row r="181" spans="15:16" ht="21.75" customHeight="1" x14ac:dyDescent="0.4">
      <c r="O181" s="71"/>
      <c r="P181" s="71"/>
    </row>
    <row r="182" spans="15:16" ht="21.75" customHeight="1" x14ac:dyDescent="0.4">
      <c r="O182" s="71"/>
      <c r="P182" s="71"/>
    </row>
    <row r="183" spans="15:16" ht="21.75" customHeight="1" x14ac:dyDescent="0.4">
      <c r="O183" s="71"/>
      <c r="P183" s="71"/>
    </row>
    <row r="184" spans="15:16" ht="21.75" customHeight="1" x14ac:dyDescent="0.4">
      <c r="O184" s="71"/>
      <c r="P184" s="71"/>
    </row>
    <row r="185" spans="15:16" ht="21.75" customHeight="1" x14ac:dyDescent="0.4">
      <c r="O185" s="71"/>
      <c r="P185" s="71"/>
    </row>
    <row r="186" spans="15:16" ht="21.75" customHeight="1" x14ac:dyDescent="0.4">
      <c r="O186" s="71"/>
      <c r="P186" s="71"/>
    </row>
    <row r="187" spans="15:16" ht="21.75" customHeight="1" x14ac:dyDescent="0.4">
      <c r="O187" s="71"/>
      <c r="P187" s="71"/>
    </row>
    <row r="188" spans="15:16" ht="21.75" customHeight="1" x14ac:dyDescent="0.4">
      <c r="O188" s="71"/>
      <c r="P188" s="71"/>
    </row>
    <row r="189" spans="15:16" ht="21.75" customHeight="1" x14ac:dyDescent="0.4">
      <c r="O189" s="71"/>
      <c r="P189" s="71"/>
    </row>
    <row r="190" spans="15:16" ht="21.75" customHeight="1" x14ac:dyDescent="0.4">
      <c r="O190" s="71"/>
      <c r="P190" s="71"/>
    </row>
    <row r="191" spans="15:16" ht="21.75" customHeight="1" x14ac:dyDescent="0.4">
      <c r="O191" s="71"/>
      <c r="P191" s="71"/>
    </row>
    <row r="192" spans="15:16" ht="21.75" customHeight="1" x14ac:dyDescent="0.4">
      <c r="O192" s="71"/>
      <c r="P192" s="71"/>
    </row>
    <row r="193" spans="15:16" ht="21.75" customHeight="1" x14ac:dyDescent="0.4">
      <c r="O193" s="71"/>
      <c r="P193" s="71"/>
    </row>
    <row r="194" spans="15:16" ht="21.75" customHeight="1" x14ac:dyDescent="0.4">
      <c r="O194" s="71"/>
      <c r="P194" s="71"/>
    </row>
    <row r="195" spans="15:16" ht="21.75" customHeight="1" x14ac:dyDescent="0.4">
      <c r="O195" s="71"/>
      <c r="P195" s="71"/>
    </row>
    <row r="196" spans="15:16" ht="21.75" customHeight="1" x14ac:dyDescent="0.4">
      <c r="O196" s="71"/>
      <c r="P196" s="71"/>
    </row>
    <row r="197" spans="15:16" ht="21.75" customHeight="1" x14ac:dyDescent="0.4">
      <c r="O197" s="71"/>
      <c r="P197" s="71"/>
    </row>
    <row r="198" spans="15:16" ht="21.75" customHeight="1" x14ac:dyDescent="0.4">
      <c r="O198" s="71"/>
      <c r="P198" s="71"/>
    </row>
    <row r="199" spans="15:16" ht="21.75" customHeight="1" x14ac:dyDescent="0.4">
      <c r="O199" s="71"/>
      <c r="P199" s="71"/>
    </row>
    <row r="200" spans="15:16" ht="21.75" customHeight="1" x14ac:dyDescent="0.4">
      <c r="O200" s="71"/>
      <c r="P200" s="71"/>
    </row>
    <row r="201" spans="15:16" ht="21.75" customHeight="1" x14ac:dyDescent="0.4">
      <c r="O201" s="71"/>
      <c r="P201" s="71"/>
    </row>
    <row r="202" spans="15:16" ht="21.75" customHeight="1" x14ac:dyDescent="0.4">
      <c r="O202" s="71"/>
      <c r="P202" s="71"/>
    </row>
    <row r="203" spans="15:16" ht="21.75" customHeight="1" x14ac:dyDescent="0.4">
      <c r="O203" s="71"/>
      <c r="P203" s="71"/>
    </row>
    <row r="204" spans="15:16" ht="21.75" customHeight="1" x14ac:dyDescent="0.4">
      <c r="O204" s="71"/>
      <c r="P204" s="71"/>
    </row>
    <row r="205" spans="15:16" ht="21.75" customHeight="1" x14ac:dyDescent="0.4">
      <c r="O205" s="71"/>
      <c r="P205" s="71"/>
    </row>
    <row r="206" spans="15:16" ht="21.75" customHeight="1" x14ac:dyDescent="0.4">
      <c r="O206" s="71"/>
      <c r="P206" s="71"/>
    </row>
    <row r="207" spans="15:16" ht="21.75" customHeight="1" x14ac:dyDescent="0.4">
      <c r="O207" s="71"/>
      <c r="P207" s="71"/>
    </row>
    <row r="208" spans="15:16" ht="21.75" customHeight="1" x14ac:dyDescent="0.4">
      <c r="O208" s="71"/>
      <c r="P208" s="71"/>
    </row>
    <row r="209" spans="15:16" ht="21.75" customHeight="1" x14ac:dyDescent="0.4">
      <c r="O209" s="71"/>
      <c r="P209" s="71"/>
    </row>
    <row r="210" spans="15:16" ht="21.75" customHeight="1" x14ac:dyDescent="0.4">
      <c r="O210" s="71"/>
      <c r="P210" s="71"/>
    </row>
    <row r="211" spans="15:16" ht="21.75" customHeight="1" x14ac:dyDescent="0.4">
      <c r="O211" s="71"/>
      <c r="P211" s="71"/>
    </row>
    <row r="212" spans="15:16" ht="21.75" customHeight="1" x14ac:dyDescent="0.4">
      <c r="O212" s="71"/>
      <c r="P212" s="71"/>
    </row>
    <row r="213" spans="15:16" ht="21.75" customHeight="1" x14ac:dyDescent="0.4">
      <c r="O213" s="71"/>
      <c r="P213" s="71"/>
    </row>
    <row r="214" spans="15:16" ht="21.75" customHeight="1" x14ac:dyDescent="0.4">
      <c r="O214" s="71"/>
      <c r="P214" s="71"/>
    </row>
    <row r="215" spans="15:16" ht="21.75" customHeight="1" x14ac:dyDescent="0.4">
      <c r="O215" s="71"/>
      <c r="P215" s="71"/>
    </row>
    <row r="216" spans="15:16" ht="21.75" customHeight="1" x14ac:dyDescent="0.4">
      <c r="O216" s="71"/>
      <c r="P216" s="71"/>
    </row>
    <row r="217" spans="15:16" ht="21.75" customHeight="1" x14ac:dyDescent="0.4">
      <c r="O217" s="71"/>
      <c r="P217" s="71"/>
    </row>
    <row r="218" spans="15:16" ht="21.75" customHeight="1" x14ac:dyDescent="0.4">
      <c r="O218" s="71"/>
      <c r="P218" s="71"/>
    </row>
    <row r="219" spans="15:16" ht="21.75" customHeight="1" x14ac:dyDescent="0.4">
      <c r="O219" s="71"/>
      <c r="P219" s="71"/>
    </row>
    <row r="220" spans="15:16" ht="21.75" customHeight="1" x14ac:dyDescent="0.4">
      <c r="O220" s="71"/>
      <c r="P220" s="71"/>
    </row>
    <row r="221" spans="15:16" ht="21.75" customHeight="1" x14ac:dyDescent="0.4">
      <c r="O221" s="71"/>
      <c r="P221" s="71"/>
    </row>
    <row r="222" spans="15:16" ht="21.75" customHeight="1" x14ac:dyDescent="0.4">
      <c r="O222" s="71"/>
      <c r="P222" s="71"/>
    </row>
    <row r="223" spans="15:16" ht="21.75" customHeight="1" x14ac:dyDescent="0.4">
      <c r="O223" s="71"/>
      <c r="P223" s="71"/>
    </row>
    <row r="224" spans="15:16" ht="21.75" customHeight="1" x14ac:dyDescent="0.4">
      <c r="O224" s="71"/>
      <c r="P224" s="71"/>
    </row>
    <row r="225" spans="15:16" ht="21.75" customHeight="1" x14ac:dyDescent="0.4">
      <c r="O225" s="71"/>
      <c r="P225" s="71"/>
    </row>
    <row r="226" spans="15:16" ht="21.75" customHeight="1" x14ac:dyDescent="0.4">
      <c r="O226" s="71"/>
      <c r="P226" s="71"/>
    </row>
    <row r="227" spans="15:16" ht="21.75" customHeight="1" x14ac:dyDescent="0.4">
      <c r="O227" s="71"/>
      <c r="P227" s="71"/>
    </row>
    <row r="228" spans="15:16" ht="21.75" customHeight="1" x14ac:dyDescent="0.4">
      <c r="O228" s="71"/>
      <c r="P228" s="71"/>
    </row>
    <row r="229" spans="15:16" ht="21.75" customHeight="1" x14ac:dyDescent="0.4">
      <c r="O229" s="71"/>
      <c r="P229" s="71"/>
    </row>
    <row r="230" spans="15:16" ht="21.75" customHeight="1" x14ac:dyDescent="0.4">
      <c r="O230" s="71"/>
      <c r="P230" s="71"/>
    </row>
    <row r="231" spans="15:16" ht="21.75" customHeight="1" x14ac:dyDescent="0.4">
      <c r="O231" s="71"/>
      <c r="P231" s="71"/>
    </row>
    <row r="232" spans="15:16" ht="21.75" customHeight="1" x14ac:dyDescent="0.4">
      <c r="O232" s="71"/>
      <c r="P232" s="71"/>
    </row>
    <row r="233" spans="15:16" ht="21.75" customHeight="1" x14ac:dyDescent="0.4">
      <c r="O233" s="71"/>
      <c r="P233" s="71"/>
    </row>
    <row r="234" spans="15:16" ht="21.75" customHeight="1" x14ac:dyDescent="0.4">
      <c r="O234" s="71"/>
      <c r="P234" s="71"/>
    </row>
    <row r="235" spans="15:16" ht="21.75" customHeight="1" x14ac:dyDescent="0.4">
      <c r="O235" s="71"/>
      <c r="P235" s="71"/>
    </row>
    <row r="236" spans="15:16" ht="21.75" customHeight="1" x14ac:dyDescent="0.4">
      <c r="O236" s="71"/>
      <c r="P236" s="71"/>
    </row>
    <row r="237" spans="15:16" ht="21.75" customHeight="1" x14ac:dyDescent="0.4">
      <c r="O237" s="71"/>
      <c r="P237" s="71"/>
    </row>
    <row r="238" spans="15:16" ht="21.75" customHeight="1" x14ac:dyDescent="0.4">
      <c r="O238" s="71"/>
      <c r="P238" s="71"/>
    </row>
    <row r="239" spans="15:16" ht="21.75" customHeight="1" x14ac:dyDescent="0.4">
      <c r="O239" s="71"/>
      <c r="P239" s="71"/>
    </row>
    <row r="240" spans="15:16" ht="21.75" customHeight="1" x14ac:dyDescent="0.4">
      <c r="O240" s="71"/>
      <c r="P240" s="71"/>
    </row>
    <row r="241" spans="15:16" ht="21.75" customHeight="1" x14ac:dyDescent="0.4">
      <c r="O241" s="71"/>
      <c r="P241" s="71"/>
    </row>
    <row r="242" spans="15:16" ht="21.75" customHeight="1" x14ac:dyDescent="0.4">
      <c r="O242" s="71"/>
      <c r="P242" s="71"/>
    </row>
    <row r="243" spans="15:16" ht="21.75" customHeight="1" x14ac:dyDescent="0.4">
      <c r="O243" s="71"/>
      <c r="P243" s="71"/>
    </row>
    <row r="244" spans="15:16" ht="21.75" customHeight="1" x14ac:dyDescent="0.4">
      <c r="O244" s="71"/>
      <c r="P244" s="71"/>
    </row>
    <row r="245" spans="15:16" ht="21.75" customHeight="1" x14ac:dyDescent="0.4">
      <c r="O245" s="71"/>
      <c r="P245" s="71"/>
    </row>
    <row r="246" spans="15:16" ht="21.75" customHeight="1" x14ac:dyDescent="0.4">
      <c r="O246" s="71"/>
      <c r="P246" s="71"/>
    </row>
    <row r="247" spans="15:16" ht="21.75" customHeight="1" x14ac:dyDescent="0.4">
      <c r="O247" s="71"/>
      <c r="P247" s="71"/>
    </row>
    <row r="248" spans="15:16" ht="21.75" customHeight="1" x14ac:dyDescent="0.4">
      <c r="O248" s="71"/>
      <c r="P248" s="71"/>
    </row>
    <row r="249" spans="15:16" ht="21.75" customHeight="1" x14ac:dyDescent="0.4">
      <c r="O249" s="71"/>
      <c r="P249" s="71"/>
    </row>
    <row r="250" spans="15:16" ht="21.75" customHeight="1" x14ac:dyDescent="0.4">
      <c r="O250" s="71"/>
      <c r="P250" s="71"/>
    </row>
    <row r="251" spans="15:16" ht="21.75" customHeight="1" x14ac:dyDescent="0.4">
      <c r="O251" s="71"/>
      <c r="P251" s="71"/>
    </row>
    <row r="252" spans="15:16" ht="21.75" customHeight="1" x14ac:dyDescent="0.4">
      <c r="O252" s="71"/>
      <c r="P252" s="71"/>
    </row>
    <row r="253" spans="15:16" ht="21.75" customHeight="1" x14ac:dyDescent="0.4">
      <c r="O253" s="71"/>
      <c r="P253" s="71"/>
    </row>
    <row r="254" spans="15:16" ht="21.75" customHeight="1" x14ac:dyDescent="0.4">
      <c r="O254" s="71"/>
      <c r="P254" s="71"/>
    </row>
    <row r="255" spans="15:16" ht="21.75" customHeight="1" x14ac:dyDescent="0.4">
      <c r="O255" s="71"/>
      <c r="P255" s="71"/>
    </row>
    <row r="256" spans="15:16" ht="21.75" customHeight="1" x14ac:dyDescent="0.4">
      <c r="O256" s="71"/>
      <c r="P256" s="71"/>
    </row>
    <row r="257" spans="15:16" ht="21.75" customHeight="1" x14ac:dyDescent="0.4">
      <c r="O257" s="71"/>
      <c r="P257" s="71"/>
    </row>
    <row r="258" spans="15:16" ht="21.75" customHeight="1" x14ac:dyDescent="0.4">
      <c r="O258" s="71"/>
      <c r="P258" s="71"/>
    </row>
    <row r="259" spans="15:16" ht="21.75" customHeight="1" x14ac:dyDescent="0.4">
      <c r="O259" s="71"/>
      <c r="P259" s="71"/>
    </row>
    <row r="260" spans="15:16" ht="21.75" customHeight="1" x14ac:dyDescent="0.4">
      <c r="O260" s="71"/>
      <c r="P260" s="71"/>
    </row>
    <row r="261" spans="15:16" ht="21.75" customHeight="1" x14ac:dyDescent="0.4">
      <c r="O261" s="71"/>
      <c r="P261" s="71"/>
    </row>
    <row r="262" spans="15:16" ht="21.75" customHeight="1" x14ac:dyDescent="0.4">
      <c r="O262" s="71"/>
      <c r="P262" s="71"/>
    </row>
    <row r="263" spans="15:16" ht="21.75" customHeight="1" x14ac:dyDescent="0.4">
      <c r="O263" s="71"/>
      <c r="P263" s="71"/>
    </row>
    <row r="264" spans="15:16" ht="21.75" customHeight="1" x14ac:dyDescent="0.4">
      <c r="O264" s="71"/>
      <c r="P264" s="71"/>
    </row>
    <row r="265" spans="15:16" ht="21.75" customHeight="1" x14ac:dyDescent="0.4">
      <c r="O265" s="71"/>
      <c r="P265" s="71"/>
    </row>
  </sheetData>
  <mergeCells count="4">
    <mergeCell ref="G5:I5"/>
    <mergeCell ref="K5:M5"/>
    <mergeCell ref="G65:I65"/>
    <mergeCell ref="K65:M65"/>
  </mergeCells>
  <conditionalFormatting sqref="G109:G110 I109:I110 K109:K110 M109:M110">
    <cfRule type="cellIs" dxfId="9" priority="2" operator="notEqual">
      <formula>0</formula>
    </cfRule>
  </conditionalFormatting>
  <conditionalFormatting sqref="O10:R19 O21:R108">
    <cfRule type="containsText" dxfId="8" priority="1" operator="containsText" text="false">
      <formula>NOT(ISERROR(SEARCH("false",O10)))</formula>
    </cfRule>
  </conditionalFormatting>
  <pageMargins left="0.8" right="0.5" top="0.5" bottom="0.6" header="0.49" footer="0.4"/>
  <pageSetup paperSize="256" scale="8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118"/>
  <sheetViews>
    <sheetView topLeftCell="A71" zoomScaleNormal="100" zoomScaleSheetLayoutView="110" workbookViewId="0">
      <selection activeCell="D89" sqref="D89"/>
    </sheetView>
  </sheetViews>
  <sheetFormatPr defaultColWidth="9.42578125" defaultRowHeight="21.75" customHeight="1" x14ac:dyDescent="0.25"/>
  <cols>
    <col min="1" max="3" width="1.42578125" style="1" customWidth="1"/>
    <col min="4" max="4" width="50.28515625" style="1" customWidth="1"/>
    <col min="5" max="5" width="8" style="171" customWidth="1"/>
    <col min="6" max="6" width="0.5703125" style="171" customWidth="1"/>
    <col min="7" max="7" width="11.5703125" style="4" customWidth="1"/>
    <col min="8" max="8" width="0.5703125" style="4" customWidth="1"/>
    <col min="9" max="9" width="11.5703125" style="4" customWidth="1"/>
    <col min="10" max="10" width="0.5703125" style="171" customWidth="1"/>
    <col min="11" max="11" width="11.5703125" style="4" customWidth="1"/>
    <col min="12" max="12" width="0.5703125" style="4" customWidth="1"/>
    <col min="13" max="13" width="11.5703125" style="4" customWidth="1"/>
    <col min="14" max="16384" width="9.42578125" style="1"/>
  </cols>
  <sheetData>
    <row r="1" spans="1:13" ht="21.75" customHeight="1" x14ac:dyDescent="0.25">
      <c r="A1" s="10" t="str">
        <f>'BS 2-4'!A1</f>
        <v>บริษัท ไอ-เทล คอร์ปอเรชั่น จำกัด (มหาชน)</v>
      </c>
    </row>
    <row r="2" spans="1:13" s="2" customFormat="1" ht="21.75" customHeight="1" x14ac:dyDescent="0.25">
      <c r="A2" s="2" t="s">
        <v>160</v>
      </c>
      <c r="E2" s="17"/>
      <c r="F2" s="17"/>
      <c r="G2" s="14"/>
      <c r="H2" s="14"/>
      <c r="I2" s="14"/>
      <c r="J2" s="17"/>
      <c r="K2" s="14"/>
      <c r="L2" s="14"/>
      <c r="M2" s="14"/>
    </row>
    <row r="3" spans="1:13" ht="21.75" customHeight="1" x14ac:dyDescent="0.25">
      <c r="A3" s="11" t="s">
        <v>215</v>
      </c>
      <c r="B3" s="3"/>
      <c r="C3" s="3"/>
      <c r="D3" s="3"/>
      <c r="E3" s="12"/>
      <c r="F3" s="12"/>
      <c r="G3" s="13"/>
      <c r="H3" s="13"/>
      <c r="I3" s="13"/>
      <c r="J3" s="12"/>
      <c r="K3" s="13"/>
      <c r="L3" s="13"/>
      <c r="M3" s="13"/>
    </row>
    <row r="4" spans="1:13" ht="18.95" customHeight="1" x14ac:dyDescent="0.25">
      <c r="A4" s="2"/>
    </row>
    <row r="5" spans="1:13" ht="18.95" customHeight="1" x14ac:dyDescent="0.25">
      <c r="A5" s="2"/>
      <c r="G5" s="179" t="s">
        <v>157</v>
      </c>
      <c r="H5" s="179"/>
      <c r="I5" s="179"/>
      <c r="J5" s="15"/>
      <c r="K5" s="179" t="s">
        <v>158</v>
      </c>
      <c r="L5" s="179"/>
      <c r="M5" s="179"/>
    </row>
    <row r="6" spans="1:13" ht="18.95" customHeight="1" x14ac:dyDescent="0.25">
      <c r="G6" s="14" t="s">
        <v>213</v>
      </c>
      <c r="H6" s="15"/>
      <c r="I6" s="14" t="s">
        <v>213</v>
      </c>
      <c r="J6" s="15"/>
      <c r="K6" s="14" t="s">
        <v>213</v>
      </c>
      <c r="L6" s="15"/>
      <c r="M6" s="14" t="s">
        <v>213</v>
      </c>
    </row>
    <row r="7" spans="1:13" ht="18.95" customHeight="1" x14ac:dyDescent="0.25">
      <c r="G7" s="16" t="s">
        <v>159</v>
      </c>
      <c r="H7" s="15"/>
      <c r="I7" s="16" t="s">
        <v>104</v>
      </c>
      <c r="J7" s="15"/>
      <c r="K7" s="16" t="s">
        <v>159</v>
      </c>
      <c r="L7" s="15"/>
      <c r="M7" s="16" t="s">
        <v>104</v>
      </c>
    </row>
    <row r="8" spans="1:13" ht="18.95" customHeight="1" x14ac:dyDescent="0.25">
      <c r="E8" s="49" t="s">
        <v>2</v>
      </c>
      <c r="F8" s="17"/>
      <c r="G8" s="30" t="s">
        <v>3</v>
      </c>
      <c r="H8" s="26"/>
      <c r="I8" s="30" t="s">
        <v>3</v>
      </c>
      <c r="J8" s="14"/>
      <c r="K8" s="30" t="s">
        <v>3</v>
      </c>
      <c r="L8" s="26"/>
      <c r="M8" s="30" t="s">
        <v>3</v>
      </c>
    </row>
    <row r="9" spans="1:13" ht="5.0999999999999996" customHeight="1" x14ac:dyDescent="0.25">
      <c r="E9" s="46"/>
      <c r="F9" s="17"/>
      <c r="G9" s="118"/>
      <c r="H9" s="14"/>
      <c r="I9" s="14"/>
      <c r="J9" s="17"/>
      <c r="K9" s="118"/>
      <c r="L9" s="14"/>
      <c r="M9" s="14"/>
    </row>
    <row r="10" spans="1:13" ht="18.95" customHeight="1" x14ac:dyDescent="0.25">
      <c r="A10" s="1" t="s">
        <v>195</v>
      </c>
      <c r="E10" s="50">
        <v>21</v>
      </c>
      <c r="F10" s="133"/>
      <c r="G10" s="119">
        <v>16763671</v>
      </c>
      <c r="H10" s="79"/>
      <c r="I10" s="79">
        <v>5226911</v>
      </c>
      <c r="J10" s="79"/>
      <c r="K10" s="119">
        <v>14867952</v>
      </c>
      <c r="L10" s="79"/>
      <c r="M10" s="79">
        <v>4878829</v>
      </c>
    </row>
    <row r="11" spans="1:13" ht="18.95" customHeight="1" x14ac:dyDescent="0.25">
      <c r="A11" s="1" t="s">
        <v>196</v>
      </c>
      <c r="E11" s="50">
        <v>21</v>
      </c>
      <c r="F11" s="47"/>
      <c r="G11" s="120">
        <v>-12607677</v>
      </c>
      <c r="H11" s="79"/>
      <c r="I11" s="138">
        <v>-4292622</v>
      </c>
      <c r="J11" s="79"/>
      <c r="K11" s="120">
        <v>-10975818</v>
      </c>
      <c r="L11" s="79"/>
      <c r="M11" s="138">
        <v>-4102533</v>
      </c>
    </row>
    <row r="12" spans="1:13" ht="5.0999999999999996" customHeight="1" x14ac:dyDescent="0.25">
      <c r="E12" s="58"/>
      <c r="F12" s="47"/>
      <c r="G12" s="121"/>
      <c r="H12" s="80"/>
      <c r="I12" s="80"/>
      <c r="J12" s="80"/>
      <c r="K12" s="121"/>
      <c r="L12" s="80"/>
      <c r="M12" s="80"/>
    </row>
    <row r="13" spans="1:13" ht="18.95" customHeight="1" x14ac:dyDescent="0.25">
      <c r="A13" s="2" t="s">
        <v>39</v>
      </c>
      <c r="E13" s="58"/>
      <c r="F13" s="133"/>
      <c r="G13" s="122">
        <f>G10+G11</f>
        <v>4155994</v>
      </c>
      <c r="H13" s="82"/>
      <c r="I13" s="81">
        <f>I10+I11</f>
        <v>934289</v>
      </c>
      <c r="J13" s="82"/>
      <c r="K13" s="122">
        <f>K10+K11</f>
        <v>3892134</v>
      </c>
      <c r="L13" s="83"/>
      <c r="M13" s="81">
        <f>M10+M11</f>
        <v>776296</v>
      </c>
    </row>
    <row r="14" spans="1:13" ht="18.95" customHeight="1" x14ac:dyDescent="0.25">
      <c r="A14" s="1" t="s">
        <v>221</v>
      </c>
      <c r="E14" s="58"/>
      <c r="F14" s="133"/>
      <c r="G14" s="122">
        <v>0</v>
      </c>
      <c r="H14" s="82"/>
      <c r="I14" s="81">
        <v>0</v>
      </c>
      <c r="J14" s="82"/>
      <c r="K14" s="122">
        <v>0</v>
      </c>
      <c r="L14" s="83"/>
      <c r="M14" s="81">
        <v>1663200</v>
      </c>
    </row>
    <row r="15" spans="1:13" ht="18.95" customHeight="1" x14ac:dyDescent="0.25">
      <c r="A15" s="1" t="s">
        <v>40</v>
      </c>
      <c r="E15" s="58"/>
      <c r="F15" s="133"/>
      <c r="G15" s="123">
        <v>140348</v>
      </c>
      <c r="I15" s="19">
        <v>68439</v>
      </c>
      <c r="J15" s="4"/>
      <c r="K15" s="123">
        <v>168340</v>
      </c>
      <c r="L15" s="51"/>
      <c r="M15" s="19">
        <v>69426</v>
      </c>
    </row>
    <row r="16" spans="1:13" ht="5.0999999999999996" customHeight="1" x14ac:dyDescent="0.25">
      <c r="E16" s="58"/>
      <c r="F16" s="47"/>
      <c r="G16" s="121"/>
      <c r="H16" s="80"/>
      <c r="I16" s="80"/>
      <c r="J16" s="80"/>
      <c r="K16" s="121"/>
      <c r="L16" s="80"/>
      <c r="M16" s="80"/>
    </row>
    <row r="17" spans="1:13" ht="18.95" customHeight="1" x14ac:dyDescent="0.25">
      <c r="A17" s="2" t="s">
        <v>41</v>
      </c>
      <c r="E17" s="58"/>
      <c r="F17" s="133"/>
      <c r="G17" s="122">
        <f>SUM(G13:G15)</f>
        <v>4296342</v>
      </c>
      <c r="I17" s="4">
        <f>SUM(I13:I15)</f>
        <v>1002728</v>
      </c>
      <c r="J17" s="4"/>
      <c r="K17" s="122">
        <f>SUM(K13:K15)</f>
        <v>4060474</v>
      </c>
      <c r="L17" s="51"/>
      <c r="M17" s="4">
        <f>SUM(M13:M15)</f>
        <v>2508922</v>
      </c>
    </row>
    <row r="18" spans="1:13" ht="18.95" customHeight="1" x14ac:dyDescent="0.25">
      <c r="A18" s="1" t="s">
        <v>42</v>
      </c>
      <c r="E18" s="58"/>
      <c r="F18" s="133"/>
      <c r="G18" s="109">
        <v>-410632</v>
      </c>
      <c r="I18" s="4">
        <v>-160180</v>
      </c>
      <c r="J18" s="4"/>
      <c r="K18" s="109">
        <v>-350502</v>
      </c>
      <c r="L18" s="51"/>
      <c r="M18" s="4">
        <v>-128518</v>
      </c>
    </row>
    <row r="19" spans="1:13" ht="18.95" customHeight="1" x14ac:dyDescent="0.25">
      <c r="A19" s="1" t="s">
        <v>43</v>
      </c>
      <c r="E19" s="58"/>
      <c r="F19" s="133"/>
      <c r="G19" s="109">
        <v>-518761</v>
      </c>
      <c r="I19" s="4">
        <v>-257624</v>
      </c>
      <c r="J19" s="4"/>
      <c r="K19" s="109">
        <v>-454597</v>
      </c>
      <c r="L19" s="51"/>
      <c r="M19" s="4">
        <v>-203348</v>
      </c>
    </row>
    <row r="20" spans="1:13" ht="18.95" customHeight="1" x14ac:dyDescent="0.25">
      <c r="A20" s="1" t="s">
        <v>184</v>
      </c>
      <c r="E20" s="58"/>
      <c r="F20" s="133"/>
      <c r="G20" s="109">
        <v>-6485</v>
      </c>
      <c r="I20" s="4">
        <v>0</v>
      </c>
      <c r="J20" s="4"/>
      <c r="K20" s="109">
        <v>0</v>
      </c>
      <c r="L20" s="51"/>
      <c r="M20" s="4">
        <v>0</v>
      </c>
    </row>
    <row r="21" spans="1:13" ht="18.95" customHeight="1" x14ac:dyDescent="0.25">
      <c r="A21" s="1" t="s">
        <v>141</v>
      </c>
      <c r="E21" s="58">
        <v>18</v>
      </c>
      <c r="F21" s="133"/>
      <c r="G21" s="109">
        <v>473363</v>
      </c>
      <c r="I21" s="4">
        <v>142004</v>
      </c>
      <c r="J21" s="4"/>
      <c r="K21" s="109">
        <v>475526</v>
      </c>
      <c r="L21" s="51"/>
      <c r="M21" s="4">
        <v>142004</v>
      </c>
    </row>
    <row r="22" spans="1:13" ht="18.95" customHeight="1" x14ac:dyDescent="0.25">
      <c r="A22" s="1" t="s">
        <v>175</v>
      </c>
      <c r="E22" s="58">
        <v>13</v>
      </c>
      <c r="F22" s="133"/>
      <c r="G22" s="123">
        <v>0</v>
      </c>
      <c r="I22" s="19">
        <v>0</v>
      </c>
      <c r="J22" s="4"/>
      <c r="K22" s="123">
        <v>65784</v>
      </c>
      <c r="L22" s="51"/>
      <c r="M22" s="19">
        <v>0</v>
      </c>
    </row>
    <row r="23" spans="1:13" ht="5.0999999999999996" customHeight="1" x14ac:dyDescent="0.25">
      <c r="E23" s="58"/>
      <c r="F23" s="133"/>
      <c r="G23" s="109"/>
      <c r="J23" s="4"/>
      <c r="K23" s="109"/>
      <c r="L23" s="51"/>
    </row>
    <row r="24" spans="1:13" ht="18.95" customHeight="1" x14ac:dyDescent="0.25">
      <c r="A24" s="2" t="s">
        <v>44</v>
      </c>
      <c r="B24" s="2"/>
      <c r="C24" s="2"/>
      <c r="E24" s="58"/>
      <c r="F24" s="133"/>
      <c r="G24" s="122">
        <f>SUM(G17:G23)</f>
        <v>3833827</v>
      </c>
      <c r="H24" s="81"/>
      <c r="I24" s="81">
        <f>SUM(I17:I23)</f>
        <v>726928</v>
      </c>
      <c r="J24" s="81"/>
      <c r="K24" s="122">
        <f>SUM(K17:K23)</f>
        <v>3796685</v>
      </c>
      <c r="L24" s="81"/>
      <c r="M24" s="81">
        <f>SUM(M17:M23)</f>
        <v>2319060</v>
      </c>
    </row>
    <row r="25" spans="1:13" ht="18.95" customHeight="1" x14ac:dyDescent="0.25">
      <c r="A25" s="1" t="s">
        <v>45</v>
      </c>
      <c r="E25" s="50"/>
      <c r="F25" s="133"/>
      <c r="G25" s="123">
        <v>-52362</v>
      </c>
      <c r="I25" s="139">
        <v>-19930</v>
      </c>
      <c r="J25" s="4"/>
      <c r="K25" s="123">
        <v>-52479</v>
      </c>
      <c r="L25" s="51"/>
      <c r="M25" s="139">
        <v>-9985</v>
      </c>
    </row>
    <row r="26" spans="1:13" ht="5.0999999999999996" customHeight="1" x14ac:dyDescent="0.25">
      <c r="E26" s="58"/>
      <c r="F26" s="133"/>
      <c r="G26" s="122"/>
      <c r="H26" s="84"/>
      <c r="I26" s="81"/>
      <c r="J26" s="84"/>
      <c r="K26" s="122"/>
      <c r="L26" s="81"/>
      <c r="M26" s="81"/>
    </row>
    <row r="27" spans="1:13" ht="18.95" customHeight="1" x14ac:dyDescent="0.25">
      <c r="A27" s="2" t="s">
        <v>46</v>
      </c>
      <c r="B27" s="2"/>
      <c r="C27" s="2"/>
      <c r="E27" s="58"/>
      <c r="F27" s="133"/>
      <c r="G27" s="109">
        <f>SUM(G24:G25)</f>
        <v>3781465</v>
      </c>
      <c r="I27" s="4">
        <f>SUM(I24:I25)</f>
        <v>706998</v>
      </c>
      <c r="J27" s="4"/>
      <c r="K27" s="109">
        <f>SUM(K24:K25)</f>
        <v>3744206</v>
      </c>
      <c r="L27" s="51"/>
      <c r="M27" s="4">
        <f>SUM(M24:M25)</f>
        <v>2309075</v>
      </c>
    </row>
    <row r="28" spans="1:13" ht="18.95" customHeight="1" x14ac:dyDescent="0.25">
      <c r="A28" s="1" t="s">
        <v>47</v>
      </c>
      <c r="E28" s="50">
        <v>19</v>
      </c>
      <c r="F28" s="133"/>
      <c r="G28" s="123">
        <v>-21408</v>
      </c>
      <c r="I28" s="139">
        <v>1174</v>
      </c>
      <c r="J28" s="4"/>
      <c r="K28" s="123">
        <v>-27457</v>
      </c>
      <c r="L28" s="51"/>
      <c r="M28" s="139">
        <v>1174</v>
      </c>
    </row>
    <row r="29" spans="1:13" ht="5.0999999999999996" customHeight="1" x14ac:dyDescent="0.25">
      <c r="E29" s="58"/>
      <c r="F29" s="133"/>
      <c r="G29" s="122"/>
      <c r="H29" s="84"/>
      <c r="I29" s="81"/>
      <c r="J29" s="84"/>
      <c r="K29" s="122"/>
      <c r="L29" s="84"/>
      <c r="M29" s="81"/>
    </row>
    <row r="30" spans="1:13" ht="18.95" customHeight="1" x14ac:dyDescent="0.25">
      <c r="A30" s="2" t="s">
        <v>164</v>
      </c>
      <c r="E30" s="58"/>
      <c r="F30" s="133"/>
      <c r="G30" s="109">
        <f>SUM(G27:G28)</f>
        <v>3760057</v>
      </c>
      <c r="I30" s="4">
        <f>SUM(I27:I28)</f>
        <v>708172</v>
      </c>
      <c r="J30" s="4"/>
      <c r="K30" s="109">
        <f>SUM(K27:K28)</f>
        <v>3716749</v>
      </c>
      <c r="L30" s="51"/>
      <c r="M30" s="4">
        <f>SUM(M27:M28)</f>
        <v>2310249</v>
      </c>
    </row>
    <row r="31" spans="1:13" ht="18.95" customHeight="1" x14ac:dyDescent="0.25">
      <c r="A31" s="1" t="s">
        <v>138</v>
      </c>
      <c r="E31" s="58">
        <v>12</v>
      </c>
      <c r="F31" s="133"/>
      <c r="G31" s="123">
        <v>39506.712509999998</v>
      </c>
      <c r="I31" s="140">
        <v>747233</v>
      </c>
      <c r="J31" s="4"/>
      <c r="K31" s="123">
        <v>0</v>
      </c>
      <c r="L31" s="51"/>
      <c r="M31" s="140">
        <v>0</v>
      </c>
    </row>
    <row r="32" spans="1:13" ht="5.0999999999999996" customHeight="1" x14ac:dyDescent="0.25">
      <c r="E32" s="58"/>
      <c r="F32" s="133"/>
      <c r="G32" s="122"/>
      <c r="H32" s="84"/>
      <c r="I32" s="81"/>
      <c r="J32" s="84"/>
      <c r="K32" s="122"/>
      <c r="L32" s="84"/>
      <c r="M32" s="81"/>
    </row>
    <row r="33" spans="1:13" ht="18.95" customHeight="1" thickBot="1" x14ac:dyDescent="0.3">
      <c r="A33" s="2" t="s">
        <v>163</v>
      </c>
      <c r="E33" s="58"/>
      <c r="F33" s="133"/>
      <c r="G33" s="124">
        <f>SUM(G30:G31)</f>
        <v>3799563.71251</v>
      </c>
      <c r="H33" s="81"/>
      <c r="I33" s="85">
        <f>SUM(I30:I31)</f>
        <v>1455405</v>
      </c>
      <c r="J33" s="81"/>
      <c r="K33" s="124">
        <f>SUM(K30:K31)</f>
        <v>3716749</v>
      </c>
      <c r="L33" s="81"/>
      <c r="M33" s="85">
        <f>SUM(M30:M31)</f>
        <v>2310249</v>
      </c>
    </row>
    <row r="34" spans="1:13" ht="18.95" customHeight="1" thickTop="1" x14ac:dyDescent="0.25">
      <c r="G34" s="109"/>
      <c r="J34" s="4"/>
      <c r="K34" s="109"/>
    </row>
    <row r="35" spans="1:13" ht="18.95" customHeight="1" x14ac:dyDescent="0.25">
      <c r="A35" s="2" t="s">
        <v>51</v>
      </c>
      <c r="G35" s="109"/>
      <c r="J35" s="4"/>
      <c r="K35" s="109"/>
    </row>
    <row r="36" spans="1:13" ht="18.95" customHeight="1" x14ac:dyDescent="0.25">
      <c r="A36" s="1" t="s">
        <v>133</v>
      </c>
      <c r="G36" s="109"/>
      <c r="J36" s="4"/>
      <c r="K36" s="109"/>
      <c r="L36" s="51"/>
    </row>
    <row r="37" spans="1:13" ht="18.95" customHeight="1" x14ac:dyDescent="0.25">
      <c r="B37" s="1" t="s">
        <v>52</v>
      </c>
      <c r="G37" s="109">
        <v>-26951</v>
      </c>
      <c r="I37" s="141">
        <v>-18721</v>
      </c>
      <c r="J37" s="4"/>
      <c r="K37" s="109">
        <v>0</v>
      </c>
      <c r="L37" s="51"/>
      <c r="M37" s="141">
        <v>0</v>
      </c>
    </row>
    <row r="38" spans="1:13" ht="18.95" customHeight="1" x14ac:dyDescent="0.25">
      <c r="B38" s="1" t="s">
        <v>152</v>
      </c>
      <c r="G38" s="109"/>
      <c r="I38" s="141"/>
      <c r="J38" s="4"/>
      <c r="K38" s="109"/>
      <c r="L38" s="51"/>
      <c r="M38" s="141"/>
    </row>
    <row r="39" spans="1:13" ht="18.95" customHeight="1" x14ac:dyDescent="0.25">
      <c r="C39" s="1" t="s">
        <v>153</v>
      </c>
      <c r="G39" s="109">
        <v>401697</v>
      </c>
      <c r="I39" s="141">
        <v>69450</v>
      </c>
      <c r="J39" s="4"/>
      <c r="K39" s="109">
        <v>437865</v>
      </c>
      <c r="L39" s="51"/>
      <c r="M39" s="141">
        <v>69450</v>
      </c>
    </row>
    <row r="40" spans="1:13" ht="18.95" customHeight="1" x14ac:dyDescent="0.25">
      <c r="B40" s="1" t="s">
        <v>53</v>
      </c>
      <c r="G40" s="109"/>
      <c r="I40" s="25"/>
      <c r="J40" s="4"/>
      <c r="K40" s="109"/>
      <c r="L40" s="51"/>
      <c r="M40" s="25"/>
    </row>
    <row r="41" spans="1:13" ht="18.95" customHeight="1" x14ac:dyDescent="0.25">
      <c r="C41" s="1" t="s">
        <v>54</v>
      </c>
      <c r="G41" s="123">
        <v>-1335385</v>
      </c>
      <c r="I41" s="142">
        <v>-477401</v>
      </c>
      <c r="J41" s="4"/>
      <c r="K41" s="123">
        <v>-1335385</v>
      </c>
      <c r="L41" s="51"/>
      <c r="M41" s="142">
        <v>-477401</v>
      </c>
    </row>
    <row r="42" spans="1:13" ht="5.0999999999999996" customHeight="1" x14ac:dyDescent="0.25">
      <c r="G42" s="109"/>
      <c r="J42" s="4"/>
      <c r="K42" s="109"/>
      <c r="L42" s="51"/>
    </row>
    <row r="43" spans="1:13" ht="18.95" customHeight="1" x14ac:dyDescent="0.25">
      <c r="B43" s="1" t="s">
        <v>134</v>
      </c>
      <c r="G43" s="123">
        <f>SUM(G37:G42)</f>
        <v>-960639</v>
      </c>
      <c r="I43" s="19">
        <f>SUM(I37:I42)</f>
        <v>-426672</v>
      </c>
      <c r="J43" s="4"/>
      <c r="K43" s="123">
        <f>SUM(K37:K42)</f>
        <v>-897520</v>
      </c>
      <c r="L43" s="51"/>
      <c r="M43" s="19">
        <f>SUM(M37:M42)</f>
        <v>-407951</v>
      </c>
    </row>
    <row r="44" spans="1:13" ht="5.0999999999999996" customHeight="1" x14ac:dyDescent="0.25">
      <c r="G44" s="109"/>
      <c r="J44" s="4"/>
      <c r="K44" s="109"/>
      <c r="L44" s="51"/>
    </row>
    <row r="45" spans="1:13" ht="18.95" customHeight="1" x14ac:dyDescent="0.25">
      <c r="A45" s="2" t="s">
        <v>165</v>
      </c>
      <c r="G45" s="109"/>
      <c r="J45" s="4"/>
      <c r="K45" s="109"/>
      <c r="L45" s="51"/>
    </row>
    <row r="46" spans="1:13" ht="18.95" customHeight="1" x14ac:dyDescent="0.25">
      <c r="A46" s="2"/>
      <c r="B46" s="1" t="s">
        <v>108</v>
      </c>
      <c r="G46" s="109">
        <v>-960639</v>
      </c>
      <c r="I46" s="4">
        <v>-426672</v>
      </c>
      <c r="J46" s="4"/>
      <c r="K46" s="109">
        <v>-897520</v>
      </c>
      <c r="L46" s="51"/>
      <c r="M46" s="4">
        <v>-407951</v>
      </c>
    </row>
    <row r="47" spans="1:13" ht="18.95" customHeight="1" x14ac:dyDescent="0.25">
      <c r="A47" s="2"/>
      <c r="B47" s="1" t="s">
        <v>109</v>
      </c>
      <c r="E47" s="171">
        <v>12</v>
      </c>
      <c r="G47" s="123">
        <v>0</v>
      </c>
      <c r="I47" s="142">
        <v>90403</v>
      </c>
      <c r="J47" s="4"/>
      <c r="K47" s="123">
        <v>0</v>
      </c>
      <c r="L47" s="51"/>
      <c r="M47" s="142">
        <v>0</v>
      </c>
    </row>
    <row r="48" spans="1:13" ht="5.0999999999999996" customHeight="1" x14ac:dyDescent="0.25">
      <c r="G48" s="109"/>
      <c r="J48" s="4"/>
      <c r="K48" s="109"/>
      <c r="L48" s="51"/>
    </row>
    <row r="49" spans="1:13" ht="18.95" customHeight="1" x14ac:dyDescent="0.25">
      <c r="A49" s="2" t="s">
        <v>165</v>
      </c>
      <c r="G49" s="123">
        <f>SUM(G46:G47)</f>
        <v>-960639</v>
      </c>
      <c r="I49" s="19">
        <f>SUM(I46:I47)</f>
        <v>-336269</v>
      </c>
      <c r="J49" s="4"/>
      <c r="K49" s="123">
        <f>SUM(K46:K47)</f>
        <v>-897520</v>
      </c>
      <c r="L49" s="51"/>
      <c r="M49" s="19">
        <f>SUM(M46:M47)</f>
        <v>-407951</v>
      </c>
    </row>
    <row r="50" spans="1:13" ht="18.95" customHeight="1" x14ac:dyDescent="0.25">
      <c r="G50" s="109"/>
      <c r="J50" s="4"/>
      <c r="K50" s="109"/>
      <c r="L50" s="51"/>
    </row>
    <row r="51" spans="1:13" ht="18.95" customHeight="1" x14ac:dyDescent="0.25">
      <c r="A51" s="2" t="s">
        <v>110</v>
      </c>
      <c r="G51" s="125"/>
      <c r="J51" s="1"/>
      <c r="K51" s="125"/>
      <c r="L51" s="1"/>
      <c r="M51" s="1"/>
    </row>
    <row r="52" spans="1:13" ht="18.95" customHeight="1" x14ac:dyDescent="0.25">
      <c r="A52" s="2"/>
      <c r="B52" s="1" t="s">
        <v>108</v>
      </c>
      <c r="G52" s="109">
        <v>2799418</v>
      </c>
      <c r="I52" s="25">
        <v>281500</v>
      </c>
      <c r="J52" s="24"/>
      <c r="K52" s="157">
        <v>2819229</v>
      </c>
      <c r="L52" s="24"/>
      <c r="M52" s="25">
        <v>1902298</v>
      </c>
    </row>
    <row r="53" spans="1:13" ht="18.95" customHeight="1" x14ac:dyDescent="0.25">
      <c r="B53" s="1" t="s">
        <v>109</v>
      </c>
      <c r="E53" s="171">
        <v>12</v>
      </c>
      <c r="G53" s="123">
        <v>39506.712509999998</v>
      </c>
      <c r="I53" s="23">
        <v>837636</v>
      </c>
      <c r="J53" s="24"/>
      <c r="K53" s="155">
        <v>0</v>
      </c>
      <c r="L53" s="66"/>
      <c r="M53" s="23">
        <v>0</v>
      </c>
    </row>
    <row r="54" spans="1:13" ht="5.0999999999999996" customHeight="1" x14ac:dyDescent="0.25">
      <c r="G54" s="109"/>
      <c r="J54" s="4"/>
      <c r="K54" s="109"/>
      <c r="L54" s="51"/>
    </row>
    <row r="55" spans="1:13" ht="18.95" customHeight="1" thickBot="1" x14ac:dyDescent="0.3">
      <c r="A55" s="2" t="s">
        <v>110</v>
      </c>
      <c r="G55" s="124">
        <f>SUM(G52:G53)</f>
        <v>2838924.71251</v>
      </c>
      <c r="H55" s="81"/>
      <c r="I55" s="85">
        <f>SUM(I52:I53)</f>
        <v>1119136</v>
      </c>
      <c r="J55" s="81"/>
      <c r="K55" s="124">
        <f>SUM(K52:K53)</f>
        <v>2819229</v>
      </c>
      <c r="L55" s="81"/>
      <c r="M55" s="85">
        <f>SUM(M52:M53)</f>
        <v>1902298</v>
      </c>
    </row>
    <row r="56" spans="1:13" ht="18.600000000000001" customHeight="1" thickTop="1" x14ac:dyDescent="0.25">
      <c r="H56" s="48"/>
      <c r="I56" s="48"/>
      <c r="J56" s="48"/>
      <c r="K56" s="48"/>
      <c r="L56" s="48"/>
      <c r="M56" s="48"/>
    </row>
    <row r="57" spans="1:13" ht="18.600000000000001" customHeight="1" x14ac:dyDescent="0.25">
      <c r="H57" s="48"/>
      <c r="I57" s="48"/>
      <c r="J57" s="48"/>
      <c r="K57" s="48"/>
      <c r="L57" s="48"/>
      <c r="M57" s="48"/>
    </row>
    <row r="58" spans="1:13" ht="18.600000000000001" customHeight="1" x14ac:dyDescent="0.25">
      <c r="H58" s="48"/>
      <c r="I58" s="48"/>
      <c r="J58" s="48"/>
      <c r="K58" s="48"/>
      <c r="L58" s="48"/>
      <c r="M58" s="48"/>
    </row>
    <row r="59" spans="1:13" ht="18.600000000000001" customHeight="1" x14ac:dyDescent="0.25">
      <c r="H59" s="48"/>
      <c r="I59" s="48"/>
      <c r="J59" s="48"/>
      <c r="K59" s="48"/>
      <c r="L59" s="48"/>
      <c r="M59" s="48"/>
    </row>
    <row r="60" spans="1:13" ht="21.95" customHeight="1" x14ac:dyDescent="0.25">
      <c r="A60" s="20" t="str">
        <f>'BS 2-4'!A48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60" s="20"/>
      <c r="C60" s="20"/>
      <c r="D60" s="20"/>
      <c r="E60" s="21"/>
      <c r="F60" s="21"/>
      <c r="G60" s="19"/>
      <c r="H60" s="19"/>
      <c r="I60" s="19"/>
      <c r="J60" s="21"/>
      <c r="K60" s="19"/>
      <c r="L60" s="19"/>
      <c r="M60" s="19"/>
    </row>
    <row r="61" spans="1:13" ht="21.75" customHeight="1" x14ac:dyDescent="0.25">
      <c r="A61" s="10" t="str">
        <f>A1</f>
        <v>บริษัท ไอ-เทล คอร์ปอเรชั่น จำกัด (มหาชน)</v>
      </c>
    </row>
    <row r="62" spans="1:13" s="2" customFormat="1" ht="21.75" customHeight="1" x14ac:dyDescent="0.25">
      <c r="A62" s="2" t="s">
        <v>167</v>
      </c>
      <c r="E62" s="17"/>
      <c r="F62" s="17"/>
      <c r="G62" s="14"/>
      <c r="H62" s="14"/>
      <c r="I62" s="14"/>
      <c r="J62" s="17"/>
      <c r="K62" s="14"/>
      <c r="L62" s="14"/>
      <c r="M62" s="14"/>
    </row>
    <row r="63" spans="1:13" ht="21.75" customHeight="1" x14ac:dyDescent="0.25">
      <c r="A63" s="11" t="str">
        <f>A3</f>
        <v>สำหรับงวดเก้าเดือนสิ้นสุดวันที่ 30 กันยายน พ.ศ. 2565</v>
      </c>
      <c r="B63" s="3"/>
      <c r="C63" s="3"/>
      <c r="D63" s="3"/>
      <c r="E63" s="12"/>
      <c r="F63" s="12"/>
      <c r="G63" s="13"/>
      <c r="H63" s="13"/>
      <c r="I63" s="13"/>
      <c r="J63" s="12"/>
      <c r="K63" s="13"/>
      <c r="L63" s="13"/>
      <c r="M63" s="13"/>
    </row>
    <row r="64" spans="1:13" ht="20.100000000000001" customHeight="1" x14ac:dyDescent="0.25"/>
    <row r="65" spans="1:13" ht="20.100000000000001" customHeight="1" x14ac:dyDescent="0.25">
      <c r="G65" s="179" t="s">
        <v>157</v>
      </c>
      <c r="H65" s="179"/>
      <c r="I65" s="179"/>
      <c r="J65" s="15"/>
      <c r="K65" s="179" t="s">
        <v>158</v>
      </c>
      <c r="L65" s="179"/>
      <c r="M65" s="179"/>
    </row>
    <row r="66" spans="1:13" ht="20.100000000000001" customHeight="1" x14ac:dyDescent="0.25">
      <c r="G66" s="14" t="s">
        <v>213</v>
      </c>
      <c r="H66" s="15"/>
      <c r="I66" s="14" t="s">
        <v>213</v>
      </c>
      <c r="J66" s="15"/>
      <c r="K66" s="14" t="s">
        <v>213</v>
      </c>
      <c r="L66" s="15"/>
      <c r="M66" s="14" t="s">
        <v>213</v>
      </c>
    </row>
    <row r="67" spans="1:13" ht="20.100000000000001" customHeight="1" x14ac:dyDescent="0.25">
      <c r="A67" s="1" t="s">
        <v>50</v>
      </c>
      <c r="F67" s="46"/>
      <c r="G67" s="16" t="s">
        <v>159</v>
      </c>
      <c r="H67" s="15"/>
      <c r="I67" s="16" t="s">
        <v>104</v>
      </c>
      <c r="J67" s="15"/>
      <c r="K67" s="16" t="s">
        <v>159</v>
      </c>
      <c r="L67" s="15"/>
      <c r="M67" s="16" t="s">
        <v>104</v>
      </c>
    </row>
    <row r="68" spans="1:13" ht="20.100000000000001" customHeight="1" x14ac:dyDescent="0.25">
      <c r="E68" s="49" t="s">
        <v>2</v>
      </c>
      <c r="F68" s="17"/>
      <c r="G68" s="30" t="s">
        <v>3</v>
      </c>
      <c r="H68" s="26"/>
      <c r="I68" s="30" t="s">
        <v>3</v>
      </c>
      <c r="J68" s="14"/>
      <c r="K68" s="30" t="s">
        <v>3</v>
      </c>
      <c r="L68" s="26"/>
      <c r="M68" s="30" t="s">
        <v>3</v>
      </c>
    </row>
    <row r="69" spans="1:13" ht="20.100000000000001" customHeight="1" x14ac:dyDescent="0.25">
      <c r="A69" s="2"/>
      <c r="D69" s="171"/>
      <c r="E69" s="1"/>
      <c r="F69" s="1"/>
      <c r="G69" s="109"/>
      <c r="J69" s="4"/>
      <c r="K69" s="109"/>
      <c r="L69" s="51"/>
    </row>
    <row r="70" spans="1:13" ht="20.100000000000001" customHeight="1" x14ac:dyDescent="0.25">
      <c r="A70" s="2" t="s">
        <v>107</v>
      </c>
      <c r="B70" s="2"/>
      <c r="G70" s="109"/>
      <c r="J70" s="4"/>
      <c r="K70" s="109"/>
      <c r="L70" s="51"/>
    </row>
    <row r="71" spans="1:13" ht="6" customHeight="1" x14ac:dyDescent="0.25">
      <c r="A71" s="2"/>
      <c r="B71" s="2"/>
      <c r="G71" s="109"/>
      <c r="J71" s="4"/>
      <c r="K71" s="109"/>
      <c r="L71" s="51"/>
    </row>
    <row r="72" spans="1:13" ht="20.100000000000001" customHeight="1" x14ac:dyDescent="0.25">
      <c r="B72" s="1" t="s">
        <v>48</v>
      </c>
      <c r="G72" s="109"/>
      <c r="J72" s="4"/>
      <c r="K72" s="109"/>
      <c r="L72" s="51"/>
    </row>
    <row r="73" spans="1:13" ht="20.100000000000001" customHeight="1" x14ac:dyDescent="0.25">
      <c r="C73" s="1" t="s">
        <v>108</v>
      </c>
      <c r="G73" s="109">
        <v>3760233</v>
      </c>
      <c r="I73" s="4">
        <v>666180</v>
      </c>
      <c r="J73" s="28"/>
      <c r="K73" s="109">
        <v>3716749</v>
      </c>
      <c r="L73" s="28"/>
      <c r="M73" s="4">
        <v>2310249</v>
      </c>
    </row>
    <row r="74" spans="1:13" ht="20.100000000000001" customHeight="1" x14ac:dyDescent="0.25">
      <c r="C74" s="1" t="s">
        <v>109</v>
      </c>
      <c r="G74" s="123">
        <v>39443.712509999998</v>
      </c>
      <c r="I74" s="19">
        <v>739819</v>
      </c>
      <c r="J74" s="28"/>
      <c r="K74" s="123">
        <v>0</v>
      </c>
      <c r="L74" s="28"/>
      <c r="M74" s="19">
        <v>0</v>
      </c>
    </row>
    <row r="75" spans="1:13" ht="6" customHeight="1" x14ac:dyDescent="0.25">
      <c r="D75" s="171"/>
      <c r="E75" s="1"/>
      <c r="F75" s="1"/>
      <c r="G75" s="109"/>
      <c r="J75" s="4"/>
      <c r="K75" s="109"/>
      <c r="L75" s="51"/>
    </row>
    <row r="76" spans="1:13" ht="20.100000000000001" customHeight="1" x14ac:dyDescent="0.25">
      <c r="B76" s="1" t="s">
        <v>74</v>
      </c>
      <c r="G76" s="123">
        <f>SUM(G73:G74)</f>
        <v>3799676.71251</v>
      </c>
      <c r="I76" s="19">
        <f>SUM(I73:I74)</f>
        <v>1405999</v>
      </c>
      <c r="J76" s="4"/>
      <c r="K76" s="123">
        <f>SUM(K73:K74)</f>
        <v>3716749</v>
      </c>
      <c r="L76" s="51"/>
      <c r="M76" s="19">
        <f>SUM(M73:M74)</f>
        <v>2310249</v>
      </c>
    </row>
    <row r="77" spans="1:13" ht="6" customHeight="1" x14ac:dyDescent="0.25">
      <c r="D77" s="171"/>
      <c r="E77" s="1"/>
      <c r="F77" s="1"/>
      <c r="G77" s="109"/>
      <c r="J77" s="4"/>
      <c r="K77" s="109"/>
      <c r="L77" s="51"/>
    </row>
    <row r="78" spans="1:13" ht="20.100000000000001" customHeight="1" x14ac:dyDescent="0.25">
      <c r="B78" s="1" t="s">
        <v>49</v>
      </c>
      <c r="E78" s="1"/>
      <c r="F78" s="1"/>
      <c r="G78" s="109"/>
      <c r="J78" s="4"/>
      <c r="K78" s="109"/>
      <c r="L78" s="51"/>
    </row>
    <row r="79" spans="1:13" ht="20.100000000000001" customHeight="1" x14ac:dyDescent="0.25">
      <c r="C79" s="1" t="s">
        <v>108</v>
      </c>
      <c r="E79" s="1"/>
      <c r="F79" s="1"/>
      <c r="G79" s="109">
        <v>-176</v>
      </c>
      <c r="I79" s="4">
        <v>41992</v>
      </c>
      <c r="J79" s="4"/>
      <c r="K79" s="109">
        <v>0</v>
      </c>
      <c r="L79" s="51"/>
      <c r="M79" s="4">
        <v>0</v>
      </c>
    </row>
    <row r="80" spans="1:13" ht="20.100000000000001" customHeight="1" x14ac:dyDescent="0.25">
      <c r="C80" s="1" t="s">
        <v>109</v>
      </c>
      <c r="G80" s="123">
        <v>63</v>
      </c>
      <c r="I80" s="19">
        <v>7414</v>
      </c>
      <c r="J80" s="4"/>
      <c r="K80" s="123">
        <v>0</v>
      </c>
      <c r="L80" s="51"/>
      <c r="M80" s="19">
        <v>0</v>
      </c>
    </row>
    <row r="81" spans="1:13" ht="6" customHeight="1" x14ac:dyDescent="0.25">
      <c r="D81" s="171"/>
      <c r="E81" s="1"/>
      <c r="F81" s="1"/>
      <c r="G81" s="109"/>
      <c r="J81" s="4"/>
      <c r="K81" s="109"/>
      <c r="L81" s="51"/>
    </row>
    <row r="82" spans="1:13" ht="20.100000000000001" customHeight="1" x14ac:dyDescent="0.25">
      <c r="B82" s="1" t="s">
        <v>74</v>
      </c>
      <c r="G82" s="123">
        <f>SUM(G79:G80)</f>
        <v>-113</v>
      </c>
      <c r="I82" s="19">
        <f>SUM(I79:I80)</f>
        <v>49406</v>
      </c>
      <c r="J82" s="4"/>
      <c r="K82" s="123">
        <f>SUM(K79:K80)</f>
        <v>0</v>
      </c>
      <c r="L82" s="51"/>
      <c r="M82" s="19">
        <f>SUM(M79:M80)</f>
        <v>0</v>
      </c>
    </row>
    <row r="83" spans="1:13" ht="6" customHeight="1" x14ac:dyDescent="0.25">
      <c r="D83" s="171"/>
      <c r="E83" s="1"/>
      <c r="F83" s="1"/>
      <c r="G83" s="109"/>
      <c r="J83" s="4"/>
      <c r="K83" s="109"/>
      <c r="L83" s="51"/>
    </row>
    <row r="84" spans="1:13" ht="20.100000000000001" customHeight="1" thickBot="1" x14ac:dyDescent="0.3">
      <c r="A84" s="2" t="s">
        <v>163</v>
      </c>
      <c r="G84" s="124">
        <f>G76+G82</f>
        <v>3799563.71251</v>
      </c>
      <c r="H84" s="81"/>
      <c r="I84" s="85">
        <f>I76+I82</f>
        <v>1455405</v>
      </c>
      <c r="J84" s="81"/>
      <c r="K84" s="124">
        <f>K76+K82</f>
        <v>3716749</v>
      </c>
      <c r="L84" s="81"/>
      <c r="M84" s="85">
        <f>M76+M82</f>
        <v>2310249</v>
      </c>
    </row>
    <row r="85" spans="1:13" ht="20.100000000000001" customHeight="1" thickTop="1" x14ac:dyDescent="0.25">
      <c r="G85" s="109"/>
      <c r="J85" s="4"/>
      <c r="K85" s="109"/>
      <c r="L85" s="51"/>
    </row>
    <row r="86" spans="1:13" ht="20.100000000000001" customHeight="1" x14ac:dyDescent="0.25">
      <c r="A86" s="2" t="s">
        <v>55</v>
      </c>
      <c r="B86" s="2"/>
      <c r="E86" s="1"/>
      <c r="F86" s="1"/>
      <c r="G86" s="109"/>
      <c r="J86" s="4"/>
      <c r="K86" s="109"/>
      <c r="L86" s="51"/>
    </row>
    <row r="87" spans="1:13" ht="6" customHeight="1" x14ac:dyDescent="0.25">
      <c r="A87" s="2"/>
      <c r="B87" s="2"/>
      <c r="E87" s="1"/>
      <c r="F87" s="1"/>
      <c r="G87" s="109"/>
      <c r="J87" s="4"/>
      <c r="K87" s="109"/>
      <c r="L87" s="51"/>
    </row>
    <row r="88" spans="1:13" ht="20.100000000000001" customHeight="1" x14ac:dyDescent="0.25">
      <c r="B88" s="1" t="s">
        <v>48</v>
      </c>
      <c r="E88" s="1"/>
      <c r="F88" s="1"/>
      <c r="G88" s="109"/>
      <c r="J88" s="4"/>
      <c r="K88" s="109"/>
      <c r="L88" s="51"/>
    </row>
    <row r="89" spans="1:13" ht="20.100000000000001" customHeight="1" x14ac:dyDescent="0.25">
      <c r="C89" s="1" t="s">
        <v>108</v>
      </c>
      <c r="E89" s="1"/>
      <c r="F89" s="1"/>
      <c r="G89" s="109">
        <v>2799579</v>
      </c>
      <c r="I89" s="156">
        <v>258301</v>
      </c>
      <c r="J89" s="28"/>
      <c r="K89" s="109">
        <v>2819229</v>
      </c>
      <c r="L89" s="28"/>
      <c r="M89" s="156">
        <v>1902298</v>
      </c>
    </row>
    <row r="90" spans="1:13" ht="20.100000000000001" customHeight="1" x14ac:dyDescent="0.25">
      <c r="C90" s="1" t="s">
        <v>109</v>
      </c>
      <c r="E90" s="1"/>
      <c r="F90" s="1"/>
      <c r="G90" s="123">
        <v>39443.712509999998</v>
      </c>
      <c r="I90" s="143">
        <v>830222</v>
      </c>
      <c r="J90" s="28"/>
      <c r="K90" s="144">
        <v>0</v>
      </c>
      <c r="L90" s="28"/>
      <c r="M90" s="143">
        <v>0</v>
      </c>
    </row>
    <row r="91" spans="1:13" ht="6" customHeight="1" x14ac:dyDescent="0.25">
      <c r="D91" s="171"/>
      <c r="E91" s="1"/>
      <c r="F91" s="1"/>
      <c r="G91" s="109"/>
      <c r="J91" s="4"/>
      <c r="K91" s="109"/>
      <c r="L91" s="51"/>
    </row>
    <row r="92" spans="1:13" ht="20.100000000000001" customHeight="1" x14ac:dyDescent="0.25">
      <c r="B92" s="1" t="s">
        <v>74</v>
      </c>
      <c r="E92" s="1"/>
      <c r="F92" s="1"/>
      <c r="G92" s="123">
        <f>SUM(G89:G90)</f>
        <v>2839022.71251</v>
      </c>
      <c r="I92" s="19">
        <f>SUM(I89:I90)</f>
        <v>1088523</v>
      </c>
      <c r="J92" s="4"/>
      <c r="K92" s="123">
        <f>SUM(K89:K90)</f>
        <v>2819229</v>
      </c>
      <c r="L92" s="51"/>
      <c r="M92" s="19">
        <f>SUM(M89:M90)</f>
        <v>1902298</v>
      </c>
    </row>
    <row r="93" spans="1:13" ht="6" customHeight="1" x14ac:dyDescent="0.25">
      <c r="E93" s="1"/>
      <c r="F93" s="1"/>
      <c r="G93" s="109"/>
      <c r="J93" s="4"/>
      <c r="K93" s="109"/>
      <c r="L93" s="51"/>
    </row>
    <row r="94" spans="1:13" ht="20.100000000000001" customHeight="1" x14ac:dyDescent="0.25">
      <c r="B94" s="1" t="s">
        <v>49</v>
      </c>
      <c r="E94" s="1"/>
      <c r="F94" s="1"/>
      <c r="G94" s="109"/>
      <c r="J94" s="4"/>
      <c r="K94" s="109"/>
      <c r="L94" s="51"/>
    </row>
    <row r="95" spans="1:13" ht="20.100000000000001" customHeight="1" x14ac:dyDescent="0.25">
      <c r="C95" s="1" t="s">
        <v>108</v>
      </c>
      <c r="E95" s="1"/>
      <c r="F95" s="1"/>
      <c r="G95" s="109">
        <v>-161</v>
      </c>
      <c r="I95" s="4">
        <v>23199</v>
      </c>
      <c r="J95" s="4"/>
      <c r="K95" s="109">
        <v>0</v>
      </c>
      <c r="L95" s="51"/>
      <c r="M95" s="4">
        <v>0</v>
      </c>
    </row>
    <row r="96" spans="1:13" ht="20.100000000000001" customHeight="1" x14ac:dyDescent="0.25">
      <c r="C96" s="1" t="s">
        <v>109</v>
      </c>
      <c r="E96" s="1"/>
      <c r="F96" s="1"/>
      <c r="G96" s="123">
        <v>63</v>
      </c>
      <c r="I96" s="19">
        <v>7414</v>
      </c>
      <c r="J96" s="4"/>
      <c r="K96" s="123">
        <v>0</v>
      </c>
      <c r="L96" s="51"/>
      <c r="M96" s="19">
        <v>0</v>
      </c>
    </row>
    <row r="97" spans="1:13" ht="6" customHeight="1" x14ac:dyDescent="0.25">
      <c r="E97" s="1"/>
      <c r="F97" s="1"/>
      <c r="G97" s="109"/>
      <c r="J97" s="4"/>
      <c r="K97" s="109"/>
      <c r="L97" s="51"/>
    </row>
    <row r="98" spans="1:13" ht="20.100000000000001" customHeight="1" x14ac:dyDescent="0.25">
      <c r="B98" s="1" t="s">
        <v>74</v>
      </c>
      <c r="E98" s="1"/>
      <c r="F98" s="1"/>
      <c r="G98" s="123">
        <f>SUM(G95:G96)</f>
        <v>-98</v>
      </c>
      <c r="I98" s="19">
        <f>SUM(I95:I96)</f>
        <v>30613</v>
      </c>
      <c r="J98" s="4"/>
      <c r="K98" s="123">
        <f>SUM(K95:K96)</f>
        <v>0</v>
      </c>
      <c r="L98" s="51"/>
      <c r="M98" s="19">
        <f>SUM(M95:M96)</f>
        <v>0</v>
      </c>
    </row>
    <row r="99" spans="1:13" ht="6" customHeight="1" x14ac:dyDescent="0.25">
      <c r="E99" s="1"/>
      <c r="F99" s="1"/>
      <c r="G99" s="109"/>
      <c r="J99" s="4"/>
      <c r="K99" s="109"/>
      <c r="L99" s="51"/>
    </row>
    <row r="100" spans="1:13" ht="20.100000000000001" customHeight="1" thickBot="1" x14ac:dyDescent="0.3">
      <c r="A100" s="2" t="s">
        <v>110</v>
      </c>
      <c r="E100" s="1"/>
      <c r="F100" s="1"/>
      <c r="G100" s="124">
        <f>G92+G98</f>
        <v>2838924.71251</v>
      </c>
      <c r="H100" s="81"/>
      <c r="I100" s="85">
        <f>SUM(I92,I98)</f>
        <v>1119136</v>
      </c>
      <c r="J100" s="81"/>
      <c r="K100" s="124">
        <f>SUM(K92,K98)</f>
        <v>2819229</v>
      </c>
      <c r="L100" s="81"/>
      <c r="M100" s="85">
        <f>SUM(M92,M98)</f>
        <v>1902298</v>
      </c>
    </row>
    <row r="101" spans="1:13" ht="20.100000000000001" customHeight="1" thickTop="1" x14ac:dyDescent="0.25">
      <c r="D101" s="171"/>
      <c r="E101" s="1"/>
      <c r="F101" s="1"/>
      <c r="G101" s="109"/>
      <c r="J101" s="4"/>
      <c r="K101" s="109"/>
    </row>
    <row r="102" spans="1:13" ht="20.100000000000001" customHeight="1" x14ac:dyDescent="0.25">
      <c r="A102" s="2" t="s">
        <v>135</v>
      </c>
      <c r="G102" s="109"/>
      <c r="J102" s="4"/>
      <c r="K102" s="109"/>
    </row>
    <row r="103" spans="1:13" ht="6" customHeight="1" x14ac:dyDescent="0.25">
      <c r="G103" s="109"/>
      <c r="J103" s="4"/>
      <c r="K103" s="109"/>
      <c r="L103" s="171"/>
    </row>
    <row r="104" spans="1:13" ht="20.100000000000001" customHeight="1" x14ac:dyDescent="0.25">
      <c r="B104" s="1" t="s">
        <v>111</v>
      </c>
      <c r="E104" s="171">
        <v>20</v>
      </c>
      <c r="G104" s="128"/>
      <c r="J104" s="4"/>
      <c r="K104" s="128"/>
      <c r="M104" s="134"/>
    </row>
    <row r="105" spans="1:13" ht="20.100000000000001" customHeight="1" x14ac:dyDescent="0.25">
      <c r="C105" s="1" t="s">
        <v>108</v>
      </c>
      <c r="E105" s="73"/>
      <c r="G105" s="129">
        <v>2.4900000000000002</v>
      </c>
      <c r="H105" s="48"/>
      <c r="I105" s="48">
        <v>1.86</v>
      </c>
      <c r="J105" s="48"/>
      <c r="K105" s="129">
        <v>2.4601699083503057</v>
      </c>
      <c r="L105" s="48"/>
      <c r="M105" s="48">
        <v>6.42</v>
      </c>
    </row>
    <row r="106" spans="1:13" ht="20.100000000000001" customHeight="1" x14ac:dyDescent="0.25">
      <c r="C106" s="1" t="s">
        <v>109</v>
      </c>
      <c r="G106" s="130">
        <v>2.6108363677698577E-2</v>
      </c>
      <c r="H106" s="48"/>
      <c r="I106" s="148">
        <v>2.06</v>
      </c>
      <c r="J106" s="48"/>
      <c r="K106" s="130">
        <v>0</v>
      </c>
      <c r="L106" s="48"/>
      <c r="M106" s="148">
        <v>0</v>
      </c>
    </row>
    <row r="107" spans="1:13" ht="6" customHeight="1" x14ac:dyDescent="0.25">
      <c r="G107" s="131"/>
      <c r="H107" s="48"/>
      <c r="I107" s="48"/>
      <c r="J107" s="86"/>
      <c r="K107" s="131"/>
      <c r="L107" s="48"/>
      <c r="M107" s="48"/>
    </row>
    <row r="108" spans="1:13" ht="20.100000000000001" customHeight="1" thickBot="1" x14ac:dyDescent="0.3">
      <c r="B108" s="2" t="s">
        <v>112</v>
      </c>
      <c r="G108" s="132">
        <f>SUM(G105:G106)</f>
        <v>2.5161083636776986</v>
      </c>
      <c r="H108" s="88"/>
      <c r="I108" s="87">
        <f>SUM(I105:I106)</f>
        <v>3.92</v>
      </c>
      <c r="J108" s="88"/>
      <c r="K108" s="132">
        <f>SUM(K105:K106)</f>
        <v>2.4601699083503057</v>
      </c>
      <c r="L108" s="88"/>
      <c r="M108" s="87">
        <f>SUM(M105:M106)</f>
        <v>6.42</v>
      </c>
    </row>
    <row r="109" spans="1:13" ht="20.100000000000001" customHeight="1" thickTop="1" x14ac:dyDescent="0.4">
      <c r="B109" s="2"/>
      <c r="G109" s="32"/>
      <c r="H109" s="48"/>
      <c r="I109" s="32"/>
      <c r="J109" s="48"/>
      <c r="K109" s="32"/>
      <c r="L109" s="71"/>
      <c r="M109" s="32"/>
    </row>
    <row r="110" spans="1:13" ht="20.100000000000001" customHeight="1" x14ac:dyDescent="0.4">
      <c r="B110" s="2"/>
      <c r="G110" s="32"/>
      <c r="H110" s="48"/>
      <c r="I110" s="32"/>
      <c r="J110" s="48"/>
      <c r="K110" s="32"/>
      <c r="L110" s="71"/>
      <c r="M110" s="32"/>
    </row>
    <row r="111" spans="1:13" ht="20.100000000000001" customHeight="1" x14ac:dyDescent="0.4">
      <c r="B111" s="2"/>
      <c r="G111" s="32"/>
      <c r="H111" s="48"/>
      <c r="I111" s="32"/>
      <c r="J111" s="48"/>
      <c r="K111" s="32"/>
      <c r="L111" s="71"/>
      <c r="M111" s="32"/>
    </row>
    <row r="112" spans="1:13" ht="20.100000000000001" customHeight="1" x14ac:dyDescent="0.4">
      <c r="B112" s="2"/>
      <c r="G112" s="32"/>
      <c r="H112" s="48"/>
      <c r="I112" s="32"/>
      <c r="J112" s="48"/>
      <c r="K112" s="32"/>
      <c r="L112" s="71"/>
      <c r="M112" s="32"/>
    </row>
    <row r="113" spans="1:13" ht="20.100000000000001" customHeight="1" x14ac:dyDescent="0.4">
      <c r="B113" s="2"/>
      <c r="G113" s="48"/>
      <c r="H113" s="48"/>
      <c r="I113" s="48"/>
      <c r="J113" s="48"/>
      <c r="K113" s="48"/>
      <c r="L113" s="71"/>
      <c r="M113" s="48"/>
    </row>
    <row r="114" spans="1:13" ht="20.100000000000001" customHeight="1" x14ac:dyDescent="0.4">
      <c r="B114" s="2"/>
      <c r="G114" s="48"/>
      <c r="H114" s="48"/>
      <c r="I114" s="48"/>
      <c r="J114" s="48"/>
      <c r="K114" s="48"/>
      <c r="L114" s="71"/>
      <c r="M114" s="48"/>
    </row>
    <row r="115" spans="1:13" ht="20.100000000000001" customHeight="1" x14ac:dyDescent="0.4">
      <c r="B115" s="2"/>
      <c r="G115" s="48"/>
      <c r="H115" s="48"/>
      <c r="I115" s="48"/>
      <c r="J115" s="48"/>
      <c r="K115" s="48"/>
      <c r="L115" s="71"/>
      <c r="M115" s="48"/>
    </row>
    <row r="116" spans="1:13" ht="21.95" customHeight="1" x14ac:dyDescent="0.4">
      <c r="B116" s="2"/>
      <c r="G116" s="48"/>
      <c r="H116" s="48"/>
      <c r="I116" s="48"/>
      <c r="J116" s="48"/>
      <c r="K116" s="48"/>
      <c r="L116" s="71"/>
      <c r="M116" s="48"/>
    </row>
    <row r="117" spans="1:13" ht="8.25" customHeight="1" x14ac:dyDescent="0.4">
      <c r="B117" s="2"/>
      <c r="G117" s="48"/>
      <c r="H117" s="48"/>
      <c r="I117" s="48"/>
      <c r="J117" s="48"/>
      <c r="K117" s="48"/>
      <c r="L117" s="71"/>
      <c r="M117" s="48"/>
    </row>
    <row r="118" spans="1:13" ht="21.95" customHeight="1" x14ac:dyDescent="0.25">
      <c r="A118" s="20" t="str">
        <f>'BS 2-4'!A48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18" s="20"/>
      <c r="C118" s="20"/>
      <c r="D118" s="20"/>
      <c r="E118" s="21"/>
      <c r="F118" s="21"/>
      <c r="G118" s="19"/>
      <c r="H118" s="19"/>
      <c r="I118" s="19"/>
      <c r="J118" s="21"/>
      <c r="K118" s="19"/>
      <c r="L118" s="19"/>
      <c r="M118" s="19"/>
    </row>
  </sheetData>
  <mergeCells count="4">
    <mergeCell ref="G5:I5"/>
    <mergeCell ref="K5:M5"/>
    <mergeCell ref="G65:I65"/>
    <mergeCell ref="K65:M65"/>
  </mergeCells>
  <conditionalFormatting sqref="G109 I109:I112 K109:K112 M109:M112">
    <cfRule type="cellIs" dxfId="7" priority="5" operator="notEqual">
      <formula>0</formula>
    </cfRule>
  </conditionalFormatting>
  <conditionalFormatting sqref="G110:G112">
    <cfRule type="cellIs" dxfId="6" priority="1" operator="notEqual">
      <formula>0</formula>
    </cfRule>
  </conditionalFormatting>
  <pageMargins left="0.8" right="0.5" top="0.5" bottom="0.6" header="0.49" footer="0.4"/>
  <pageSetup paperSize="256" scale="8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  <ignoredErrors>
    <ignoredError sqref="I5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K43"/>
  <sheetViews>
    <sheetView topLeftCell="A9" zoomScale="85" zoomScaleNormal="85" zoomScaleSheetLayoutView="80" workbookViewId="0">
      <selection activeCell="L29" sqref="L29"/>
    </sheetView>
  </sheetViews>
  <sheetFormatPr defaultColWidth="9.42578125" defaultRowHeight="21.75" customHeight="1" x14ac:dyDescent="0.25"/>
  <cols>
    <col min="1" max="2" width="1.7109375" style="5" customWidth="1"/>
    <col min="3" max="3" width="32.28515625" style="5" customWidth="1"/>
    <col min="4" max="4" width="7.42578125" style="8" customWidth="1"/>
    <col min="5" max="5" width="0.42578125" style="5" customWidth="1"/>
    <col min="6" max="6" width="8.42578125" style="9" bestFit="1" customWidth="1"/>
    <col min="7" max="7" width="0.42578125" style="9" customWidth="1"/>
    <col min="8" max="8" width="8.42578125" style="9" customWidth="1"/>
    <col min="9" max="9" width="0.42578125" style="9" customWidth="1"/>
    <col min="10" max="10" width="11" style="9" customWidth="1"/>
    <col min="11" max="11" width="0.42578125" style="9" customWidth="1"/>
    <col min="12" max="12" width="7.5703125" style="9" customWidth="1"/>
    <col min="13" max="13" width="0.42578125" style="9" customWidth="1"/>
    <col min="14" max="14" width="9.42578125" style="9" bestFit="1" customWidth="1"/>
    <col min="15" max="15" width="0.42578125" style="9" customWidth="1"/>
    <col min="16" max="16" width="9.42578125" style="9" customWidth="1"/>
    <col min="17" max="17" width="0.42578125" style="9" customWidth="1"/>
    <col min="18" max="18" width="12.5703125" style="9" customWidth="1"/>
    <col min="19" max="19" width="0.42578125" style="9" customWidth="1"/>
    <col min="20" max="20" width="12.5703125" style="9" customWidth="1"/>
    <col min="21" max="21" width="0.42578125" style="9" customWidth="1"/>
    <col min="22" max="22" width="15.42578125" style="9" customWidth="1"/>
    <col min="23" max="23" width="0.42578125" style="9" customWidth="1"/>
    <col min="24" max="24" width="15.42578125" style="9" customWidth="1"/>
    <col min="25" max="25" width="0.42578125" style="9" customWidth="1"/>
    <col min="26" max="26" width="13.42578125" style="9" bestFit="1" customWidth="1"/>
    <col min="27" max="27" width="0.42578125" style="9" customWidth="1"/>
    <col min="28" max="28" width="9.42578125" style="9" customWidth="1"/>
    <col min="29" max="29" width="0.42578125" style="9" customWidth="1"/>
    <col min="30" max="30" width="16.5703125" style="9" customWidth="1"/>
    <col min="31" max="31" width="0.42578125" style="9" customWidth="1"/>
    <col min="32" max="32" width="10.140625" style="9" customWidth="1"/>
    <col min="33" max="33" width="0.42578125" style="9" customWidth="1"/>
    <col min="34" max="34" width="10" style="9" customWidth="1"/>
    <col min="35" max="35" width="0.42578125" style="9" customWidth="1"/>
    <col min="36" max="36" width="9.42578125" style="9" customWidth="1"/>
    <col min="37" max="16384" width="9.42578125" style="5"/>
  </cols>
  <sheetData>
    <row r="1" spans="1:37" ht="20.100000000000001" customHeight="1" x14ac:dyDescent="0.25">
      <c r="A1" s="10" t="s">
        <v>106</v>
      </c>
      <c r="G1" s="35"/>
      <c r="H1" s="35"/>
      <c r="I1" s="32"/>
    </row>
    <row r="2" spans="1:37" s="6" customFormat="1" ht="20.100000000000001" customHeight="1" x14ac:dyDescent="0.25">
      <c r="A2" s="6" t="s">
        <v>161</v>
      </c>
      <c r="D2" s="74"/>
      <c r="F2" s="36"/>
      <c r="G2" s="37"/>
      <c r="H2" s="37"/>
      <c r="I2" s="38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</row>
    <row r="3" spans="1:37" s="6" customFormat="1" ht="20.100000000000001" customHeight="1" x14ac:dyDescent="0.25">
      <c r="A3" s="11" t="str">
        <f>'PL9M 7-8'!A3</f>
        <v>สำหรับงวดเก้าเดือนสิ้นสุดวันที่ 30 กันยายน พ.ศ. 2565</v>
      </c>
      <c r="B3" s="45"/>
      <c r="C3" s="45"/>
      <c r="D3" s="7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</row>
    <row r="4" spans="1:37" s="7" customFormat="1" ht="20.100000000000001" customHeight="1" x14ac:dyDescent="0.25">
      <c r="D4" s="76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4"/>
    </row>
    <row r="5" spans="1:37" s="8" customFormat="1" ht="20.100000000000001" customHeight="1" x14ac:dyDescent="0.25">
      <c r="F5" s="181" t="s">
        <v>157</v>
      </c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</row>
    <row r="6" spans="1:37" s="8" customFormat="1" ht="20.100000000000001" customHeight="1" x14ac:dyDescent="0.25">
      <c r="F6" s="182" t="s">
        <v>56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37"/>
      <c r="AD6" s="182" t="s">
        <v>36</v>
      </c>
      <c r="AE6" s="182"/>
      <c r="AF6" s="182"/>
      <c r="AG6" s="182"/>
      <c r="AH6" s="182"/>
      <c r="AI6" s="37"/>
      <c r="AJ6" s="37"/>
    </row>
    <row r="7" spans="1:37" s="8" customFormat="1" ht="20.100000000000001" customHeight="1" x14ac:dyDescent="0.25">
      <c r="F7" s="37"/>
      <c r="G7" s="37"/>
      <c r="H7" s="37"/>
      <c r="I7" s="37"/>
      <c r="J7" s="181" t="s">
        <v>57</v>
      </c>
      <c r="K7" s="181"/>
      <c r="L7" s="181"/>
      <c r="M7" s="181"/>
      <c r="N7" s="181"/>
      <c r="O7" s="37"/>
      <c r="P7" s="183" t="s">
        <v>34</v>
      </c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37"/>
      <c r="AB7" s="37"/>
      <c r="AC7" s="37"/>
      <c r="AE7" s="37"/>
      <c r="AG7" s="37"/>
      <c r="AI7" s="37"/>
      <c r="AJ7" s="37"/>
    </row>
    <row r="8" spans="1:37" s="7" customFormat="1" ht="20.100000000000001" customHeight="1" x14ac:dyDescent="0.25">
      <c r="D8" s="53"/>
      <c r="E8" s="53"/>
      <c r="G8" s="38"/>
      <c r="H8" s="32"/>
      <c r="I8" s="32"/>
      <c r="M8" s="32"/>
      <c r="N8" s="32"/>
      <c r="O8" s="38"/>
      <c r="P8" s="38"/>
      <c r="Q8" s="38"/>
      <c r="W8" s="38"/>
      <c r="X8" s="38" t="s">
        <v>144</v>
      </c>
      <c r="Y8" s="38"/>
      <c r="Z8" s="38" t="s">
        <v>74</v>
      </c>
      <c r="AA8" s="38"/>
      <c r="AC8" s="38"/>
      <c r="AD8" s="38" t="s">
        <v>130</v>
      </c>
      <c r="AE8" s="38"/>
      <c r="AG8" s="38"/>
      <c r="AH8" s="38" t="s">
        <v>74</v>
      </c>
      <c r="AI8" s="38"/>
      <c r="AJ8" s="38"/>
    </row>
    <row r="9" spans="1:37" s="7" customFormat="1" ht="20.100000000000001" customHeight="1" x14ac:dyDescent="0.25">
      <c r="D9" s="53"/>
      <c r="E9" s="53"/>
      <c r="F9" s="38" t="s">
        <v>124</v>
      </c>
      <c r="G9" s="38"/>
      <c r="H9" s="32"/>
      <c r="I9" s="32"/>
      <c r="J9" s="185" t="s">
        <v>58</v>
      </c>
      <c r="K9" s="185"/>
      <c r="L9" s="185"/>
      <c r="M9" s="32"/>
      <c r="N9" s="32"/>
      <c r="O9" s="38"/>
      <c r="P9" s="38"/>
      <c r="Q9" s="38"/>
      <c r="R9" s="38" t="s">
        <v>59</v>
      </c>
      <c r="S9" s="38"/>
      <c r="T9" s="38" t="s">
        <v>59</v>
      </c>
      <c r="U9" s="38"/>
      <c r="W9" s="38"/>
      <c r="X9" s="38" t="s">
        <v>146</v>
      </c>
      <c r="Y9" s="38"/>
      <c r="Z9" s="38" t="s">
        <v>147</v>
      </c>
      <c r="AA9" s="38"/>
      <c r="AB9" s="38" t="s">
        <v>74</v>
      </c>
      <c r="AC9" s="38"/>
      <c r="AD9" s="38" t="s">
        <v>131</v>
      </c>
      <c r="AE9" s="38"/>
      <c r="AF9" s="38" t="s">
        <v>128</v>
      </c>
      <c r="AG9" s="38"/>
      <c r="AH9" s="38" t="s">
        <v>128</v>
      </c>
      <c r="AI9" s="38"/>
      <c r="AJ9" s="38"/>
    </row>
    <row r="10" spans="1:37" s="7" customFormat="1" ht="20.100000000000001" customHeight="1" x14ac:dyDescent="0.25">
      <c r="E10" s="53"/>
      <c r="F10" s="38" t="s">
        <v>123</v>
      </c>
      <c r="G10" s="38"/>
      <c r="H10" s="38" t="s">
        <v>62</v>
      </c>
      <c r="I10" s="38"/>
      <c r="J10" s="54" t="s">
        <v>125</v>
      </c>
      <c r="K10" s="38"/>
      <c r="L10" s="38"/>
      <c r="M10" s="38"/>
      <c r="N10" s="38" t="s">
        <v>63</v>
      </c>
      <c r="O10" s="38"/>
      <c r="P10" s="38" t="s">
        <v>143</v>
      </c>
      <c r="Q10" s="38"/>
      <c r="R10" s="38" t="s">
        <v>64</v>
      </c>
      <c r="S10" s="38"/>
      <c r="T10" s="38" t="s">
        <v>65</v>
      </c>
      <c r="U10" s="38"/>
      <c r="V10" s="38" t="s">
        <v>60</v>
      </c>
      <c r="W10" s="38"/>
      <c r="X10" s="38" t="s">
        <v>145</v>
      </c>
      <c r="Y10" s="38"/>
      <c r="Z10" s="38" t="s">
        <v>148</v>
      </c>
      <c r="AA10" s="38"/>
      <c r="AB10" s="38" t="s">
        <v>126</v>
      </c>
      <c r="AC10" s="38"/>
      <c r="AD10" s="38" t="s">
        <v>114</v>
      </c>
      <c r="AE10" s="38"/>
      <c r="AF10" s="38" t="s">
        <v>149</v>
      </c>
      <c r="AG10" s="38"/>
      <c r="AH10" s="38" t="s">
        <v>149</v>
      </c>
      <c r="AI10" s="38"/>
      <c r="AJ10" s="38"/>
    </row>
    <row r="11" spans="1:37" s="7" customFormat="1" ht="20.100000000000001" customHeight="1" x14ac:dyDescent="0.25">
      <c r="D11" s="38"/>
      <c r="E11" s="38"/>
      <c r="F11" s="38" t="s">
        <v>67</v>
      </c>
      <c r="G11" s="38"/>
      <c r="H11" s="38" t="s">
        <v>68</v>
      </c>
      <c r="I11" s="38"/>
      <c r="J11" s="38" t="s">
        <v>151</v>
      </c>
      <c r="K11" s="38"/>
      <c r="L11" s="38" t="s">
        <v>69</v>
      </c>
      <c r="M11" s="38"/>
      <c r="N11" s="38" t="s">
        <v>70</v>
      </c>
      <c r="O11" s="38"/>
      <c r="P11" s="38" t="s">
        <v>71</v>
      </c>
      <c r="Q11" s="38"/>
      <c r="R11" s="38" t="s">
        <v>102</v>
      </c>
      <c r="S11" s="38"/>
      <c r="T11" s="38" t="s">
        <v>72</v>
      </c>
      <c r="U11" s="38"/>
      <c r="V11" s="38" t="s">
        <v>66</v>
      </c>
      <c r="W11" s="38"/>
      <c r="X11" s="38" t="s">
        <v>113</v>
      </c>
      <c r="Y11" s="38"/>
      <c r="Z11" s="38" t="s">
        <v>127</v>
      </c>
      <c r="AA11" s="38"/>
      <c r="AB11" s="38" t="s">
        <v>127</v>
      </c>
      <c r="AC11" s="38"/>
      <c r="AD11" s="38" t="s">
        <v>113</v>
      </c>
      <c r="AE11" s="38"/>
      <c r="AF11" s="38" t="s">
        <v>132</v>
      </c>
      <c r="AG11" s="38"/>
      <c r="AH11" s="38" t="s">
        <v>73</v>
      </c>
      <c r="AI11" s="38"/>
      <c r="AJ11" s="38" t="s">
        <v>74</v>
      </c>
    </row>
    <row r="12" spans="1:37" s="7" customFormat="1" ht="20.100000000000001" customHeight="1" x14ac:dyDescent="0.25">
      <c r="D12" s="173" t="s">
        <v>2</v>
      </c>
      <c r="E12" s="38"/>
      <c r="F12" s="55" t="s">
        <v>3</v>
      </c>
      <c r="G12" s="38"/>
      <c r="H12" s="55" t="s">
        <v>3</v>
      </c>
      <c r="I12" s="38"/>
      <c r="J12" s="55" t="s">
        <v>3</v>
      </c>
      <c r="K12" s="38"/>
      <c r="L12" s="55" t="s">
        <v>3</v>
      </c>
      <c r="M12" s="38"/>
      <c r="N12" s="55" t="s">
        <v>3</v>
      </c>
      <c r="O12" s="38"/>
      <c r="P12" s="55" t="s">
        <v>3</v>
      </c>
      <c r="Q12" s="38"/>
      <c r="R12" s="55" t="s">
        <v>3</v>
      </c>
      <c r="S12" s="38"/>
      <c r="T12" s="55" t="s">
        <v>3</v>
      </c>
      <c r="U12" s="38"/>
      <c r="V12" s="55" t="s">
        <v>3</v>
      </c>
      <c r="W12" s="38"/>
      <c r="X12" s="55" t="s">
        <v>3</v>
      </c>
      <c r="Y12" s="38"/>
      <c r="Z12" s="55" t="s">
        <v>3</v>
      </c>
      <c r="AA12" s="38"/>
      <c r="AB12" s="55" t="s">
        <v>3</v>
      </c>
      <c r="AC12" s="38"/>
      <c r="AD12" s="55" t="s">
        <v>3</v>
      </c>
      <c r="AE12" s="38"/>
      <c r="AF12" s="55" t="s">
        <v>3</v>
      </c>
      <c r="AG12" s="38"/>
      <c r="AH12" s="55" t="s">
        <v>3</v>
      </c>
      <c r="AI12" s="38"/>
      <c r="AJ12" s="55" t="s">
        <v>3</v>
      </c>
    </row>
    <row r="13" spans="1:37" ht="20.100000000000001" customHeight="1" x14ac:dyDescent="0.25">
      <c r="D13" s="35"/>
      <c r="E13" s="35"/>
      <c r="F13" s="35"/>
      <c r="G13" s="35"/>
      <c r="H13" s="32"/>
      <c r="J13" s="32"/>
      <c r="N13" s="32"/>
    </row>
    <row r="14" spans="1:37" ht="20.100000000000001" customHeight="1" x14ac:dyDescent="0.25">
      <c r="A14" s="6" t="s">
        <v>105</v>
      </c>
      <c r="B14" s="6"/>
      <c r="D14" s="5"/>
      <c r="E14" s="9"/>
      <c r="F14" s="32">
        <v>360000</v>
      </c>
      <c r="G14" s="32"/>
      <c r="H14" s="32">
        <v>240000</v>
      </c>
      <c r="I14" s="32"/>
      <c r="J14" s="32">
        <v>36000</v>
      </c>
      <c r="K14" s="32"/>
      <c r="L14" s="32">
        <v>44</v>
      </c>
      <c r="M14" s="32"/>
      <c r="N14" s="32">
        <v>4147163</v>
      </c>
      <c r="O14" s="32"/>
      <c r="P14" s="32">
        <v>-149965</v>
      </c>
      <c r="Q14" s="32"/>
      <c r="R14" s="32">
        <v>-38</v>
      </c>
      <c r="S14" s="32"/>
      <c r="T14" s="32">
        <v>-185235</v>
      </c>
      <c r="U14" s="32"/>
      <c r="V14" s="32">
        <v>74244</v>
      </c>
      <c r="W14" s="32"/>
      <c r="X14" s="32" t="s">
        <v>197</v>
      </c>
      <c r="Y14" s="32"/>
      <c r="Z14" s="32">
        <f>SUM(X14,V14,T14,R14,P14)</f>
        <v>-260994</v>
      </c>
      <c r="AA14" s="32"/>
      <c r="AB14" s="32">
        <f>SUM(Z14,N14,L14,J14,H14,F14)</f>
        <v>4522213</v>
      </c>
      <c r="AC14" s="32"/>
      <c r="AD14" s="32">
        <v>-212919</v>
      </c>
      <c r="AE14" s="32"/>
      <c r="AF14" s="32">
        <v>14650</v>
      </c>
      <c r="AG14" s="32"/>
      <c r="AH14" s="32">
        <f>SUM(AD14:AF14)</f>
        <v>-198269</v>
      </c>
      <c r="AI14" s="32"/>
      <c r="AJ14" s="32">
        <f>SUM(AH14,AB14)</f>
        <v>4323944</v>
      </c>
    </row>
    <row r="15" spans="1:37" ht="20.100000000000001" customHeight="1" x14ac:dyDescent="0.25">
      <c r="A15" s="5" t="s">
        <v>75</v>
      </c>
      <c r="B15" s="6"/>
      <c r="D15" s="5"/>
      <c r="E15" s="9"/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2">
        <v>-1260000</v>
      </c>
      <c r="O15" s="32"/>
      <c r="P15" s="32">
        <v>0</v>
      </c>
      <c r="Q15" s="32"/>
      <c r="R15" s="32">
        <v>0</v>
      </c>
      <c r="S15" s="32"/>
      <c r="T15" s="32">
        <v>0</v>
      </c>
      <c r="U15" s="32"/>
      <c r="V15" s="32">
        <v>0</v>
      </c>
      <c r="W15" s="32"/>
      <c r="X15" s="32" t="s">
        <v>197</v>
      </c>
      <c r="Y15" s="32"/>
      <c r="Z15" s="32">
        <f t="shared" ref="Z15:Z19" si="0">SUM(X15,V15,T15,R15,P15)</f>
        <v>0</v>
      </c>
      <c r="AA15" s="32"/>
      <c r="AB15" s="32">
        <f t="shared" ref="AB15:AB19" si="1">SUM(Z15,N15,L15,J15,H15,F15)</f>
        <v>-1260000</v>
      </c>
      <c r="AC15" s="32"/>
      <c r="AD15" s="32" t="s">
        <v>197</v>
      </c>
      <c r="AE15" s="32"/>
      <c r="AF15" s="32">
        <v>-16800</v>
      </c>
      <c r="AG15" s="32"/>
      <c r="AH15" s="32">
        <f t="shared" ref="AH15:AH19" si="2">SUM(AD15:AF15)</f>
        <v>-16800</v>
      </c>
      <c r="AI15" s="32"/>
      <c r="AJ15" s="32">
        <f t="shared" ref="AJ15:AJ19" si="3">SUM(AH15,AB15)</f>
        <v>-1276800</v>
      </c>
    </row>
    <row r="16" spans="1:37" ht="20.100000000000001" customHeight="1" x14ac:dyDescent="0.25">
      <c r="A16" s="5" t="s">
        <v>198</v>
      </c>
      <c r="D16" s="35"/>
      <c r="E16" s="36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8"/>
      <c r="AJ16" s="32"/>
      <c r="AK16" s="95"/>
    </row>
    <row r="17" spans="1:37" ht="20.100000000000001" customHeight="1" x14ac:dyDescent="0.25">
      <c r="B17" s="159" t="s">
        <v>238</v>
      </c>
      <c r="C17" s="159"/>
      <c r="D17" s="35"/>
      <c r="E17" s="36"/>
      <c r="F17" s="32">
        <v>0</v>
      </c>
      <c r="G17" s="32"/>
      <c r="H17" s="32">
        <v>0</v>
      </c>
      <c r="I17" s="32"/>
      <c r="J17" s="32">
        <v>0</v>
      </c>
      <c r="K17" s="32"/>
      <c r="L17" s="32">
        <v>0</v>
      </c>
      <c r="M17" s="32"/>
      <c r="N17" s="32">
        <v>0</v>
      </c>
      <c r="O17" s="32"/>
      <c r="P17" s="32">
        <v>0</v>
      </c>
      <c r="Q17" s="32"/>
      <c r="R17" s="32">
        <v>0</v>
      </c>
      <c r="S17" s="32"/>
      <c r="T17" s="32">
        <v>0</v>
      </c>
      <c r="U17" s="32"/>
      <c r="V17" s="32">
        <v>0</v>
      </c>
      <c r="W17" s="32"/>
      <c r="X17" s="32" t="s">
        <v>197</v>
      </c>
      <c r="Y17" s="32"/>
      <c r="Z17" s="32">
        <f t="shared" si="0"/>
        <v>0</v>
      </c>
      <c r="AA17" s="32"/>
      <c r="AB17" s="32">
        <f t="shared" si="1"/>
        <v>0</v>
      </c>
      <c r="AC17" s="32"/>
      <c r="AD17" s="32" t="s">
        <v>197</v>
      </c>
      <c r="AE17" s="32"/>
      <c r="AF17" s="32">
        <v>144</v>
      </c>
      <c r="AG17" s="32"/>
      <c r="AH17" s="32">
        <f t="shared" si="2"/>
        <v>144</v>
      </c>
      <c r="AI17" s="38"/>
      <c r="AJ17" s="32">
        <f t="shared" si="3"/>
        <v>144</v>
      </c>
      <c r="AK17" s="95"/>
    </row>
    <row r="18" spans="1:37" ht="20.100000000000001" customHeight="1" x14ac:dyDescent="0.25">
      <c r="A18" s="5" t="s">
        <v>163</v>
      </c>
      <c r="D18" s="35"/>
      <c r="E18" s="36"/>
      <c r="F18" s="32">
        <v>0</v>
      </c>
      <c r="G18" s="32"/>
      <c r="H18" s="32">
        <v>0</v>
      </c>
      <c r="I18" s="32"/>
      <c r="J18" s="32">
        <v>0</v>
      </c>
      <c r="K18" s="32"/>
      <c r="L18" s="32">
        <v>0</v>
      </c>
      <c r="M18" s="32"/>
      <c r="N18" s="32">
        <v>1405999</v>
      </c>
      <c r="O18" s="32"/>
      <c r="P18" s="32">
        <v>0</v>
      </c>
      <c r="Q18" s="32"/>
      <c r="R18" s="32">
        <v>0</v>
      </c>
      <c r="S18" s="32"/>
      <c r="T18" s="32">
        <v>0</v>
      </c>
      <c r="U18" s="32"/>
      <c r="V18" s="32">
        <v>0</v>
      </c>
      <c r="W18" s="32"/>
      <c r="X18" s="32" t="s">
        <v>197</v>
      </c>
      <c r="Y18" s="32"/>
      <c r="Z18" s="32">
        <f t="shared" si="0"/>
        <v>0</v>
      </c>
      <c r="AA18" s="32"/>
      <c r="AB18" s="32">
        <f t="shared" si="1"/>
        <v>1405999</v>
      </c>
      <c r="AC18" s="32"/>
      <c r="AD18" s="32">
        <v>41992</v>
      </c>
      <c r="AE18" s="32"/>
      <c r="AF18" s="9">
        <v>7414</v>
      </c>
      <c r="AG18" s="32"/>
      <c r="AH18" s="32">
        <f>SUM(AD18:AF18)</f>
        <v>49406</v>
      </c>
      <c r="AI18" s="38"/>
      <c r="AJ18" s="32">
        <f t="shared" si="3"/>
        <v>1455405</v>
      </c>
      <c r="AK18" s="95"/>
    </row>
    <row r="19" spans="1:37" ht="20.100000000000001" customHeight="1" x14ac:dyDescent="0.25">
      <c r="A19" s="5" t="s">
        <v>172</v>
      </c>
      <c r="D19" s="35"/>
      <c r="E19" s="36"/>
      <c r="F19" s="62">
        <v>0</v>
      </c>
      <c r="H19" s="62">
        <v>0</v>
      </c>
      <c r="J19" s="62">
        <v>0</v>
      </c>
      <c r="L19" s="62">
        <v>0</v>
      </c>
      <c r="N19" s="62">
        <v>0</v>
      </c>
      <c r="P19" s="62">
        <v>90468</v>
      </c>
      <c r="R19" s="62">
        <v>7</v>
      </c>
      <c r="T19" s="62">
        <v>0</v>
      </c>
      <c r="V19" s="62">
        <v>-407951</v>
      </c>
      <c r="X19" s="62" t="s">
        <v>197</v>
      </c>
      <c r="Z19" s="62">
        <f t="shared" si="0"/>
        <v>-317476</v>
      </c>
      <c r="AA19" s="32"/>
      <c r="AB19" s="62">
        <f t="shared" si="1"/>
        <v>-317476</v>
      </c>
      <c r="AD19" s="62">
        <v>-18801</v>
      </c>
      <c r="AF19" s="62">
        <v>8</v>
      </c>
      <c r="AH19" s="62">
        <f t="shared" si="2"/>
        <v>-18793</v>
      </c>
      <c r="AJ19" s="62">
        <f t="shared" si="3"/>
        <v>-336269</v>
      </c>
    </row>
    <row r="20" spans="1:37" ht="20.100000000000001" customHeight="1" x14ac:dyDescent="0.25">
      <c r="D20" s="35"/>
      <c r="E20" s="35"/>
      <c r="F20" s="35"/>
      <c r="G20" s="35"/>
      <c r="H20" s="32"/>
      <c r="I20" s="35"/>
      <c r="J20" s="32"/>
      <c r="K20" s="35"/>
      <c r="N20" s="32"/>
    </row>
    <row r="21" spans="1:37" ht="20.100000000000001" customHeight="1" thickBot="1" x14ac:dyDescent="0.3">
      <c r="A21" s="6" t="s">
        <v>218</v>
      </c>
      <c r="D21" s="35"/>
      <c r="E21" s="9"/>
      <c r="F21" s="64">
        <f>SUM(F14:F19)</f>
        <v>360000</v>
      </c>
      <c r="G21" s="32"/>
      <c r="H21" s="64">
        <f>SUM(H14:H19)</f>
        <v>240000</v>
      </c>
      <c r="I21" s="32"/>
      <c r="J21" s="64">
        <f>SUM(J14:J19)</f>
        <v>36000</v>
      </c>
      <c r="K21" s="32"/>
      <c r="L21" s="64">
        <f>SUM(L14:L19)</f>
        <v>44</v>
      </c>
      <c r="N21" s="64">
        <f>SUM(N14:N19)</f>
        <v>4293162</v>
      </c>
      <c r="P21" s="64">
        <f>SUM(P14:P19)</f>
        <v>-59497</v>
      </c>
      <c r="R21" s="64">
        <f>SUM(R14:R19)</f>
        <v>-31</v>
      </c>
      <c r="T21" s="64">
        <f>SUM(T14:T19)</f>
        <v>-185235</v>
      </c>
      <c r="V21" s="64">
        <f>SUM(V14:V19)</f>
        <v>-333707</v>
      </c>
      <c r="X21" s="64">
        <f>SUM(X14:X19)</f>
        <v>0</v>
      </c>
      <c r="Z21" s="64">
        <f>SUM(Z14:Z19)</f>
        <v>-578470</v>
      </c>
      <c r="AB21" s="64">
        <f>SUM(AB14:AB19)</f>
        <v>4350736</v>
      </c>
      <c r="AD21" s="64">
        <f>SUM(AD14:AD19)</f>
        <v>-189728</v>
      </c>
      <c r="AF21" s="64">
        <f>SUM(AF14:AF19)</f>
        <v>5416</v>
      </c>
      <c r="AH21" s="64">
        <f>SUM(AH14:AH19)</f>
        <v>-184312</v>
      </c>
      <c r="AJ21" s="64">
        <f>SUM(AJ14:AJ19)</f>
        <v>4166424</v>
      </c>
    </row>
    <row r="22" spans="1:37" ht="20.100000000000001" customHeight="1" thickTop="1" x14ac:dyDescent="0.25">
      <c r="A22" s="6"/>
      <c r="B22" s="6"/>
      <c r="D22" s="35"/>
      <c r="E22" s="9"/>
      <c r="F22" s="32"/>
      <c r="G22" s="32"/>
      <c r="H22" s="32"/>
      <c r="J22" s="32"/>
      <c r="N22" s="32"/>
      <c r="P22" s="32"/>
      <c r="R22" s="32"/>
      <c r="T22" s="32"/>
      <c r="Z22" s="32"/>
      <c r="AB22" s="32"/>
      <c r="AD22" s="32"/>
      <c r="AF22" s="32"/>
      <c r="AH22" s="32"/>
      <c r="AJ22" s="32"/>
    </row>
    <row r="23" spans="1:37" ht="20.100000000000001" customHeight="1" x14ac:dyDescent="0.25">
      <c r="A23" s="6" t="s">
        <v>166</v>
      </c>
      <c r="B23" s="6"/>
      <c r="D23" s="35"/>
      <c r="E23" s="9"/>
      <c r="F23" s="89">
        <v>360000</v>
      </c>
      <c r="G23" s="32"/>
      <c r="H23" s="89">
        <v>240000</v>
      </c>
      <c r="I23" s="32"/>
      <c r="J23" s="89">
        <v>36000</v>
      </c>
      <c r="K23" s="32"/>
      <c r="L23" s="89">
        <v>44</v>
      </c>
      <c r="M23" s="32"/>
      <c r="N23" s="89">
        <v>4258330</v>
      </c>
      <c r="O23" s="32"/>
      <c r="P23" s="89">
        <v>2122</v>
      </c>
      <c r="Q23" s="32"/>
      <c r="R23" s="89">
        <v>-29</v>
      </c>
      <c r="S23" s="32"/>
      <c r="T23" s="89">
        <v>-41839</v>
      </c>
      <c r="U23" s="32"/>
      <c r="V23" s="89">
        <v>-109654</v>
      </c>
      <c r="W23" s="32"/>
      <c r="X23" s="89">
        <v>-416352</v>
      </c>
      <c r="Y23" s="32"/>
      <c r="Z23" s="89">
        <f>SUM(P23:Y23)</f>
        <v>-565752</v>
      </c>
      <c r="AA23" s="32"/>
      <c r="AB23" s="89">
        <f>SUM(Z23,F23:N23)</f>
        <v>4328622</v>
      </c>
      <c r="AC23" s="32"/>
      <c r="AD23" s="89">
        <v>0</v>
      </c>
      <c r="AE23" s="32"/>
      <c r="AF23" s="89">
        <v>2851</v>
      </c>
      <c r="AG23" s="32"/>
      <c r="AH23" s="89">
        <f>SUM(AD23:AG23)</f>
        <v>2851</v>
      </c>
      <c r="AI23" s="32"/>
      <c r="AJ23" s="89">
        <f t="shared" ref="AJ23:AJ30" si="4">SUM(AB23,AH23)</f>
        <v>4331473</v>
      </c>
    </row>
    <row r="24" spans="1:37" ht="20.100000000000001" customHeight="1" x14ac:dyDescent="0.25">
      <c r="A24" s="5" t="s">
        <v>191</v>
      </c>
      <c r="B24" s="6"/>
      <c r="D24" s="35">
        <v>20</v>
      </c>
      <c r="E24" s="9"/>
      <c r="F24" s="89">
        <v>2040000</v>
      </c>
      <c r="G24" s="32"/>
      <c r="H24" s="89">
        <v>0</v>
      </c>
      <c r="I24" s="32">
        <v>0</v>
      </c>
      <c r="J24" s="89">
        <v>0</v>
      </c>
      <c r="K24" s="32"/>
      <c r="L24" s="89">
        <v>0</v>
      </c>
      <c r="M24" s="32"/>
      <c r="N24" s="89">
        <v>0</v>
      </c>
      <c r="O24" s="32"/>
      <c r="P24" s="89">
        <v>0</v>
      </c>
      <c r="Q24" s="32"/>
      <c r="R24" s="89">
        <v>0</v>
      </c>
      <c r="S24" s="32"/>
      <c r="T24" s="89">
        <v>0</v>
      </c>
      <c r="U24" s="32"/>
      <c r="V24" s="89">
        <v>0</v>
      </c>
      <c r="W24" s="32"/>
      <c r="X24" s="89">
        <v>0</v>
      </c>
      <c r="Y24" s="32"/>
      <c r="Z24" s="89">
        <f t="shared" ref="Z24:Z29" si="5">SUM(P24:X24)</f>
        <v>0</v>
      </c>
      <c r="AA24" s="32"/>
      <c r="AB24" s="89">
        <f>SUM(Z24,F24:N24)</f>
        <v>2040000</v>
      </c>
      <c r="AC24" s="32"/>
      <c r="AD24" s="89">
        <v>0</v>
      </c>
      <c r="AE24" s="32"/>
      <c r="AF24" s="89">
        <v>0</v>
      </c>
      <c r="AG24" s="32"/>
      <c r="AH24" s="89">
        <v>0</v>
      </c>
      <c r="AI24" s="32"/>
      <c r="AJ24" s="89">
        <f t="shared" si="4"/>
        <v>2040000</v>
      </c>
    </row>
    <row r="25" spans="1:37" ht="20.100000000000001" customHeight="1" x14ac:dyDescent="0.25">
      <c r="A25" s="5" t="s">
        <v>222</v>
      </c>
      <c r="B25" s="6"/>
      <c r="D25" s="160">
        <v>17</v>
      </c>
      <c r="E25" s="9"/>
      <c r="F25" s="89">
        <v>0</v>
      </c>
      <c r="G25" s="32"/>
      <c r="H25" s="89">
        <v>0</v>
      </c>
      <c r="I25" s="32"/>
      <c r="J25" s="89">
        <v>264000</v>
      </c>
      <c r="K25" s="32"/>
      <c r="L25" s="89">
        <v>0</v>
      </c>
      <c r="M25" s="32"/>
      <c r="N25" s="89">
        <v>-264000</v>
      </c>
      <c r="O25" s="32"/>
      <c r="P25" s="89">
        <v>0</v>
      </c>
      <c r="Q25" s="32"/>
      <c r="R25" s="89">
        <v>0</v>
      </c>
      <c r="S25" s="32"/>
      <c r="T25" s="89">
        <v>0</v>
      </c>
      <c r="U25" s="32"/>
      <c r="V25" s="89">
        <v>0</v>
      </c>
      <c r="W25" s="32"/>
      <c r="X25" s="89">
        <v>0</v>
      </c>
      <c r="Y25" s="32"/>
      <c r="Z25" s="89">
        <v>0</v>
      </c>
      <c r="AA25" s="32"/>
      <c r="AB25" s="89">
        <v>0</v>
      </c>
      <c r="AC25" s="32"/>
      <c r="AD25" s="89">
        <v>0</v>
      </c>
      <c r="AE25" s="32"/>
      <c r="AF25" s="89">
        <v>0</v>
      </c>
      <c r="AG25" s="32"/>
      <c r="AH25" s="89">
        <v>0</v>
      </c>
      <c r="AI25" s="32"/>
      <c r="AJ25" s="89">
        <f t="shared" si="4"/>
        <v>0</v>
      </c>
    </row>
    <row r="26" spans="1:37" ht="20.100000000000001" customHeight="1" x14ac:dyDescent="0.25">
      <c r="A26" s="5" t="s">
        <v>75</v>
      </c>
      <c r="D26" s="35">
        <v>17</v>
      </c>
      <c r="E26" s="36"/>
      <c r="F26" s="89">
        <v>0</v>
      </c>
      <c r="G26" s="32"/>
      <c r="H26" s="89">
        <v>0</v>
      </c>
      <c r="I26" s="32"/>
      <c r="J26" s="89">
        <v>0</v>
      </c>
      <c r="K26" s="32"/>
      <c r="L26" s="89">
        <v>0</v>
      </c>
      <c r="M26" s="32"/>
      <c r="N26" s="89">
        <v>-5700000</v>
      </c>
      <c r="O26" s="32"/>
      <c r="P26" s="89">
        <v>0</v>
      </c>
      <c r="Q26" s="32"/>
      <c r="R26" s="89">
        <v>0</v>
      </c>
      <c r="S26" s="32"/>
      <c r="T26" s="89">
        <v>0</v>
      </c>
      <c r="U26" s="32"/>
      <c r="V26" s="89">
        <v>0</v>
      </c>
      <c r="W26" s="32"/>
      <c r="X26" s="89">
        <v>0</v>
      </c>
      <c r="Y26" s="32"/>
      <c r="Z26" s="89">
        <f t="shared" si="5"/>
        <v>0</v>
      </c>
      <c r="AA26" s="32"/>
      <c r="AB26" s="89">
        <f>SUM(Z26,F26:N26)</f>
        <v>-5700000</v>
      </c>
      <c r="AC26" s="32"/>
      <c r="AD26" s="89">
        <v>0</v>
      </c>
      <c r="AE26" s="32"/>
      <c r="AF26" s="89">
        <v>0</v>
      </c>
      <c r="AG26" s="32"/>
      <c r="AH26" s="89">
        <v>0</v>
      </c>
      <c r="AI26" s="32"/>
      <c r="AJ26" s="89">
        <f t="shared" si="4"/>
        <v>-5700000</v>
      </c>
    </row>
    <row r="27" spans="1:37" ht="20.100000000000001" customHeight="1" x14ac:dyDescent="0.25">
      <c r="A27" s="5" t="s">
        <v>206</v>
      </c>
      <c r="D27" s="35"/>
      <c r="E27" s="36"/>
      <c r="F27" s="89"/>
      <c r="G27" s="32"/>
      <c r="H27" s="89"/>
      <c r="I27" s="32"/>
      <c r="J27" s="89"/>
      <c r="K27" s="32"/>
      <c r="L27" s="89"/>
      <c r="M27" s="32"/>
      <c r="N27" s="89"/>
      <c r="O27" s="32"/>
      <c r="P27" s="89"/>
      <c r="Q27" s="32"/>
      <c r="R27" s="89"/>
      <c r="S27" s="32"/>
      <c r="T27" s="89"/>
      <c r="U27" s="32"/>
      <c r="V27" s="89"/>
      <c r="W27" s="32"/>
      <c r="X27" s="89"/>
      <c r="Y27" s="32"/>
      <c r="Z27" s="89"/>
      <c r="AA27" s="32"/>
      <c r="AB27" s="89"/>
      <c r="AC27" s="32"/>
      <c r="AD27" s="89"/>
      <c r="AE27" s="32"/>
      <c r="AF27" s="89"/>
      <c r="AG27" s="32"/>
      <c r="AH27" s="89"/>
      <c r="AI27" s="32"/>
      <c r="AJ27" s="89"/>
    </row>
    <row r="28" spans="1:37" ht="20.100000000000001" customHeight="1" x14ac:dyDescent="0.25">
      <c r="B28" s="5" t="s">
        <v>207</v>
      </c>
      <c r="D28" s="35">
        <v>12</v>
      </c>
      <c r="E28" s="36"/>
      <c r="F28" s="89">
        <v>0</v>
      </c>
      <c r="G28" s="32"/>
      <c r="H28" s="89">
        <v>0</v>
      </c>
      <c r="I28" s="32"/>
      <c r="J28" s="89">
        <v>0</v>
      </c>
      <c r="K28" s="32"/>
      <c r="L28" s="89">
        <v>0</v>
      </c>
      <c r="M28" s="32"/>
      <c r="N28" s="89">
        <v>-41868</v>
      </c>
      <c r="O28" s="32"/>
      <c r="P28" s="89">
        <v>0</v>
      </c>
      <c r="Q28" s="32"/>
      <c r="R28" s="89">
        <v>29</v>
      </c>
      <c r="S28" s="32"/>
      <c r="T28" s="89">
        <v>41839</v>
      </c>
      <c r="U28" s="32"/>
      <c r="V28" s="89">
        <v>0</v>
      </c>
      <c r="W28" s="32"/>
      <c r="X28" s="89">
        <v>0</v>
      </c>
      <c r="Y28" s="32"/>
      <c r="Z28" s="89">
        <v>41868</v>
      </c>
      <c r="AA28" s="32"/>
      <c r="AB28" s="89">
        <f t="shared" ref="AB28:AB30" si="6">SUM(Z28,F28:N28)</f>
        <v>0</v>
      </c>
      <c r="AC28" s="32"/>
      <c r="AD28" s="89">
        <v>0</v>
      </c>
      <c r="AE28" s="32"/>
      <c r="AF28" s="89">
        <v>-3490</v>
      </c>
      <c r="AG28" s="32"/>
      <c r="AH28" s="89">
        <f>SUM(AD28:AG28)</f>
        <v>-3490</v>
      </c>
      <c r="AI28" s="32"/>
      <c r="AJ28" s="89">
        <f t="shared" si="4"/>
        <v>-3490</v>
      </c>
    </row>
    <row r="29" spans="1:37" ht="20.100000000000001" customHeight="1" x14ac:dyDescent="0.25">
      <c r="A29" s="184" t="s">
        <v>163</v>
      </c>
      <c r="B29" s="184"/>
      <c r="C29" s="184"/>
      <c r="D29" s="9"/>
      <c r="E29" s="36"/>
      <c r="F29" s="89">
        <v>0</v>
      </c>
      <c r="G29" s="32"/>
      <c r="H29" s="89">
        <v>0</v>
      </c>
      <c r="I29" s="32"/>
      <c r="J29" s="89">
        <v>0</v>
      </c>
      <c r="K29" s="32"/>
      <c r="L29" s="89">
        <v>0</v>
      </c>
      <c r="M29" s="32"/>
      <c r="N29" s="89">
        <v>3799677</v>
      </c>
      <c r="O29" s="32"/>
      <c r="P29" s="89">
        <v>0</v>
      </c>
      <c r="Q29" s="32"/>
      <c r="R29" s="89">
        <v>0</v>
      </c>
      <c r="S29" s="32"/>
      <c r="T29" s="89">
        <v>0</v>
      </c>
      <c r="U29" s="32"/>
      <c r="V29" s="89">
        <v>0</v>
      </c>
      <c r="W29" s="32"/>
      <c r="X29" s="89">
        <v>0</v>
      </c>
      <c r="Y29" s="32"/>
      <c r="Z29" s="89">
        <f t="shared" si="5"/>
        <v>0</v>
      </c>
      <c r="AA29" s="32"/>
      <c r="AB29" s="89">
        <f t="shared" si="6"/>
        <v>3799677</v>
      </c>
      <c r="AC29" s="32"/>
      <c r="AD29" s="89">
        <v>0</v>
      </c>
      <c r="AE29" s="32"/>
      <c r="AF29" s="89">
        <v>-113</v>
      </c>
      <c r="AG29" s="32"/>
      <c r="AH29" s="89">
        <f>SUM(AD29:AG29)</f>
        <v>-113</v>
      </c>
      <c r="AI29" s="32"/>
      <c r="AJ29" s="89">
        <f t="shared" si="4"/>
        <v>3799564</v>
      </c>
      <c r="AK29" s="96"/>
    </row>
    <row r="30" spans="1:37" ht="20.100000000000001" customHeight="1" x14ac:dyDescent="0.25">
      <c r="A30" s="5" t="s">
        <v>172</v>
      </c>
      <c r="D30" s="35"/>
      <c r="E30" s="36"/>
      <c r="F30" s="90">
        <v>0</v>
      </c>
      <c r="G30" s="32"/>
      <c r="H30" s="90">
        <v>0</v>
      </c>
      <c r="I30" s="32"/>
      <c r="J30" s="90">
        <v>0</v>
      </c>
      <c r="K30" s="32"/>
      <c r="L30" s="90">
        <v>0</v>
      </c>
      <c r="M30" s="32"/>
      <c r="N30" s="90">
        <v>0</v>
      </c>
      <c r="P30" s="90">
        <v>-26966</v>
      </c>
      <c r="R30" s="90">
        <v>0</v>
      </c>
      <c r="T30" s="90">
        <v>0</v>
      </c>
      <c r="U30" s="32"/>
      <c r="V30" s="90">
        <v>-933688</v>
      </c>
      <c r="W30" s="32"/>
      <c r="X30" s="90">
        <v>0</v>
      </c>
      <c r="Z30" s="90">
        <v>-960654</v>
      </c>
      <c r="AB30" s="90">
        <f t="shared" si="6"/>
        <v>-960654</v>
      </c>
      <c r="AD30" s="90">
        <v>0</v>
      </c>
      <c r="AF30" s="90">
        <v>15</v>
      </c>
      <c r="AH30" s="90">
        <f>SUM(AD30:AG30)</f>
        <v>15</v>
      </c>
      <c r="AJ30" s="90">
        <f t="shared" si="4"/>
        <v>-960639</v>
      </c>
    </row>
    <row r="31" spans="1:37" ht="20.100000000000001" customHeight="1" x14ac:dyDescent="0.25">
      <c r="D31" s="35"/>
      <c r="E31" s="35"/>
      <c r="F31" s="44"/>
      <c r="G31" s="35"/>
      <c r="H31" s="89"/>
      <c r="J31" s="89"/>
      <c r="L31" s="43"/>
      <c r="N31" s="89"/>
      <c r="P31" s="43"/>
      <c r="R31" s="43"/>
      <c r="T31" s="43"/>
      <c r="V31" s="43"/>
      <c r="X31" s="43"/>
      <c r="Z31" s="43"/>
      <c r="AB31" s="43"/>
      <c r="AD31" s="43"/>
      <c r="AF31" s="43"/>
      <c r="AH31" s="43"/>
      <c r="AJ31" s="43"/>
    </row>
    <row r="32" spans="1:37" ht="20.100000000000001" customHeight="1" thickBot="1" x14ac:dyDescent="0.3">
      <c r="A32" s="6" t="s">
        <v>216</v>
      </c>
      <c r="B32" s="6"/>
      <c r="D32" s="35"/>
      <c r="E32" s="9"/>
      <c r="F32" s="94">
        <f>SUM(F23:F30)</f>
        <v>2400000</v>
      </c>
      <c r="G32" s="32"/>
      <c r="H32" s="94">
        <f>SUM(H23:H30)</f>
        <v>240000</v>
      </c>
      <c r="J32" s="94">
        <f>SUM(J23:J30)</f>
        <v>300000</v>
      </c>
      <c r="L32" s="94">
        <f>SUM(L23:L30)</f>
        <v>44</v>
      </c>
      <c r="N32" s="94">
        <f>SUM(N23:N30)</f>
        <v>2052139</v>
      </c>
      <c r="P32" s="94">
        <f>SUM(P23:P30)</f>
        <v>-24844</v>
      </c>
      <c r="R32" s="94">
        <f>SUM(R23:R30)</f>
        <v>0</v>
      </c>
      <c r="T32" s="94">
        <f>SUM(T23:T30)</f>
        <v>0</v>
      </c>
      <c r="V32" s="94">
        <f>SUM(V23:V30)</f>
        <v>-1043342</v>
      </c>
      <c r="X32" s="94">
        <f>SUM(X23:X30)</f>
        <v>-416352</v>
      </c>
      <c r="Z32" s="94">
        <f>SUM(Z23:Z30)</f>
        <v>-1484538</v>
      </c>
      <c r="AB32" s="94">
        <f>SUM(AB23:AB30)</f>
        <v>3507645</v>
      </c>
      <c r="AD32" s="94">
        <f>SUM(AD23:AD30)</f>
        <v>0</v>
      </c>
      <c r="AF32" s="94">
        <f>SUM(AF23:AF30)</f>
        <v>-737</v>
      </c>
      <c r="AH32" s="94">
        <f>SUM(AH23:AH30)</f>
        <v>-737</v>
      </c>
      <c r="AJ32" s="94">
        <f>SUM(AJ23:AJ30)</f>
        <v>3506908</v>
      </c>
    </row>
    <row r="33" spans="1:36" ht="20.100000000000001" customHeight="1" thickTop="1" x14ac:dyDescent="0.25">
      <c r="A33" s="6"/>
      <c r="B33" s="6"/>
      <c r="D33" s="35"/>
      <c r="E33" s="9"/>
      <c r="F33" s="32"/>
      <c r="G33" s="32"/>
      <c r="H33" s="32"/>
      <c r="J33" s="32"/>
      <c r="L33" s="32"/>
      <c r="N33" s="32"/>
      <c r="P33" s="32"/>
      <c r="R33" s="32"/>
      <c r="T33" s="32"/>
      <c r="V33" s="32"/>
      <c r="X33" s="32"/>
      <c r="Z33" s="32"/>
      <c r="AB33" s="32"/>
      <c r="AD33" s="32"/>
      <c r="AF33" s="32"/>
      <c r="AH33" s="32"/>
      <c r="AJ33" s="32"/>
    </row>
    <row r="34" spans="1:36" ht="20.100000000000001" customHeight="1" x14ac:dyDescent="0.25">
      <c r="A34" s="6"/>
      <c r="B34" s="6"/>
      <c r="D34" s="35"/>
      <c r="E34" s="9"/>
      <c r="F34" s="32"/>
      <c r="G34" s="32"/>
      <c r="H34" s="32"/>
      <c r="J34" s="32"/>
      <c r="L34" s="32"/>
      <c r="N34" s="32"/>
      <c r="P34" s="32"/>
      <c r="R34" s="32"/>
      <c r="T34" s="32"/>
      <c r="V34" s="32"/>
      <c r="X34" s="32"/>
      <c r="Z34" s="32"/>
      <c r="AB34" s="32"/>
      <c r="AD34" s="32"/>
      <c r="AF34" s="32"/>
      <c r="AH34" s="32"/>
      <c r="AJ34" s="32"/>
    </row>
    <row r="35" spans="1:36" ht="20.100000000000001" customHeight="1" x14ac:dyDescent="0.25">
      <c r="A35" s="6"/>
      <c r="B35" s="6"/>
      <c r="D35" s="35"/>
      <c r="E35" s="9"/>
      <c r="F35" s="32"/>
      <c r="G35" s="32"/>
      <c r="H35" s="32"/>
      <c r="J35" s="32"/>
      <c r="L35" s="32"/>
      <c r="N35" s="32"/>
      <c r="P35" s="32"/>
      <c r="R35" s="32"/>
      <c r="T35" s="32"/>
      <c r="V35" s="32"/>
      <c r="X35" s="32"/>
      <c r="Z35" s="32"/>
      <c r="AB35" s="32"/>
      <c r="AD35" s="32"/>
      <c r="AF35" s="32"/>
      <c r="AH35" s="32"/>
      <c r="AJ35" s="32"/>
    </row>
    <row r="36" spans="1:36" ht="20.100000000000001" customHeight="1" x14ac:dyDescent="0.25">
      <c r="A36" s="6"/>
      <c r="B36" s="6"/>
      <c r="D36" s="35"/>
      <c r="E36" s="9"/>
      <c r="F36" s="32"/>
      <c r="G36" s="32"/>
      <c r="H36" s="32"/>
      <c r="J36" s="32"/>
      <c r="L36" s="32"/>
      <c r="N36" s="32"/>
      <c r="P36" s="32"/>
      <c r="R36" s="32"/>
      <c r="T36" s="32"/>
      <c r="V36" s="32"/>
      <c r="X36" s="32"/>
      <c r="Z36" s="32"/>
      <c r="AB36" s="32"/>
      <c r="AD36" s="32"/>
      <c r="AF36" s="32"/>
      <c r="AH36" s="32"/>
      <c r="AJ36" s="32"/>
    </row>
    <row r="37" spans="1:36" ht="20.100000000000001" customHeight="1" x14ac:dyDescent="0.25">
      <c r="A37" s="6"/>
      <c r="B37" s="6"/>
      <c r="D37" s="35"/>
      <c r="E37" s="9"/>
      <c r="F37" s="32"/>
      <c r="G37" s="32"/>
      <c r="H37" s="32"/>
      <c r="J37" s="32"/>
      <c r="L37" s="32"/>
      <c r="N37" s="32"/>
      <c r="P37" s="32"/>
      <c r="R37" s="32"/>
      <c r="T37" s="32"/>
      <c r="V37" s="32"/>
      <c r="X37" s="32"/>
      <c r="Z37" s="32"/>
      <c r="AB37" s="32"/>
      <c r="AD37" s="32"/>
      <c r="AF37" s="32"/>
      <c r="AH37" s="32"/>
      <c r="AJ37" s="32"/>
    </row>
    <row r="38" spans="1:36" ht="20.100000000000001" customHeight="1" x14ac:dyDescent="0.25">
      <c r="A38" s="6"/>
      <c r="B38" s="6"/>
      <c r="D38" s="35"/>
      <c r="E38" s="9"/>
      <c r="F38" s="32"/>
      <c r="G38" s="32"/>
      <c r="H38" s="32"/>
      <c r="J38" s="32"/>
      <c r="L38" s="32"/>
      <c r="N38" s="32"/>
      <c r="P38" s="32"/>
      <c r="R38" s="32"/>
      <c r="T38" s="32"/>
      <c r="V38" s="32"/>
      <c r="X38" s="32"/>
      <c r="Z38" s="32"/>
      <c r="AB38" s="32"/>
      <c r="AD38" s="32"/>
      <c r="AF38" s="32"/>
      <c r="AH38" s="32"/>
      <c r="AJ38" s="32"/>
    </row>
    <row r="39" spans="1:36" ht="20.100000000000001" customHeight="1" x14ac:dyDescent="0.25">
      <c r="A39" s="6"/>
      <c r="B39" s="6"/>
      <c r="D39" s="35"/>
      <c r="E39" s="9"/>
      <c r="F39" s="32"/>
      <c r="G39" s="32"/>
      <c r="H39" s="32"/>
      <c r="J39" s="32"/>
      <c r="L39" s="32"/>
      <c r="N39" s="32"/>
      <c r="P39" s="32"/>
      <c r="R39" s="32"/>
      <c r="T39" s="32"/>
      <c r="V39" s="32"/>
      <c r="X39" s="32"/>
      <c r="Z39" s="32"/>
      <c r="AB39" s="32"/>
      <c r="AD39" s="32"/>
      <c r="AF39" s="32"/>
      <c r="AH39" s="32"/>
      <c r="AJ39" s="32"/>
    </row>
    <row r="40" spans="1:36" ht="20.100000000000001" customHeight="1" x14ac:dyDescent="0.25">
      <c r="A40" s="6"/>
      <c r="B40" s="6"/>
      <c r="D40" s="35"/>
      <c r="E40" s="9"/>
      <c r="F40" s="32"/>
      <c r="G40" s="32"/>
      <c r="H40" s="32"/>
      <c r="J40" s="32"/>
      <c r="L40" s="32"/>
      <c r="N40" s="32"/>
      <c r="P40" s="32"/>
      <c r="R40" s="32"/>
      <c r="T40" s="32"/>
      <c r="V40" s="32"/>
      <c r="X40" s="32"/>
      <c r="Z40" s="32"/>
      <c r="AB40" s="32"/>
      <c r="AD40" s="32"/>
      <c r="AF40" s="32"/>
      <c r="AH40" s="32"/>
      <c r="AJ40" s="32"/>
    </row>
    <row r="41" spans="1:36" ht="20.100000000000001" customHeight="1" x14ac:dyDescent="0.25">
      <c r="A41" s="6"/>
      <c r="B41" s="6"/>
      <c r="D41" s="35"/>
      <c r="E41" s="9"/>
      <c r="F41" s="32"/>
      <c r="G41" s="32"/>
      <c r="H41" s="32"/>
      <c r="J41" s="32"/>
      <c r="L41" s="32"/>
      <c r="N41" s="32"/>
      <c r="P41" s="32"/>
      <c r="R41" s="32"/>
      <c r="T41" s="32"/>
      <c r="V41" s="32"/>
      <c r="X41" s="32"/>
      <c r="Z41" s="32"/>
      <c r="AB41" s="32"/>
      <c r="AD41" s="32"/>
      <c r="AF41" s="32"/>
      <c r="AH41" s="32"/>
      <c r="AJ41" s="32"/>
    </row>
    <row r="42" spans="1:36" ht="15.75" customHeight="1" x14ac:dyDescent="0.25">
      <c r="A42" s="6"/>
      <c r="B42" s="6"/>
      <c r="D42" s="35"/>
      <c r="E42" s="9"/>
      <c r="F42" s="32"/>
      <c r="G42" s="32"/>
      <c r="H42" s="32"/>
      <c r="J42" s="32"/>
      <c r="L42" s="32"/>
      <c r="N42" s="32"/>
      <c r="P42" s="32"/>
      <c r="R42" s="32"/>
      <c r="T42" s="32"/>
      <c r="V42" s="32"/>
      <c r="X42" s="32"/>
      <c r="Z42" s="32"/>
      <c r="AB42" s="32"/>
      <c r="AD42" s="32"/>
      <c r="AF42" s="32"/>
      <c r="AH42" s="32"/>
      <c r="AJ42" s="32"/>
    </row>
    <row r="43" spans="1:36" ht="21.95" customHeight="1" x14ac:dyDescent="0.25">
      <c r="A43" s="180" t="str">
        <f>'PL9M 7-8'!A60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</row>
  </sheetData>
  <mergeCells count="8">
    <mergeCell ref="A43:AJ43"/>
    <mergeCell ref="F5:AJ5"/>
    <mergeCell ref="F6:AB6"/>
    <mergeCell ref="J7:N7"/>
    <mergeCell ref="P7:Z7"/>
    <mergeCell ref="AD6:AH6"/>
    <mergeCell ref="A29:C29"/>
    <mergeCell ref="J9:L9"/>
  </mergeCells>
  <conditionalFormatting sqref="AJ34:AJ42 AH34:AH42 AB33:AB42 Z34:Z42 N34:N42">
    <cfRule type="cellIs" dxfId="5" priority="10" operator="notEqual">
      <formula>0</formula>
    </cfRule>
  </conditionalFormatting>
  <conditionalFormatting sqref="N33">
    <cfRule type="cellIs" dxfId="4" priority="4" operator="notEqual">
      <formula>0</formula>
    </cfRule>
  </conditionalFormatting>
  <conditionalFormatting sqref="Z33">
    <cfRule type="cellIs" dxfId="3" priority="3" operator="notEqual">
      <formula>0</formula>
    </cfRule>
  </conditionalFormatting>
  <conditionalFormatting sqref="AH33">
    <cfRule type="cellIs" dxfId="2" priority="2" operator="notEqual">
      <formula>0</formula>
    </cfRule>
  </conditionalFormatting>
  <conditionalFormatting sqref="AJ33">
    <cfRule type="cellIs" dxfId="1" priority="1" operator="notEqual">
      <formula>0</formula>
    </cfRule>
  </conditionalFormatting>
  <pageMargins left="0.3" right="0.3" top="0.5" bottom="0.6" header="0.49" footer="0.4"/>
  <pageSetup paperSize="256" scale="62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U29"/>
  <sheetViews>
    <sheetView topLeftCell="A12" zoomScaleNormal="100" zoomScaleSheetLayoutView="100" workbookViewId="0">
      <selection activeCell="L22" sqref="L22"/>
    </sheetView>
  </sheetViews>
  <sheetFormatPr defaultColWidth="9.42578125" defaultRowHeight="21.75" customHeight="1" x14ac:dyDescent="0.25"/>
  <cols>
    <col min="1" max="2" width="1.5703125" style="5" customWidth="1"/>
    <col min="3" max="3" width="30" style="5" customWidth="1"/>
    <col min="4" max="4" width="7.28515625" style="5" customWidth="1"/>
    <col min="5" max="5" width="0.5703125" style="5" customWidth="1"/>
    <col min="6" max="6" width="11.42578125" style="9" customWidth="1"/>
    <col min="7" max="7" width="0.5703125" style="9" customWidth="1"/>
    <col min="8" max="8" width="9.42578125" style="9" customWidth="1"/>
    <col min="9" max="9" width="0.5703125" style="9" customWidth="1"/>
    <col min="10" max="10" width="11.42578125" style="9" customWidth="1"/>
    <col min="11" max="11" width="0.5703125" style="9" customWidth="1"/>
    <col min="12" max="12" width="10.5703125" style="9" customWidth="1"/>
    <col min="13" max="13" width="0.5703125" style="9" customWidth="1"/>
    <col min="14" max="14" width="12.140625" style="9" customWidth="1"/>
    <col min="15" max="15" width="0.5703125" style="9" customWidth="1"/>
    <col min="16" max="16" width="14.85546875" style="9" customWidth="1"/>
    <col min="17" max="17" width="0.5703125" style="9" customWidth="1"/>
    <col min="18" max="18" width="15.5703125" style="9" customWidth="1"/>
    <col min="19" max="19" width="0.5703125" style="9" customWidth="1"/>
    <col min="20" max="20" width="12.42578125" style="9" customWidth="1"/>
    <col min="21" max="21" width="9.42578125" style="5"/>
    <col min="22" max="22" width="10.42578125" style="5" bestFit="1" customWidth="1"/>
    <col min="23" max="16384" width="9.42578125" style="5"/>
  </cols>
  <sheetData>
    <row r="1" spans="1:21" ht="20.100000000000001" customHeight="1" x14ac:dyDescent="0.25">
      <c r="A1" s="10" t="s">
        <v>106</v>
      </c>
      <c r="G1" s="35"/>
      <c r="H1" s="35"/>
      <c r="I1" s="32"/>
    </row>
    <row r="2" spans="1:21" s="6" customFormat="1" ht="20.100000000000001" customHeight="1" x14ac:dyDescent="0.25">
      <c r="A2" s="6" t="s">
        <v>161</v>
      </c>
      <c r="F2" s="36"/>
      <c r="G2" s="37"/>
      <c r="H2" s="37"/>
      <c r="I2" s="38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1" ht="20.100000000000001" customHeight="1" x14ac:dyDescent="0.25">
      <c r="A3" s="11" t="str">
        <f>'EQ Consol 9'!A3</f>
        <v>สำหรับงวดเก้าเดือนสิ้นสุดวันที่ 30 กันยายน พ.ศ. 2565</v>
      </c>
      <c r="B3" s="172"/>
      <c r="C3" s="172"/>
      <c r="D3" s="172"/>
      <c r="E3" s="172"/>
      <c r="F3" s="39"/>
      <c r="G3" s="40"/>
      <c r="H3" s="40"/>
      <c r="I3" s="41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1" ht="20.100000000000001" customHeight="1" x14ac:dyDescent="0.25">
      <c r="D4" s="42"/>
      <c r="E4" s="8"/>
      <c r="F4" s="35"/>
      <c r="G4" s="35"/>
      <c r="H4" s="32"/>
      <c r="J4" s="32"/>
      <c r="N4" s="32"/>
    </row>
    <row r="5" spans="1:21" ht="20.100000000000001" customHeight="1" x14ac:dyDescent="0.25">
      <c r="F5" s="181" t="s">
        <v>158</v>
      </c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</row>
    <row r="6" spans="1:21" ht="20.100000000000001" customHeight="1" x14ac:dyDescent="0.25">
      <c r="F6" s="32"/>
      <c r="G6" s="32"/>
      <c r="H6" s="32"/>
      <c r="I6" s="32"/>
      <c r="J6" s="181" t="s">
        <v>57</v>
      </c>
      <c r="K6" s="181"/>
      <c r="L6" s="181"/>
      <c r="M6" s="181"/>
      <c r="N6" s="181"/>
      <c r="O6" s="32"/>
      <c r="P6" s="186" t="s">
        <v>34</v>
      </c>
      <c r="Q6" s="186"/>
      <c r="R6" s="186"/>
      <c r="S6" s="32"/>
      <c r="T6" s="32"/>
    </row>
    <row r="7" spans="1:21" ht="20.100000000000001" customHeight="1" x14ac:dyDescent="0.25">
      <c r="F7" s="32"/>
      <c r="G7" s="32"/>
      <c r="H7" s="32"/>
      <c r="I7" s="32"/>
      <c r="J7" s="182" t="s">
        <v>58</v>
      </c>
      <c r="K7" s="182"/>
      <c r="L7" s="182"/>
      <c r="M7" s="38"/>
      <c r="N7" s="38"/>
      <c r="O7" s="32"/>
      <c r="P7" s="65"/>
      <c r="Q7" s="65"/>
      <c r="R7" s="65" t="s">
        <v>74</v>
      </c>
      <c r="S7" s="32"/>
      <c r="T7" s="32"/>
    </row>
    <row r="8" spans="1:21" ht="20.100000000000001" customHeight="1" x14ac:dyDescent="0.25">
      <c r="D8" s="6"/>
      <c r="E8" s="6"/>
      <c r="F8" s="38" t="s">
        <v>61</v>
      </c>
      <c r="G8" s="38"/>
      <c r="H8" s="38" t="s">
        <v>62</v>
      </c>
      <c r="I8" s="38"/>
      <c r="J8" s="38" t="s">
        <v>125</v>
      </c>
      <c r="K8" s="38"/>
      <c r="L8" s="38"/>
      <c r="M8" s="38"/>
      <c r="N8" s="38"/>
      <c r="O8" s="38"/>
      <c r="P8" s="38" t="s">
        <v>60</v>
      </c>
      <c r="Q8" s="38"/>
      <c r="R8" s="38" t="s">
        <v>147</v>
      </c>
      <c r="S8" s="38"/>
      <c r="T8" s="38"/>
    </row>
    <row r="9" spans="1:21" ht="20.100000000000001" customHeight="1" x14ac:dyDescent="0.25">
      <c r="E9" s="6"/>
      <c r="F9" s="38" t="s">
        <v>67</v>
      </c>
      <c r="G9" s="38"/>
      <c r="H9" s="38" t="s">
        <v>68</v>
      </c>
      <c r="I9" s="38"/>
      <c r="J9" s="38" t="s">
        <v>151</v>
      </c>
      <c r="K9" s="38"/>
      <c r="L9" s="38" t="s">
        <v>69</v>
      </c>
      <c r="M9" s="38"/>
      <c r="N9" s="38" t="s">
        <v>33</v>
      </c>
      <c r="O9" s="38"/>
      <c r="P9" s="38" t="s">
        <v>66</v>
      </c>
      <c r="Q9" s="38"/>
      <c r="R9" s="38" t="s">
        <v>150</v>
      </c>
      <c r="S9" s="38"/>
      <c r="T9" s="38" t="s">
        <v>74</v>
      </c>
    </row>
    <row r="10" spans="1:21" ht="20.100000000000001" customHeight="1" x14ac:dyDescent="0.25">
      <c r="D10" s="173" t="s">
        <v>2</v>
      </c>
      <c r="E10" s="6"/>
      <c r="F10" s="55" t="s">
        <v>3</v>
      </c>
      <c r="G10" s="38"/>
      <c r="H10" s="55" t="s">
        <v>3</v>
      </c>
      <c r="I10" s="38"/>
      <c r="J10" s="55" t="s">
        <v>3</v>
      </c>
      <c r="K10" s="38"/>
      <c r="L10" s="55" t="s">
        <v>3</v>
      </c>
      <c r="M10" s="38"/>
      <c r="N10" s="55" t="s">
        <v>3</v>
      </c>
      <c r="O10" s="38"/>
      <c r="P10" s="55" t="s">
        <v>3</v>
      </c>
      <c r="Q10" s="38"/>
      <c r="R10" s="55" t="s">
        <v>3</v>
      </c>
      <c r="S10" s="38"/>
      <c r="T10" s="55" t="s">
        <v>3</v>
      </c>
    </row>
    <row r="11" spans="1:21" ht="6" customHeight="1" x14ac:dyDescent="0.25">
      <c r="D11" s="35"/>
      <c r="E11" s="35"/>
      <c r="F11" s="35"/>
      <c r="G11" s="35"/>
      <c r="H11" s="32"/>
      <c r="J11" s="32"/>
      <c r="N11" s="32"/>
    </row>
    <row r="12" spans="1:21" ht="20.100000000000001" customHeight="1" x14ac:dyDescent="0.25">
      <c r="A12" s="6" t="s">
        <v>105</v>
      </c>
      <c r="D12" s="35"/>
      <c r="E12" s="35"/>
      <c r="F12" s="32">
        <v>360000</v>
      </c>
      <c r="G12" s="32"/>
      <c r="H12" s="32">
        <v>240000</v>
      </c>
      <c r="I12" s="32"/>
      <c r="J12" s="32">
        <v>36000</v>
      </c>
      <c r="K12" s="32"/>
      <c r="L12" s="32">
        <v>44</v>
      </c>
      <c r="M12" s="32"/>
      <c r="N12" s="32">
        <v>2603890</v>
      </c>
      <c r="O12" s="32"/>
      <c r="P12" s="32">
        <v>74244</v>
      </c>
      <c r="Q12" s="32"/>
      <c r="R12" s="32">
        <f>SUM(P12:Q12)</f>
        <v>74244</v>
      </c>
      <c r="T12" s="32">
        <f>SUM(R12,F12:N12)</f>
        <v>3314178</v>
      </c>
    </row>
    <row r="13" spans="1:21" ht="20.100000000000001" customHeight="1" x14ac:dyDescent="0.25">
      <c r="A13" s="5" t="s">
        <v>75</v>
      </c>
      <c r="D13" s="35"/>
      <c r="E13" s="35"/>
      <c r="F13" s="32">
        <v>0</v>
      </c>
      <c r="H13" s="32">
        <v>0</v>
      </c>
      <c r="I13" s="32"/>
      <c r="J13" s="32">
        <v>0</v>
      </c>
      <c r="K13" s="32"/>
      <c r="L13" s="32">
        <v>0</v>
      </c>
      <c r="M13" s="32"/>
      <c r="N13" s="32">
        <v>-1260000</v>
      </c>
      <c r="O13" s="32"/>
      <c r="P13" s="32">
        <v>0</v>
      </c>
      <c r="Q13" s="32"/>
      <c r="R13" s="32">
        <f t="shared" ref="R13:R15" si="0">SUM(P13:Q13)</f>
        <v>0</v>
      </c>
      <c r="S13" s="32"/>
      <c r="T13" s="32">
        <f t="shared" ref="T13:T15" si="1">SUM(R13,F13:N13)</f>
        <v>-1260000</v>
      </c>
    </row>
    <row r="14" spans="1:21" ht="20.100000000000001" customHeight="1" x14ac:dyDescent="0.25">
      <c r="A14" s="1" t="s">
        <v>163</v>
      </c>
      <c r="D14" s="35"/>
      <c r="E14" s="9"/>
      <c r="F14" s="32">
        <v>0</v>
      </c>
      <c r="H14" s="32">
        <v>0</v>
      </c>
      <c r="I14" s="32"/>
      <c r="J14" s="32">
        <v>0</v>
      </c>
      <c r="K14" s="32"/>
      <c r="L14" s="32">
        <v>0</v>
      </c>
      <c r="M14" s="32"/>
      <c r="N14" s="32">
        <v>2310249</v>
      </c>
      <c r="O14" s="32"/>
      <c r="P14" s="32">
        <v>0</v>
      </c>
      <c r="Q14" s="32"/>
      <c r="R14" s="32">
        <f t="shared" si="0"/>
        <v>0</v>
      </c>
      <c r="S14" s="32"/>
      <c r="T14" s="32">
        <f t="shared" si="1"/>
        <v>2310249</v>
      </c>
    </row>
    <row r="15" spans="1:21" ht="20.100000000000001" customHeight="1" x14ac:dyDescent="0.25">
      <c r="A15" s="1" t="s">
        <v>217</v>
      </c>
      <c r="D15" s="35"/>
      <c r="E15" s="35"/>
      <c r="F15" s="62">
        <v>0</v>
      </c>
      <c r="G15" s="35"/>
      <c r="H15" s="62">
        <v>0</v>
      </c>
      <c r="J15" s="62">
        <v>0</v>
      </c>
      <c r="L15" s="62">
        <v>0</v>
      </c>
      <c r="N15" s="62">
        <v>0</v>
      </c>
      <c r="P15" s="63">
        <v>-407951</v>
      </c>
      <c r="R15" s="62">
        <f t="shared" si="0"/>
        <v>-407951</v>
      </c>
      <c r="T15" s="62">
        <f t="shared" si="1"/>
        <v>-407951</v>
      </c>
      <c r="U15" s="95"/>
    </row>
    <row r="16" spans="1:21" ht="6" customHeight="1" x14ac:dyDescent="0.25">
      <c r="D16" s="35"/>
      <c r="E16" s="35"/>
      <c r="F16" s="35"/>
      <c r="G16" s="35"/>
      <c r="H16" s="32"/>
      <c r="J16" s="32"/>
      <c r="N16" s="32"/>
    </row>
    <row r="17" spans="1:21" ht="20.100000000000001" customHeight="1" thickBot="1" x14ac:dyDescent="0.3">
      <c r="A17" s="6" t="s">
        <v>218</v>
      </c>
      <c r="B17" s="6"/>
      <c r="D17" s="35"/>
      <c r="E17" s="9"/>
      <c r="F17" s="64">
        <f>SUM(F12:F15)</f>
        <v>360000</v>
      </c>
      <c r="G17" s="32"/>
      <c r="H17" s="64">
        <f t="shared" ref="H17:T17" si="2">SUM(H12:H15)</f>
        <v>240000</v>
      </c>
      <c r="I17" s="32"/>
      <c r="J17" s="64">
        <f t="shared" si="2"/>
        <v>36000</v>
      </c>
      <c r="K17" s="32"/>
      <c r="L17" s="64">
        <f t="shared" si="2"/>
        <v>44</v>
      </c>
      <c r="M17" s="32"/>
      <c r="N17" s="64">
        <f t="shared" si="2"/>
        <v>3654139</v>
      </c>
      <c r="O17" s="32"/>
      <c r="P17" s="64">
        <f t="shared" si="2"/>
        <v>-333707</v>
      </c>
      <c r="Q17" s="32"/>
      <c r="R17" s="64">
        <f t="shared" si="2"/>
        <v>-333707</v>
      </c>
      <c r="S17" s="32"/>
      <c r="T17" s="64">
        <f t="shared" si="2"/>
        <v>3956476</v>
      </c>
    </row>
    <row r="18" spans="1:21" ht="20.100000000000001" customHeight="1" thickTop="1" x14ac:dyDescent="0.25">
      <c r="A18" s="6"/>
      <c r="B18" s="6"/>
      <c r="D18" s="35"/>
      <c r="E18" s="9"/>
      <c r="F18" s="32"/>
      <c r="G18" s="32"/>
      <c r="H18" s="32"/>
      <c r="J18" s="32"/>
      <c r="N18" s="32"/>
      <c r="T18" s="32"/>
    </row>
    <row r="19" spans="1:21" ht="20.100000000000001" customHeight="1" x14ac:dyDescent="0.25">
      <c r="A19" s="6" t="s">
        <v>166</v>
      </c>
      <c r="D19" s="35"/>
      <c r="E19" s="35"/>
      <c r="F19" s="89">
        <v>360000</v>
      </c>
      <c r="G19" s="32"/>
      <c r="H19" s="89">
        <v>240000</v>
      </c>
      <c r="I19" s="32"/>
      <c r="J19" s="89">
        <v>36000</v>
      </c>
      <c r="K19" s="32"/>
      <c r="L19" s="89">
        <v>44</v>
      </c>
      <c r="M19" s="32"/>
      <c r="N19" s="89">
        <v>4288219</v>
      </c>
      <c r="O19" s="32"/>
      <c r="P19" s="89">
        <v>-109654</v>
      </c>
      <c r="Q19" s="32"/>
      <c r="R19" s="89">
        <f>SUM(P19)</f>
        <v>-109654</v>
      </c>
      <c r="S19" s="32"/>
      <c r="T19" s="89">
        <f>SUM(F19:P19)</f>
        <v>4814609</v>
      </c>
    </row>
    <row r="20" spans="1:21" ht="20.100000000000001" customHeight="1" x14ac:dyDescent="0.25">
      <c r="A20" s="5" t="s">
        <v>191</v>
      </c>
      <c r="D20" s="35">
        <v>20</v>
      </c>
      <c r="E20" s="35"/>
      <c r="F20" s="89">
        <v>2040000</v>
      </c>
      <c r="G20" s="32"/>
      <c r="H20" s="89">
        <v>0</v>
      </c>
      <c r="I20" s="32">
        <v>0</v>
      </c>
      <c r="J20" s="89">
        <v>0</v>
      </c>
      <c r="K20" s="32"/>
      <c r="L20" s="89">
        <v>0</v>
      </c>
      <c r="M20" s="32"/>
      <c r="N20" s="89">
        <v>0</v>
      </c>
      <c r="O20" s="32"/>
      <c r="P20" s="89">
        <v>0</v>
      </c>
      <c r="Q20" s="32"/>
      <c r="R20" s="89">
        <f t="shared" ref="R20:R24" si="3">SUM(P20)</f>
        <v>0</v>
      </c>
      <c r="S20" s="32"/>
      <c r="T20" s="89">
        <f>SUM(F20:P20)</f>
        <v>2040000</v>
      </c>
    </row>
    <row r="21" spans="1:21" ht="20.100000000000001" customHeight="1" x14ac:dyDescent="0.25">
      <c r="A21" s="5" t="s">
        <v>222</v>
      </c>
      <c r="D21" s="35">
        <v>17</v>
      </c>
      <c r="E21" s="35"/>
      <c r="F21" s="89">
        <v>0</v>
      </c>
      <c r="G21" s="32"/>
      <c r="H21" s="89">
        <v>0</v>
      </c>
      <c r="I21" s="32"/>
      <c r="J21" s="89">
        <v>264000</v>
      </c>
      <c r="K21" s="32"/>
      <c r="L21" s="89">
        <v>0</v>
      </c>
      <c r="M21" s="32"/>
      <c r="N21" s="89">
        <v>-264000</v>
      </c>
      <c r="O21" s="32"/>
      <c r="P21" s="89">
        <v>0</v>
      </c>
      <c r="Q21" s="32"/>
      <c r="R21" s="89">
        <f t="shared" si="3"/>
        <v>0</v>
      </c>
      <c r="S21" s="32"/>
      <c r="T21" s="89">
        <f t="shared" ref="T19:T24" si="4">SUM(F21:P21)</f>
        <v>0</v>
      </c>
    </row>
    <row r="22" spans="1:21" ht="20.100000000000001" customHeight="1" x14ac:dyDescent="0.25">
      <c r="A22" s="5" t="s">
        <v>75</v>
      </c>
      <c r="D22" s="35">
        <v>17</v>
      </c>
      <c r="E22" s="35"/>
      <c r="F22" s="89">
        <v>0</v>
      </c>
      <c r="G22" s="32"/>
      <c r="H22" s="89">
        <v>0</v>
      </c>
      <c r="I22" s="32"/>
      <c r="J22" s="89">
        <v>0</v>
      </c>
      <c r="K22" s="32"/>
      <c r="L22" s="89">
        <v>0</v>
      </c>
      <c r="M22" s="32"/>
      <c r="N22" s="89">
        <v>-5700000</v>
      </c>
      <c r="O22" s="32"/>
      <c r="P22" s="89">
        <v>0</v>
      </c>
      <c r="Q22" s="32"/>
      <c r="R22" s="89">
        <f t="shared" si="3"/>
        <v>0</v>
      </c>
      <c r="S22" s="32"/>
      <c r="T22" s="89">
        <f t="shared" si="4"/>
        <v>-5700000</v>
      </c>
    </row>
    <row r="23" spans="1:21" ht="20.100000000000001" customHeight="1" x14ac:dyDescent="0.25">
      <c r="A23" s="5" t="s">
        <v>163</v>
      </c>
      <c r="D23" s="35"/>
      <c r="E23" s="35"/>
      <c r="F23" s="89">
        <v>0</v>
      </c>
      <c r="H23" s="89">
        <v>0</v>
      </c>
      <c r="I23" s="32"/>
      <c r="J23" s="89">
        <v>0</v>
      </c>
      <c r="K23" s="32"/>
      <c r="L23" s="89">
        <v>0</v>
      </c>
      <c r="M23" s="32"/>
      <c r="N23" s="89">
        <v>3716749</v>
      </c>
      <c r="O23" s="32"/>
      <c r="P23" s="89">
        <v>0</v>
      </c>
      <c r="Q23" s="32"/>
      <c r="R23" s="89">
        <f t="shared" si="3"/>
        <v>0</v>
      </c>
      <c r="S23" s="32"/>
      <c r="T23" s="89">
        <f t="shared" si="4"/>
        <v>3716749</v>
      </c>
    </row>
    <row r="24" spans="1:21" ht="20.100000000000001" customHeight="1" x14ac:dyDescent="0.25">
      <c r="A24" s="159" t="s">
        <v>217</v>
      </c>
      <c r="B24" s="159"/>
      <c r="C24" s="159"/>
      <c r="D24" s="35"/>
      <c r="E24" s="35"/>
      <c r="F24" s="90">
        <v>0</v>
      </c>
      <c r="G24" s="35"/>
      <c r="H24" s="90">
        <v>0</v>
      </c>
      <c r="J24" s="90">
        <v>0</v>
      </c>
      <c r="L24" s="90">
        <v>0</v>
      </c>
      <c r="N24" s="90">
        <v>0</v>
      </c>
      <c r="P24" s="91">
        <v>-897520</v>
      </c>
      <c r="R24" s="90">
        <f t="shared" si="3"/>
        <v>-897520</v>
      </c>
      <c r="T24" s="90">
        <f t="shared" si="4"/>
        <v>-897520</v>
      </c>
      <c r="U24" s="96"/>
    </row>
    <row r="25" spans="1:21" ht="6" customHeight="1" x14ac:dyDescent="0.25">
      <c r="D25" s="35"/>
      <c r="E25" s="35"/>
      <c r="F25" s="44"/>
      <c r="G25" s="92"/>
      <c r="H25" s="89"/>
      <c r="I25" s="93"/>
      <c r="J25" s="89"/>
      <c r="K25" s="93"/>
      <c r="L25" s="43"/>
      <c r="M25" s="93"/>
      <c r="N25" s="89"/>
      <c r="O25" s="93"/>
      <c r="P25" s="43"/>
      <c r="Q25" s="93"/>
      <c r="R25" s="43"/>
      <c r="S25" s="93"/>
      <c r="T25" s="43"/>
    </row>
    <row r="26" spans="1:21" ht="20.100000000000001" customHeight="1" thickBot="1" x14ac:dyDescent="0.3">
      <c r="A26" s="6" t="s">
        <v>216</v>
      </c>
      <c r="B26" s="6"/>
      <c r="D26" s="35"/>
      <c r="E26" s="9"/>
      <c r="F26" s="94">
        <f>SUM(F19:F24)</f>
        <v>2400000</v>
      </c>
      <c r="G26" s="32"/>
      <c r="H26" s="94">
        <f>SUM(H19:H24)</f>
        <v>240000</v>
      </c>
      <c r="J26" s="94">
        <f>SUM(J19:J24)</f>
        <v>300000</v>
      </c>
      <c r="L26" s="94">
        <f>SUM(L19:L24)</f>
        <v>44</v>
      </c>
      <c r="N26" s="94">
        <f>SUM(N19:N24)</f>
        <v>2040968</v>
      </c>
      <c r="P26" s="94">
        <f>SUM(P19:P24)</f>
        <v>-1007174</v>
      </c>
      <c r="R26" s="94">
        <f>SUM(R19:R24)</f>
        <v>-1007174</v>
      </c>
      <c r="T26" s="94">
        <f>SUM(T19:T24)</f>
        <v>3973838</v>
      </c>
    </row>
    <row r="27" spans="1:21" s="159" customFormat="1" ht="20.100000000000001" customHeight="1" thickTop="1" x14ac:dyDescent="0.25">
      <c r="A27" s="174"/>
      <c r="B27" s="174"/>
      <c r="D27" s="160"/>
      <c r="E27" s="175"/>
      <c r="F27" s="176"/>
      <c r="G27" s="162"/>
      <c r="H27" s="176"/>
      <c r="I27" s="175"/>
      <c r="J27" s="176"/>
      <c r="K27" s="175"/>
      <c r="L27" s="176"/>
      <c r="M27" s="175"/>
      <c r="N27" s="176"/>
      <c r="O27" s="175"/>
      <c r="P27" s="176"/>
      <c r="Q27" s="175"/>
      <c r="R27" s="176"/>
      <c r="S27" s="175"/>
      <c r="T27" s="176"/>
    </row>
    <row r="28" spans="1:21" s="159" customFormat="1" ht="11.25" customHeight="1" x14ac:dyDescent="0.25">
      <c r="A28" s="174"/>
      <c r="B28" s="174"/>
      <c r="D28" s="160"/>
      <c r="E28" s="175"/>
      <c r="F28" s="176"/>
      <c r="G28" s="162"/>
      <c r="H28" s="176"/>
      <c r="I28" s="175"/>
      <c r="J28" s="176"/>
      <c r="K28" s="175"/>
      <c r="L28" s="176"/>
      <c r="M28" s="175"/>
      <c r="N28" s="176"/>
      <c r="O28" s="175"/>
      <c r="P28" s="176"/>
      <c r="Q28" s="175"/>
      <c r="R28" s="176"/>
      <c r="S28" s="175"/>
      <c r="T28" s="176"/>
    </row>
    <row r="29" spans="1:21" ht="21.95" customHeight="1" x14ac:dyDescent="0.25">
      <c r="A29" s="180" t="str">
        <f>'EQ Consol 9'!A43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</row>
  </sheetData>
  <mergeCells count="5">
    <mergeCell ref="F5:T5"/>
    <mergeCell ref="J6:N6"/>
    <mergeCell ref="P6:R6"/>
    <mergeCell ref="J7:L7"/>
    <mergeCell ref="A29:T29"/>
  </mergeCells>
  <conditionalFormatting sqref="T18">
    <cfRule type="cellIs" dxfId="0" priority="4" operator="notEqual">
      <formula>0</formula>
    </cfRule>
  </conditionalFormatting>
  <pageMargins left="0.3" right="0.3" top="0.5" bottom="0.6" header="0.49" footer="0.4"/>
  <pageSetup paperSize="256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Z118"/>
  <sheetViews>
    <sheetView topLeftCell="A61" zoomScaleNormal="100" zoomScaleSheetLayoutView="100" workbookViewId="0">
      <selection activeCell="C83" sqref="C83"/>
    </sheetView>
  </sheetViews>
  <sheetFormatPr defaultColWidth="9.42578125" defaultRowHeight="21.75" customHeight="1" x14ac:dyDescent="0.4"/>
  <cols>
    <col min="1" max="2" width="1" style="71" customWidth="1"/>
    <col min="3" max="3" width="53.5703125" style="71" customWidth="1"/>
    <col min="4" max="4" width="7.5703125" style="71" customWidth="1"/>
    <col min="5" max="5" width="0.5703125" style="71" customWidth="1"/>
    <col min="6" max="6" width="11.42578125" style="71" customWidth="1"/>
    <col min="7" max="7" width="0.5703125" style="71" customWidth="1"/>
    <col min="8" max="8" width="11.42578125" style="71" customWidth="1"/>
    <col min="9" max="9" width="0.5703125" style="71" customWidth="1"/>
    <col min="10" max="10" width="11.42578125" style="71" customWidth="1"/>
    <col min="11" max="11" width="0.5703125" style="71" customWidth="1"/>
    <col min="12" max="12" width="11.42578125" style="71" customWidth="1"/>
    <col min="13" max="13" width="9.42578125" style="71"/>
    <col min="14" max="14" width="12.42578125" style="71" bestFit="1" customWidth="1"/>
    <col min="15" max="16384" width="9.42578125" style="71"/>
  </cols>
  <sheetData>
    <row r="1" spans="1:16" ht="21.75" customHeight="1" x14ac:dyDescent="0.4">
      <c r="A1" s="10" t="s">
        <v>106</v>
      </c>
      <c r="B1" s="10"/>
      <c r="C1" s="10"/>
      <c r="D1" s="26"/>
      <c r="E1" s="10"/>
      <c r="F1" s="10"/>
      <c r="G1" s="10"/>
      <c r="H1" s="10"/>
      <c r="I1" s="10"/>
      <c r="J1" s="10"/>
      <c r="K1" s="10"/>
      <c r="L1" s="10"/>
    </row>
    <row r="2" spans="1:16" ht="21.75" customHeight="1" x14ac:dyDescent="0.4">
      <c r="A2" s="10" t="s">
        <v>162</v>
      </c>
      <c r="B2" s="10"/>
      <c r="C2" s="10"/>
      <c r="D2" s="26"/>
      <c r="E2" s="10"/>
      <c r="F2" s="10"/>
      <c r="G2" s="10"/>
      <c r="H2" s="10"/>
      <c r="I2" s="10"/>
      <c r="J2" s="10"/>
      <c r="K2" s="10"/>
      <c r="L2" s="10"/>
    </row>
    <row r="3" spans="1:16" ht="21.75" customHeight="1" x14ac:dyDescent="0.4">
      <c r="A3" s="11" t="str">
        <f>'EQ Company 10'!A3</f>
        <v>สำหรับงวดเก้าเดือนสิ้นสุดวันที่ 30 กันยายน พ.ศ. 2565</v>
      </c>
      <c r="B3" s="27"/>
      <c r="C3" s="27"/>
      <c r="D3" s="56"/>
      <c r="E3" s="27"/>
      <c r="F3" s="27"/>
      <c r="G3" s="27"/>
      <c r="H3" s="27"/>
      <c r="I3" s="27"/>
      <c r="J3" s="27"/>
      <c r="K3" s="27"/>
      <c r="L3" s="27"/>
    </row>
    <row r="4" spans="1:16" ht="20.100000000000001" customHeight="1" x14ac:dyDescent="0.4">
      <c r="A4" s="2"/>
      <c r="B4" s="10"/>
      <c r="C4" s="10"/>
      <c r="D4" s="26"/>
      <c r="E4" s="10"/>
      <c r="F4" s="10"/>
      <c r="G4" s="10"/>
      <c r="H4" s="10"/>
      <c r="I4" s="10"/>
      <c r="J4" s="10"/>
      <c r="K4" s="10"/>
      <c r="L4" s="10"/>
    </row>
    <row r="5" spans="1:16" s="60" customFormat="1" ht="18.95" customHeight="1" x14ac:dyDescent="0.4">
      <c r="A5" s="17"/>
      <c r="B5" s="26"/>
      <c r="C5" s="26"/>
      <c r="D5" s="26"/>
      <c r="E5" s="26"/>
      <c r="F5" s="179" t="s">
        <v>157</v>
      </c>
      <c r="G5" s="179"/>
      <c r="H5" s="179"/>
      <c r="I5" s="15"/>
      <c r="J5" s="179" t="s">
        <v>158</v>
      </c>
      <c r="K5" s="179"/>
      <c r="L5" s="179"/>
    </row>
    <row r="6" spans="1:16" ht="18.95" customHeight="1" x14ac:dyDescent="0.4">
      <c r="A6" s="28"/>
      <c r="B6" s="28"/>
      <c r="C6" s="28"/>
      <c r="D6" s="29"/>
      <c r="E6" s="28"/>
      <c r="F6" s="14" t="s">
        <v>213</v>
      </c>
      <c r="G6" s="15"/>
      <c r="H6" s="14" t="s">
        <v>213</v>
      </c>
      <c r="I6" s="15"/>
      <c r="J6" s="14" t="s">
        <v>213</v>
      </c>
      <c r="K6" s="15"/>
      <c r="L6" s="14" t="s">
        <v>213</v>
      </c>
    </row>
    <row r="7" spans="1:16" ht="18.95" customHeight="1" x14ac:dyDescent="0.4">
      <c r="A7" s="28"/>
      <c r="B7" s="28"/>
      <c r="C7" s="28"/>
      <c r="D7" s="29"/>
      <c r="E7" s="28"/>
      <c r="F7" s="16" t="s">
        <v>159</v>
      </c>
      <c r="G7" s="15"/>
      <c r="H7" s="16" t="s">
        <v>104</v>
      </c>
      <c r="I7" s="15"/>
      <c r="J7" s="16" t="s">
        <v>159</v>
      </c>
      <c r="K7" s="15"/>
      <c r="L7" s="16" t="s">
        <v>104</v>
      </c>
    </row>
    <row r="8" spans="1:16" ht="18.95" customHeight="1" x14ac:dyDescent="0.4">
      <c r="A8" s="28"/>
      <c r="B8" s="28"/>
      <c r="C8" s="28"/>
      <c r="D8" s="49" t="s">
        <v>2</v>
      </c>
      <c r="E8" s="29"/>
      <c r="F8" s="30" t="s">
        <v>3</v>
      </c>
      <c r="G8" s="26"/>
      <c r="H8" s="30" t="s">
        <v>3</v>
      </c>
      <c r="I8" s="14"/>
      <c r="J8" s="30" t="s">
        <v>3</v>
      </c>
      <c r="K8" s="14"/>
      <c r="L8" s="30" t="s">
        <v>3</v>
      </c>
    </row>
    <row r="9" spans="1:16" ht="6" customHeight="1" x14ac:dyDescent="0.4">
      <c r="A9" s="28"/>
      <c r="B9" s="28"/>
      <c r="C9" s="28"/>
      <c r="D9" s="51"/>
      <c r="E9" s="24"/>
      <c r="F9" s="89"/>
      <c r="G9" s="32"/>
      <c r="H9" s="32"/>
      <c r="I9" s="32"/>
      <c r="J9" s="89"/>
      <c r="K9" s="32"/>
      <c r="L9" s="32"/>
    </row>
    <row r="10" spans="1:16" ht="18.95" customHeight="1" x14ac:dyDescent="0.4">
      <c r="A10" s="10" t="s">
        <v>76</v>
      </c>
      <c r="B10" s="28"/>
      <c r="C10" s="28"/>
      <c r="D10" s="51"/>
      <c r="E10" s="24"/>
      <c r="F10" s="89"/>
      <c r="G10" s="32"/>
      <c r="H10" s="32"/>
      <c r="I10" s="32"/>
      <c r="J10" s="89"/>
      <c r="K10" s="32"/>
      <c r="L10" s="32"/>
    </row>
    <row r="11" spans="1:16" ht="18.95" customHeight="1" x14ac:dyDescent="0.4">
      <c r="A11" s="31" t="s">
        <v>46</v>
      </c>
      <c r="B11" s="28"/>
      <c r="C11" s="28"/>
      <c r="D11" s="51"/>
      <c r="E11" s="24"/>
      <c r="F11" s="89"/>
      <c r="G11" s="32"/>
      <c r="H11" s="32"/>
      <c r="I11" s="32"/>
      <c r="J11" s="89"/>
      <c r="K11" s="32"/>
      <c r="L11" s="32"/>
    </row>
    <row r="12" spans="1:16" ht="18.95" customHeight="1" x14ac:dyDescent="0.4">
      <c r="A12" s="10"/>
      <c r="B12" s="1" t="s">
        <v>108</v>
      </c>
      <c r="C12" s="28"/>
      <c r="D12" s="51"/>
      <c r="E12" s="24"/>
      <c r="F12" s="89">
        <v>3781465</v>
      </c>
      <c r="G12" s="32"/>
      <c r="H12" s="149">
        <v>706998</v>
      </c>
      <c r="I12" s="32"/>
      <c r="J12" s="89">
        <v>3744206</v>
      </c>
      <c r="K12" s="32"/>
      <c r="L12" s="24">
        <v>2309075</v>
      </c>
    </row>
    <row r="13" spans="1:16" ht="18.95" customHeight="1" x14ac:dyDescent="0.4">
      <c r="B13" s="1" t="s">
        <v>120</v>
      </c>
      <c r="C13" s="28"/>
      <c r="D13" s="51">
        <v>12</v>
      </c>
      <c r="E13" s="24"/>
      <c r="F13" s="90">
        <v>58703</v>
      </c>
      <c r="G13" s="32"/>
      <c r="H13" s="19">
        <v>943237</v>
      </c>
      <c r="I13" s="32"/>
      <c r="J13" s="90">
        <v>0</v>
      </c>
      <c r="K13" s="32"/>
      <c r="L13" s="19">
        <v>0</v>
      </c>
    </row>
    <row r="14" spans="1:16" ht="6" customHeight="1" x14ac:dyDescent="0.4">
      <c r="A14" s="28"/>
      <c r="B14" s="28"/>
      <c r="C14" s="28"/>
      <c r="D14" s="51"/>
      <c r="E14" s="24"/>
      <c r="F14" s="89"/>
      <c r="G14" s="32"/>
      <c r="H14" s="32"/>
      <c r="I14" s="32"/>
      <c r="J14" s="89"/>
      <c r="K14" s="32"/>
      <c r="L14" s="32"/>
    </row>
    <row r="15" spans="1:16" ht="18.95" customHeight="1" x14ac:dyDescent="0.4">
      <c r="A15" s="71" t="s">
        <v>74</v>
      </c>
      <c r="B15" s="1"/>
      <c r="C15" s="28"/>
      <c r="D15" s="51"/>
      <c r="E15" s="24"/>
      <c r="F15" s="89">
        <f>SUM(F12:F13)</f>
        <v>3840168</v>
      </c>
      <c r="G15" s="32"/>
      <c r="H15" s="149">
        <f>SUM(H12:H13)</f>
        <v>1650235</v>
      </c>
      <c r="I15" s="32"/>
      <c r="J15" s="89">
        <f>SUM(J12:J13)</f>
        <v>3744206</v>
      </c>
      <c r="K15" s="32"/>
      <c r="L15" s="32">
        <f>SUM(L12:L13)</f>
        <v>2309075</v>
      </c>
    </row>
    <row r="16" spans="1:16" ht="18.95" customHeight="1" x14ac:dyDescent="0.4">
      <c r="A16" s="28" t="s">
        <v>77</v>
      </c>
      <c r="B16" s="28"/>
      <c r="C16" s="28"/>
      <c r="D16" s="51"/>
      <c r="E16" s="24"/>
      <c r="F16" s="89"/>
      <c r="G16" s="32"/>
      <c r="H16" s="32"/>
      <c r="I16" s="32"/>
      <c r="J16" s="89"/>
      <c r="K16" s="32"/>
      <c r="L16" s="32"/>
      <c r="P16" s="61"/>
    </row>
    <row r="17" spans="1:26" ht="18.95" customHeight="1" x14ac:dyDescent="0.4">
      <c r="A17" s="28"/>
      <c r="B17" s="28" t="s">
        <v>78</v>
      </c>
      <c r="C17" s="28"/>
      <c r="D17" s="29"/>
      <c r="E17" s="24"/>
      <c r="F17" s="89">
        <v>427545</v>
      </c>
      <c r="G17" s="32"/>
      <c r="H17" s="150">
        <v>174693</v>
      </c>
      <c r="I17" s="32"/>
      <c r="J17" s="89">
        <v>427545</v>
      </c>
      <c r="K17" s="32"/>
      <c r="L17" s="150">
        <v>174693</v>
      </c>
    </row>
    <row r="18" spans="1:26" ht="18.95" customHeight="1" x14ac:dyDescent="0.4">
      <c r="A18" s="28"/>
      <c r="B18" s="28" t="s">
        <v>79</v>
      </c>
      <c r="C18" s="28"/>
      <c r="D18" s="29"/>
      <c r="E18" s="24"/>
      <c r="F18" s="89">
        <v>1236</v>
      </c>
      <c r="G18" s="32"/>
      <c r="H18" s="150">
        <v>1247</v>
      </c>
      <c r="I18" s="32"/>
      <c r="J18" s="89">
        <v>1236</v>
      </c>
      <c r="K18" s="32"/>
      <c r="L18" s="150">
        <v>1247</v>
      </c>
    </row>
    <row r="19" spans="1:26" ht="18.95" customHeight="1" x14ac:dyDescent="0.4">
      <c r="A19" s="28"/>
      <c r="B19" s="28" t="s">
        <v>182</v>
      </c>
      <c r="C19" s="28"/>
      <c r="D19" s="29"/>
      <c r="E19" s="24"/>
      <c r="F19" s="89">
        <v>6485</v>
      </c>
      <c r="G19" s="32"/>
      <c r="H19" s="150">
        <v>0</v>
      </c>
      <c r="I19" s="32"/>
      <c r="J19" s="89">
        <v>0</v>
      </c>
      <c r="K19" s="32"/>
      <c r="L19" s="150">
        <v>0</v>
      </c>
    </row>
    <row r="20" spans="1:26" ht="18.95" customHeight="1" x14ac:dyDescent="0.4">
      <c r="A20" s="28"/>
      <c r="B20" s="28" t="s">
        <v>183</v>
      </c>
      <c r="C20" s="28"/>
      <c r="D20" s="29"/>
      <c r="E20" s="24"/>
      <c r="F20" s="89">
        <v>1604</v>
      </c>
      <c r="G20" s="32"/>
      <c r="H20" s="150">
        <v>32683</v>
      </c>
      <c r="I20" s="32"/>
      <c r="J20" s="89">
        <v>-2955</v>
      </c>
      <c r="K20" s="32"/>
      <c r="L20" s="150">
        <v>28529</v>
      </c>
    </row>
    <row r="21" spans="1:26" ht="18.95" customHeight="1" x14ac:dyDescent="0.4">
      <c r="A21" s="28"/>
      <c r="B21" s="28" t="s">
        <v>23</v>
      </c>
      <c r="C21" s="28"/>
      <c r="D21" s="29"/>
      <c r="E21" s="24"/>
      <c r="F21" s="89">
        <v>34786</v>
      </c>
      <c r="G21" s="32"/>
      <c r="H21" s="150">
        <v>22348</v>
      </c>
      <c r="I21" s="32"/>
      <c r="J21" s="89">
        <v>34786</v>
      </c>
      <c r="K21" s="32"/>
      <c r="L21" s="150">
        <v>22348</v>
      </c>
    </row>
    <row r="22" spans="1:26" ht="18.95" customHeight="1" x14ac:dyDescent="0.4">
      <c r="A22" s="28"/>
      <c r="B22" s="28" t="s">
        <v>231</v>
      </c>
      <c r="C22" s="28"/>
      <c r="D22" s="51"/>
      <c r="E22" s="24"/>
      <c r="F22" s="89">
        <v>-2633</v>
      </c>
      <c r="G22" s="32"/>
      <c r="H22" s="32">
        <v>525</v>
      </c>
      <c r="I22" s="32"/>
      <c r="J22" s="89">
        <v>-2633</v>
      </c>
      <c r="K22" s="32"/>
      <c r="L22" s="32">
        <v>525</v>
      </c>
    </row>
    <row r="23" spans="1:26" ht="18.95" customHeight="1" x14ac:dyDescent="0.4">
      <c r="A23" s="28"/>
      <c r="B23" s="28" t="s">
        <v>80</v>
      </c>
      <c r="C23" s="28"/>
      <c r="D23" s="51"/>
      <c r="E23" s="24"/>
      <c r="F23" s="89">
        <v>71554</v>
      </c>
      <c r="G23" s="32"/>
      <c r="H23" s="32">
        <v>18059</v>
      </c>
      <c r="I23" s="32"/>
      <c r="J23" s="89">
        <v>108037</v>
      </c>
      <c r="K23" s="32"/>
      <c r="L23" s="32">
        <v>18057</v>
      </c>
    </row>
    <row r="24" spans="1:26" ht="18.95" customHeight="1" x14ac:dyDescent="0.4">
      <c r="A24" s="28"/>
      <c r="B24" s="28" t="s">
        <v>176</v>
      </c>
      <c r="C24" s="28"/>
      <c r="D24" s="51"/>
      <c r="E24" s="24"/>
      <c r="F24" s="89">
        <v>-198014</v>
      </c>
      <c r="G24" s="32"/>
      <c r="H24" s="32">
        <v>-28985</v>
      </c>
      <c r="I24" s="32"/>
      <c r="J24" s="89">
        <v>-225266</v>
      </c>
      <c r="K24" s="32"/>
      <c r="L24" s="32">
        <v>-28986</v>
      </c>
    </row>
    <row r="25" spans="1:26" ht="18.95" customHeight="1" x14ac:dyDescent="0.4">
      <c r="A25" s="10"/>
      <c r="B25" s="28" t="s">
        <v>188</v>
      </c>
      <c r="C25" s="28"/>
      <c r="D25" s="51">
        <v>13</v>
      </c>
      <c r="E25" s="24"/>
      <c r="F25" s="89">
        <v>0</v>
      </c>
      <c r="G25" s="32"/>
      <c r="H25" s="32">
        <v>0</v>
      </c>
      <c r="I25" s="32"/>
      <c r="J25" s="89">
        <v>-65784</v>
      </c>
      <c r="K25" s="32"/>
      <c r="L25" s="32">
        <v>0</v>
      </c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</row>
    <row r="26" spans="1:26" ht="18.95" customHeight="1" x14ac:dyDescent="0.4">
      <c r="A26" s="28"/>
      <c r="B26" s="28" t="s">
        <v>45</v>
      </c>
      <c r="C26" s="28"/>
      <c r="D26" s="51"/>
      <c r="E26" s="24"/>
      <c r="F26" s="89">
        <v>52362</v>
      </c>
      <c r="G26" s="32"/>
      <c r="H26" s="32">
        <v>19930</v>
      </c>
      <c r="I26" s="32"/>
      <c r="J26" s="89">
        <v>52479</v>
      </c>
      <c r="K26" s="32"/>
      <c r="L26" s="32">
        <v>9985</v>
      </c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</row>
    <row r="27" spans="1:26" ht="18.95" customHeight="1" x14ac:dyDescent="0.4">
      <c r="A27" s="28"/>
      <c r="B27" s="1" t="s">
        <v>221</v>
      </c>
      <c r="C27" s="28"/>
      <c r="D27" s="51"/>
      <c r="E27" s="24"/>
      <c r="F27" s="89">
        <v>0</v>
      </c>
      <c r="G27" s="32"/>
      <c r="H27" s="32">
        <v>0</v>
      </c>
      <c r="I27" s="32"/>
      <c r="J27" s="89">
        <v>0</v>
      </c>
      <c r="K27" s="32"/>
      <c r="L27" s="32">
        <v>-1663200</v>
      </c>
      <c r="O27" s="161"/>
      <c r="P27" s="162"/>
      <c r="Q27" s="162"/>
      <c r="R27" s="162"/>
      <c r="S27" s="162"/>
      <c r="T27" s="162"/>
      <c r="U27" s="162"/>
      <c r="V27" s="162"/>
      <c r="W27" s="161"/>
      <c r="X27" s="161"/>
      <c r="Y27" s="161"/>
      <c r="Z27" s="161"/>
    </row>
    <row r="28" spans="1:26" ht="18.95" customHeight="1" x14ac:dyDescent="0.4">
      <c r="A28" s="28"/>
      <c r="B28" s="1" t="s">
        <v>81</v>
      </c>
      <c r="C28" s="28"/>
      <c r="D28" s="51"/>
      <c r="E28" s="24"/>
      <c r="F28" s="89">
        <v>-79</v>
      </c>
      <c r="G28" s="32"/>
      <c r="H28" s="32">
        <v>-12</v>
      </c>
      <c r="I28" s="32"/>
      <c r="J28" s="89">
        <v>-23433</v>
      </c>
      <c r="K28" s="32"/>
      <c r="L28" s="32">
        <v>-12</v>
      </c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</row>
    <row r="29" spans="1:26" ht="18.95" customHeight="1" x14ac:dyDescent="0.4">
      <c r="A29" s="28"/>
      <c r="B29" s="1" t="s">
        <v>177</v>
      </c>
      <c r="C29" s="28"/>
      <c r="D29" s="51"/>
      <c r="E29" s="24"/>
      <c r="F29" s="90">
        <v>-58703</v>
      </c>
      <c r="G29" s="32"/>
      <c r="H29" s="62">
        <v>-943237</v>
      </c>
      <c r="I29" s="32"/>
      <c r="J29" s="90">
        <v>0</v>
      </c>
      <c r="K29" s="32"/>
      <c r="L29" s="62">
        <v>0</v>
      </c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</row>
    <row r="30" spans="1:26" ht="6" customHeight="1" x14ac:dyDescent="0.4">
      <c r="A30" s="28"/>
      <c r="B30" s="28"/>
      <c r="C30" s="28"/>
      <c r="D30" s="51"/>
      <c r="E30" s="24"/>
      <c r="F30" s="89"/>
      <c r="G30" s="32"/>
      <c r="H30" s="32"/>
      <c r="I30" s="32"/>
      <c r="J30" s="89"/>
      <c r="K30" s="32"/>
      <c r="L30" s="32"/>
    </row>
    <row r="31" spans="1:26" ht="18.95" customHeight="1" x14ac:dyDescent="0.4">
      <c r="A31" s="28"/>
      <c r="B31" s="10"/>
      <c r="C31" s="28"/>
      <c r="D31" s="51"/>
      <c r="E31" s="24"/>
      <c r="F31" s="89">
        <f>SUM(F15:F29)</f>
        <v>4176311</v>
      </c>
      <c r="G31" s="32"/>
      <c r="H31" s="150">
        <f>SUM(H17:H29)+H15</f>
        <v>947486</v>
      </c>
      <c r="I31" s="32"/>
      <c r="J31" s="89">
        <f>SUM(J15:J29)</f>
        <v>4048218</v>
      </c>
      <c r="K31" s="32"/>
      <c r="L31" s="150">
        <f>SUM(L17:L29)+L15</f>
        <v>872261</v>
      </c>
    </row>
    <row r="32" spans="1:26" ht="18.95" customHeight="1" x14ac:dyDescent="0.4">
      <c r="A32" s="163" t="s">
        <v>82</v>
      </c>
      <c r="B32" s="163"/>
      <c r="C32" s="163"/>
      <c r="D32" s="51"/>
      <c r="E32" s="24"/>
      <c r="F32" s="89"/>
      <c r="G32" s="32"/>
      <c r="H32" s="32"/>
      <c r="I32" s="32"/>
      <c r="J32" s="89"/>
      <c r="K32" s="32"/>
      <c r="L32" s="32"/>
    </row>
    <row r="33" spans="1:17" ht="18.95" customHeight="1" x14ac:dyDescent="0.4">
      <c r="A33" s="163"/>
      <c r="B33" s="164" t="s">
        <v>229</v>
      </c>
      <c r="C33" s="163"/>
      <c r="D33" s="51"/>
      <c r="E33" s="24"/>
      <c r="F33" s="89">
        <v>-2621126</v>
      </c>
      <c r="G33" s="32"/>
      <c r="H33" s="32">
        <v>360983</v>
      </c>
      <c r="I33" s="32"/>
      <c r="J33" s="89">
        <v>-2386354</v>
      </c>
      <c r="K33" s="32"/>
      <c r="L33" s="32">
        <v>317473</v>
      </c>
    </row>
    <row r="34" spans="1:17" ht="18.95" customHeight="1" x14ac:dyDescent="0.4">
      <c r="A34" s="163"/>
      <c r="B34" s="164" t="s">
        <v>201</v>
      </c>
      <c r="C34" s="163"/>
      <c r="D34" s="51"/>
      <c r="E34" s="24"/>
      <c r="F34" s="89">
        <v>-1158935</v>
      </c>
      <c r="G34" s="32"/>
      <c r="H34" s="32">
        <v>-553552</v>
      </c>
      <c r="I34" s="32"/>
      <c r="J34" s="89">
        <v>-1318786</v>
      </c>
      <c r="K34" s="32"/>
      <c r="L34" s="32">
        <v>-359585</v>
      </c>
    </row>
    <row r="35" spans="1:17" ht="18.95" customHeight="1" x14ac:dyDescent="0.4">
      <c r="A35" s="163"/>
      <c r="B35" s="164" t="s">
        <v>202</v>
      </c>
      <c r="C35" s="163"/>
      <c r="D35" s="51"/>
      <c r="E35" s="24"/>
      <c r="F35" s="89">
        <v>-105746</v>
      </c>
      <c r="G35" s="32"/>
      <c r="H35" s="32">
        <v>-11233</v>
      </c>
      <c r="I35" s="32"/>
      <c r="J35" s="89">
        <v>-105746</v>
      </c>
      <c r="K35" s="32"/>
      <c r="L35" s="32">
        <v>-11233</v>
      </c>
    </row>
    <row r="36" spans="1:17" ht="18.95" customHeight="1" x14ac:dyDescent="0.4">
      <c r="A36" s="163"/>
      <c r="B36" s="164" t="s">
        <v>230</v>
      </c>
      <c r="C36" s="163"/>
      <c r="D36" s="51"/>
      <c r="E36" s="24"/>
      <c r="F36" s="89">
        <v>-24373</v>
      </c>
      <c r="G36" s="32"/>
      <c r="H36" s="32">
        <v>-995</v>
      </c>
      <c r="I36" s="32"/>
      <c r="J36" s="89">
        <v>-24373</v>
      </c>
      <c r="K36" s="32"/>
      <c r="L36" s="32">
        <v>-995</v>
      </c>
    </row>
    <row r="37" spans="1:17" ht="18.95" customHeight="1" x14ac:dyDescent="0.4">
      <c r="A37" s="163"/>
      <c r="B37" s="164" t="s">
        <v>170</v>
      </c>
      <c r="C37" s="163"/>
      <c r="D37" s="51"/>
      <c r="E37" s="24"/>
      <c r="F37" s="89">
        <v>-14524</v>
      </c>
      <c r="G37" s="32"/>
      <c r="H37" s="32">
        <v>-214855</v>
      </c>
      <c r="I37" s="32"/>
      <c r="J37" s="89">
        <v>317606</v>
      </c>
      <c r="K37" s="32"/>
      <c r="L37" s="32">
        <v>-236070</v>
      </c>
      <c r="N37" s="103"/>
    </row>
    <row r="38" spans="1:17" ht="18.95" customHeight="1" x14ac:dyDescent="0.4">
      <c r="A38" s="163"/>
      <c r="B38" s="164" t="s">
        <v>203</v>
      </c>
      <c r="C38" s="163"/>
      <c r="D38" s="51"/>
      <c r="E38" s="24"/>
      <c r="F38" s="89">
        <v>-1631</v>
      </c>
      <c r="G38" s="32"/>
      <c r="H38" s="32">
        <v>-5083</v>
      </c>
      <c r="I38" s="32"/>
      <c r="J38" s="89">
        <v>-1631</v>
      </c>
      <c r="K38" s="32"/>
      <c r="L38" s="32">
        <v>-5083</v>
      </c>
    </row>
    <row r="39" spans="1:17" ht="18.95" customHeight="1" x14ac:dyDescent="0.4">
      <c r="A39" s="163"/>
      <c r="B39" s="164" t="s">
        <v>83</v>
      </c>
      <c r="C39" s="163"/>
      <c r="D39" s="51"/>
      <c r="E39" s="24"/>
      <c r="F39" s="90">
        <v>-5125</v>
      </c>
      <c r="G39" s="32"/>
      <c r="H39" s="62">
        <v>1394</v>
      </c>
      <c r="I39" s="32"/>
      <c r="J39" s="90">
        <v>-5125</v>
      </c>
      <c r="K39" s="32"/>
      <c r="L39" s="62">
        <v>1394</v>
      </c>
    </row>
    <row r="40" spans="1:17" ht="6" customHeight="1" x14ac:dyDescent="0.4">
      <c r="A40" s="163"/>
      <c r="B40" s="163"/>
      <c r="C40" s="163"/>
      <c r="D40" s="51"/>
      <c r="E40" s="24"/>
      <c r="F40" s="89"/>
      <c r="G40" s="32"/>
      <c r="H40" s="32"/>
      <c r="I40" s="32"/>
      <c r="J40" s="89"/>
      <c r="K40" s="32"/>
      <c r="L40" s="32"/>
    </row>
    <row r="41" spans="1:17" ht="18.95" customHeight="1" x14ac:dyDescent="0.4">
      <c r="A41" s="163" t="s">
        <v>225</v>
      </c>
      <c r="B41" s="163"/>
      <c r="C41" s="163"/>
      <c r="D41" s="51"/>
      <c r="E41" s="24"/>
      <c r="F41" s="89">
        <f>SUM(F31:F39)</f>
        <v>244851</v>
      </c>
      <c r="G41" s="32"/>
      <c r="H41" s="32">
        <f>SUM(H31:H39)</f>
        <v>524145</v>
      </c>
      <c r="I41" s="32"/>
      <c r="J41" s="89">
        <f>SUM(J31:J39)</f>
        <v>523809</v>
      </c>
      <c r="K41" s="32"/>
      <c r="L41" s="32">
        <f>SUM(L31:L39)</f>
        <v>578162</v>
      </c>
    </row>
    <row r="42" spans="1:17" ht="18.95" customHeight="1" x14ac:dyDescent="0.4">
      <c r="A42" s="163"/>
      <c r="B42" s="164" t="s">
        <v>84</v>
      </c>
      <c r="C42" s="163"/>
      <c r="D42" s="51"/>
      <c r="E42" s="24"/>
      <c r="F42" s="90">
        <v>-21719</v>
      </c>
      <c r="G42" s="32"/>
      <c r="H42" s="62">
        <v>-16855</v>
      </c>
      <c r="I42" s="32"/>
      <c r="J42" s="90">
        <v>-12616</v>
      </c>
      <c r="K42" s="32"/>
      <c r="L42" s="62">
        <v>-16855</v>
      </c>
    </row>
    <row r="43" spans="1:17" ht="6" customHeight="1" x14ac:dyDescent="0.4">
      <c r="A43" s="163"/>
      <c r="B43" s="163"/>
      <c r="C43" s="163"/>
      <c r="D43" s="51"/>
      <c r="E43" s="24"/>
      <c r="F43" s="89"/>
      <c r="G43" s="32"/>
      <c r="H43" s="32"/>
      <c r="I43" s="32"/>
      <c r="J43" s="89"/>
      <c r="K43" s="32"/>
      <c r="L43" s="32"/>
    </row>
    <row r="44" spans="1:17" ht="18.95" customHeight="1" x14ac:dyDescent="0.4">
      <c r="A44" s="165" t="s">
        <v>232</v>
      </c>
      <c r="B44" s="163"/>
      <c r="C44" s="163"/>
      <c r="D44" s="51"/>
      <c r="E44" s="24"/>
      <c r="F44" s="89">
        <f>SUM(F41:F42)</f>
        <v>223132</v>
      </c>
      <c r="G44" s="32"/>
      <c r="H44" s="32">
        <f>SUM(H41:H42)</f>
        <v>507290</v>
      </c>
      <c r="I44" s="32"/>
      <c r="J44" s="89">
        <f>SUM(J41:J42)</f>
        <v>511193</v>
      </c>
      <c r="K44" s="32"/>
      <c r="L44" s="32">
        <f>SUM(L41:L42)</f>
        <v>561307</v>
      </c>
    </row>
    <row r="45" spans="1:17" ht="18.95" customHeight="1" x14ac:dyDescent="0.4">
      <c r="A45" s="163" t="s">
        <v>139</v>
      </c>
      <c r="B45" s="163"/>
      <c r="C45" s="163"/>
      <c r="D45" s="51">
        <v>12</v>
      </c>
      <c r="E45" s="24"/>
      <c r="F45" s="90">
        <v>310331</v>
      </c>
      <c r="G45" s="32"/>
      <c r="H45" s="62">
        <v>396011</v>
      </c>
      <c r="I45" s="32"/>
      <c r="J45" s="90">
        <v>0</v>
      </c>
      <c r="K45" s="32"/>
      <c r="L45" s="62">
        <v>0</v>
      </c>
    </row>
    <row r="46" spans="1:17" ht="6" customHeight="1" x14ac:dyDescent="0.4">
      <c r="A46" s="163"/>
      <c r="B46" s="163"/>
      <c r="C46" s="163"/>
      <c r="D46" s="29"/>
      <c r="E46" s="28"/>
      <c r="F46" s="89"/>
      <c r="G46" s="32"/>
      <c r="H46" s="32"/>
      <c r="I46" s="32"/>
      <c r="J46" s="89"/>
      <c r="K46" s="32"/>
      <c r="L46" s="32"/>
    </row>
    <row r="47" spans="1:17" ht="18.95" customHeight="1" x14ac:dyDescent="0.4">
      <c r="A47" s="165" t="s">
        <v>226</v>
      </c>
      <c r="B47" s="163"/>
      <c r="C47" s="163"/>
      <c r="D47" s="51"/>
      <c r="E47" s="24"/>
      <c r="F47" s="90">
        <f>SUM(F43:F45)</f>
        <v>533463</v>
      </c>
      <c r="G47" s="32"/>
      <c r="H47" s="62">
        <f>SUM(H43:H45)</f>
        <v>903301</v>
      </c>
      <c r="I47" s="32"/>
      <c r="J47" s="90">
        <f>SUM(J43:J45)</f>
        <v>511193</v>
      </c>
      <c r="K47" s="32"/>
      <c r="L47" s="62">
        <f>SUM(L43:L45)</f>
        <v>561307</v>
      </c>
      <c r="N47" s="154"/>
      <c r="O47" s="154"/>
      <c r="P47" s="103"/>
      <c r="Q47" s="103"/>
    </row>
    <row r="48" spans="1:17" ht="20.100000000000001" customHeight="1" x14ac:dyDescent="0.4">
      <c r="A48" s="165"/>
      <c r="B48" s="163"/>
      <c r="C48" s="163"/>
      <c r="D48" s="51"/>
      <c r="E48" s="24"/>
      <c r="F48" s="24"/>
      <c r="G48" s="4"/>
      <c r="H48" s="24"/>
      <c r="I48" s="4"/>
      <c r="J48" s="24"/>
      <c r="K48" s="4"/>
      <c r="L48" s="24"/>
      <c r="N48" s="154"/>
      <c r="O48" s="154"/>
      <c r="P48" s="103"/>
      <c r="Q48" s="103"/>
    </row>
    <row r="49" spans="1:12" ht="18.95" customHeight="1" x14ac:dyDescent="0.4">
      <c r="A49" s="165"/>
      <c r="B49" s="163"/>
      <c r="C49" s="163"/>
      <c r="D49" s="51"/>
      <c r="E49" s="24"/>
      <c r="F49" s="24"/>
      <c r="G49" s="4"/>
      <c r="H49" s="24"/>
      <c r="I49" s="4"/>
      <c r="J49" s="24"/>
      <c r="K49" s="4"/>
      <c r="L49" s="24"/>
    </row>
    <row r="50" spans="1:12" ht="18.95" customHeight="1" x14ac:dyDescent="0.4">
      <c r="A50" s="165"/>
      <c r="B50" s="163"/>
      <c r="C50" s="163"/>
      <c r="D50" s="51"/>
      <c r="E50" s="24"/>
      <c r="F50" s="24"/>
      <c r="G50" s="4"/>
      <c r="H50" s="24"/>
      <c r="I50" s="4"/>
      <c r="J50" s="24"/>
      <c r="K50" s="4"/>
      <c r="L50" s="24"/>
    </row>
    <row r="51" spans="1:12" ht="18.95" customHeight="1" x14ac:dyDescent="0.4">
      <c r="A51" s="165"/>
      <c r="B51" s="163"/>
      <c r="C51" s="163"/>
      <c r="D51" s="51"/>
      <c r="E51" s="24"/>
      <c r="F51" s="24"/>
      <c r="G51" s="4"/>
      <c r="H51" s="24"/>
      <c r="I51" s="4"/>
      <c r="J51" s="24"/>
      <c r="K51" s="4"/>
      <c r="L51" s="24"/>
    </row>
    <row r="52" spans="1:12" ht="18.95" customHeight="1" x14ac:dyDescent="0.4">
      <c r="A52" s="165"/>
      <c r="B52" s="163"/>
      <c r="C52" s="163"/>
      <c r="D52" s="51"/>
      <c r="E52" s="24"/>
      <c r="F52" s="24"/>
      <c r="G52" s="4"/>
      <c r="H52" s="24"/>
      <c r="I52" s="4"/>
      <c r="J52" s="24"/>
      <c r="K52" s="4"/>
      <c r="L52" s="24"/>
    </row>
    <row r="53" spans="1:12" ht="18.95" customHeight="1" x14ac:dyDescent="0.4">
      <c r="A53" s="165"/>
      <c r="B53" s="163"/>
      <c r="C53" s="163"/>
      <c r="D53" s="51"/>
      <c r="E53" s="24"/>
      <c r="F53" s="24"/>
      <c r="G53" s="4"/>
      <c r="H53" s="24"/>
      <c r="I53" s="4"/>
      <c r="J53" s="24"/>
      <c r="K53" s="4"/>
      <c r="L53" s="24"/>
    </row>
    <row r="54" spans="1:12" ht="20.100000000000001" customHeight="1" x14ac:dyDescent="0.4">
      <c r="A54" s="10"/>
      <c r="B54" s="28"/>
      <c r="C54" s="28"/>
      <c r="D54" s="51"/>
      <c r="E54" s="24"/>
      <c r="F54" s="32"/>
      <c r="G54" s="4"/>
      <c r="H54" s="24"/>
      <c r="I54" s="4"/>
      <c r="J54" s="24"/>
      <c r="K54" s="4"/>
      <c r="L54" s="24"/>
    </row>
    <row r="55" spans="1:12" ht="14.25" customHeight="1" x14ac:dyDescent="0.4">
      <c r="A55" s="10"/>
      <c r="B55" s="28"/>
      <c r="C55" s="28"/>
      <c r="D55" s="51"/>
      <c r="E55" s="24"/>
      <c r="F55" s="32"/>
      <c r="G55" s="4"/>
      <c r="H55" s="24"/>
      <c r="I55" s="4"/>
      <c r="J55" s="24"/>
      <c r="K55" s="4"/>
      <c r="L55" s="24"/>
    </row>
    <row r="56" spans="1:12" ht="21.95" customHeight="1" x14ac:dyDescent="0.4">
      <c r="A56" s="33" t="str">
        <f>'EQ Company 10'!A29:T29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6" s="33"/>
      <c r="C56" s="33"/>
      <c r="D56" s="57"/>
      <c r="E56" s="33"/>
      <c r="F56" s="34"/>
      <c r="G56" s="34"/>
      <c r="H56" s="34"/>
      <c r="I56" s="34"/>
      <c r="J56" s="34"/>
      <c r="K56" s="34"/>
      <c r="L56" s="34"/>
    </row>
    <row r="57" spans="1:12" ht="21.75" customHeight="1" x14ac:dyDescent="0.4">
      <c r="A57" s="10" t="s">
        <v>106</v>
      </c>
      <c r="B57" s="10"/>
      <c r="C57" s="10"/>
      <c r="D57" s="26"/>
      <c r="E57" s="10"/>
      <c r="F57" s="10"/>
      <c r="G57" s="10"/>
      <c r="H57" s="10"/>
      <c r="I57" s="10"/>
      <c r="J57" s="10"/>
      <c r="K57" s="10"/>
      <c r="L57" s="10"/>
    </row>
    <row r="58" spans="1:12" ht="21.75" customHeight="1" x14ac:dyDescent="0.4">
      <c r="A58" s="10" t="s">
        <v>186</v>
      </c>
      <c r="B58" s="10"/>
      <c r="C58" s="10"/>
      <c r="D58" s="26"/>
      <c r="E58" s="10"/>
      <c r="F58" s="10"/>
      <c r="G58" s="10"/>
      <c r="H58" s="10"/>
      <c r="I58" s="10"/>
      <c r="J58" s="10"/>
      <c r="K58" s="10"/>
      <c r="L58" s="10"/>
    </row>
    <row r="59" spans="1:12" ht="21.75" customHeight="1" x14ac:dyDescent="0.4">
      <c r="A59" s="11" t="str">
        <f>A3</f>
        <v>สำหรับงวดเก้าเดือนสิ้นสุดวันที่ 30 กันยายน พ.ศ. 2565</v>
      </c>
      <c r="B59" s="27"/>
      <c r="C59" s="27"/>
      <c r="D59" s="56"/>
      <c r="E59" s="27"/>
      <c r="F59" s="27"/>
      <c r="G59" s="27"/>
      <c r="H59" s="27"/>
      <c r="I59" s="27"/>
      <c r="J59" s="27"/>
      <c r="K59" s="27"/>
      <c r="L59" s="27"/>
    </row>
    <row r="60" spans="1:12" ht="6.6" customHeight="1" x14ac:dyDescent="0.4">
      <c r="A60" s="10"/>
      <c r="B60" s="10"/>
      <c r="C60" s="10"/>
      <c r="D60" s="26"/>
      <c r="E60" s="10"/>
      <c r="F60" s="10"/>
      <c r="G60" s="10"/>
      <c r="H60" s="10"/>
      <c r="I60" s="10"/>
      <c r="J60" s="10"/>
      <c r="K60" s="10"/>
      <c r="L60" s="10"/>
    </row>
    <row r="61" spans="1:12" s="60" customFormat="1" ht="18.2" customHeight="1" x14ac:dyDescent="0.4">
      <c r="A61" s="29"/>
      <c r="B61" s="29"/>
      <c r="C61" s="29"/>
      <c r="D61" s="29"/>
      <c r="E61" s="29"/>
      <c r="F61" s="179" t="s">
        <v>157</v>
      </c>
      <c r="G61" s="179"/>
      <c r="H61" s="179"/>
      <c r="I61" s="15"/>
      <c r="J61" s="179" t="s">
        <v>158</v>
      </c>
      <c r="K61" s="179"/>
      <c r="L61" s="179"/>
    </row>
    <row r="62" spans="1:12" ht="18.2" customHeight="1" x14ac:dyDescent="0.4">
      <c r="A62" s="28"/>
      <c r="B62" s="28"/>
      <c r="C62" s="28"/>
      <c r="D62" s="29"/>
      <c r="E62" s="28"/>
      <c r="F62" s="14" t="s">
        <v>213</v>
      </c>
      <c r="G62" s="15"/>
      <c r="H62" s="14" t="s">
        <v>213</v>
      </c>
      <c r="I62" s="15"/>
      <c r="J62" s="14" t="s">
        <v>213</v>
      </c>
      <c r="K62" s="15"/>
      <c r="L62" s="14" t="s">
        <v>213</v>
      </c>
    </row>
    <row r="63" spans="1:12" ht="18.2" customHeight="1" x14ac:dyDescent="0.4">
      <c r="A63" s="10"/>
      <c r="B63" s="10"/>
      <c r="C63" s="10"/>
      <c r="D63" s="29"/>
      <c r="E63" s="28"/>
      <c r="F63" s="16" t="s">
        <v>159</v>
      </c>
      <c r="G63" s="15"/>
      <c r="H63" s="16" t="s">
        <v>104</v>
      </c>
      <c r="I63" s="15"/>
      <c r="J63" s="16" t="s">
        <v>159</v>
      </c>
      <c r="K63" s="15"/>
      <c r="L63" s="16" t="s">
        <v>104</v>
      </c>
    </row>
    <row r="64" spans="1:12" ht="18.2" customHeight="1" x14ac:dyDescent="0.4">
      <c r="A64" s="28"/>
      <c r="B64" s="28"/>
      <c r="C64" s="28"/>
      <c r="D64" s="49" t="s">
        <v>2</v>
      </c>
      <c r="E64" s="29"/>
      <c r="F64" s="30" t="s">
        <v>3</v>
      </c>
      <c r="G64" s="26"/>
      <c r="H64" s="30" t="s">
        <v>3</v>
      </c>
      <c r="I64" s="14"/>
      <c r="J64" s="30" t="s">
        <v>3</v>
      </c>
      <c r="K64" s="14"/>
      <c r="L64" s="30" t="s">
        <v>3</v>
      </c>
    </row>
    <row r="65" spans="1:12" ht="5.0999999999999996" customHeight="1" x14ac:dyDescent="0.4">
      <c r="A65" s="28"/>
      <c r="B65" s="28"/>
      <c r="C65" s="28"/>
      <c r="D65" s="17"/>
      <c r="E65" s="29"/>
      <c r="F65" s="127"/>
      <c r="G65" s="26"/>
      <c r="H65" s="126"/>
      <c r="I65" s="14"/>
      <c r="J65" s="127"/>
      <c r="K65" s="14"/>
      <c r="L65" s="126"/>
    </row>
    <row r="66" spans="1:12" ht="18.2" customHeight="1" x14ac:dyDescent="0.4">
      <c r="A66" s="165" t="s">
        <v>85</v>
      </c>
      <c r="B66" s="163"/>
      <c r="C66" s="163"/>
      <c r="D66" s="29"/>
      <c r="E66" s="28"/>
      <c r="F66" s="89"/>
      <c r="G66" s="32"/>
      <c r="H66" s="32"/>
      <c r="I66" s="32"/>
      <c r="J66" s="89"/>
      <c r="K66" s="32"/>
      <c r="L66" s="32"/>
    </row>
    <row r="67" spans="1:12" ht="18.2" customHeight="1" x14ac:dyDescent="0.4">
      <c r="A67" s="163" t="s">
        <v>219</v>
      </c>
      <c r="B67" s="163"/>
      <c r="C67" s="163"/>
      <c r="D67" s="166">
        <v>13</v>
      </c>
      <c r="E67" s="28"/>
      <c r="F67" s="89">
        <v>0</v>
      </c>
      <c r="G67" s="32"/>
      <c r="H67" s="32">
        <v>0</v>
      </c>
      <c r="I67" s="32"/>
      <c r="J67" s="89">
        <v>0</v>
      </c>
      <c r="K67" s="32"/>
      <c r="L67" s="32">
        <v>-1429</v>
      </c>
    </row>
    <row r="68" spans="1:12" ht="18.2" customHeight="1" x14ac:dyDescent="0.4">
      <c r="A68" s="163" t="s">
        <v>199</v>
      </c>
      <c r="B68" s="163"/>
      <c r="C68" s="163"/>
      <c r="D68" s="29"/>
      <c r="E68" s="28"/>
      <c r="F68" s="89">
        <v>-736915</v>
      </c>
      <c r="G68" s="32"/>
      <c r="H68" s="150">
        <v>-296818</v>
      </c>
      <c r="I68" s="32"/>
      <c r="J68" s="89">
        <v>-736915</v>
      </c>
      <c r="K68" s="32"/>
      <c r="L68" s="150">
        <v>-296818</v>
      </c>
    </row>
    <row r="69" spans="1:12" ht="18.2" customHeight="1" x14ac:dyDescent="0.4">
      <c r="A69" s="163" t="s">
        <v>86</v>
      </c>
      <c r="B69" s="163"/>
      <c r="C69" s="163"/>
      <c r="D69" s="29"/>
      <c r="E69" s="28"/>
      <c r="F69" s="89">
        <v>-854</v>
      </c>
      <c r="G69" s="32"/>
      <c r="H69" s="32">
        <v>-42</v>
      </c>
      <c r="I69" s="32"/>
      <c r="J69" s="89">
        <v>-854</v>
      </c>
      <c r="K69" s="32"/>
      <c r="L69" s="7">
        <v>-42</v>
      </c>
    </row>
    <row r="70" spans="1:12" ht="18.2" customHeight="1" x14ac:dyDescent="0.4">
      <c r="A70" s="163" t="s">
        <v>187</v>
      </c>
      <c r="B70" s="163"/>
      <c r="C70" s="163"/>
      <c r="D70" s="29"/>
      <c r="E70" s="28"/>
      <c r="F70" s="89">
        <v>5269</v>
      </c>
      <c r="G70" s="32"/>
      <c r="H70" s="32">
        <v>2401</v>
      </c>
      <c r="I70" s="32"/>
      <c r="J70" s="89">
        <v>5269</v>
      </c>
      <c r="K70" s="32"/>
      <c r="L70" s="7">
        <v>2401</v>
      </c>
    </row>
    <row r="71" spans="1:12" ht="18.2" customHeight="1" x14ac:dyDescent="0.4">
      <c r="A71" s="163" t="s">
        <v>239</v>
      </c>
      <c r="B71" s="163"/>
      <c r="C71" s="163"/>
      <c r="D71" s="29">
        <v>16</v>
      </c>
      <c r="E71" s="28"/>
      <c r="F71" s="89">
        <v>0</v>
      </c>
      <c r="G71" s="32"/>
      <c r="H71" s="32">
        <v>0</v>
      </c>
      <c r="I71" s="32"/>
      <c r="J71" s="89">
        <v>-167965</v>
      </c>
      <c r="K71" s="32"/>
      <c r="L71" s="32">
        <v>0</v>
      </c>
    </row>
    <row r="72" spans="1:12" ht="18.2" customHeight="1" x14ac:dyDescent="0.4">
      <c r="A72" s="163" t="s">
        <v>136</v>
      </c>
      <c r="B72" s="163"/>
      <c r="C72" s="163"/>
      <c r="D72" s="29">
        <v>12</v>
      </c>
      <c r="E72" s="28"/>
      <c r="F72" s="89">
        <v>0</v>
      </c>
      <c r="G72" s="32"/>
      <c r="H72" s="32">
        <v>0</v>
      </c>
      <c r="I72" s="32"/>
      <c r="J72" s="89">
        <v>351376</v>
      </c>
      <c r="K72" s="32"/>
      <c r="L72" s="32">
        <v>0</v>
      </c>
    </row>
    <row r="73" spans="1:12" ht="18.2" customHeight="1" x14ac:dyDescent="0.4">
      <c r="A73" s="163" t="s">
        <v>240</v>
      </c>
      <c r="B73" s="163"/>
      <c r="C73" s="163"/>
      <c r="D73" s="29">
        <v>16</v>
      </c>
      <c r="E73" s="28"/>
      <c r="F73" s="89">
        <v>-2301557</v>
      </c>
      <c r="G73" s="32"/>
      <c r="H73" s="32">
        <v>0</v>
      </c>
      <c r="I73" s="32"/>
      <c r="J73" s="89">
        <v>-2149850</v>
      </c>
      <c r="K73" s="32"/>
      <c r="L73" s="32">
        <v>0</v>
      </c>
    </row>
    <row r="74" spans="1:12" ht="18.2" customHeight="1" x14ac:dyDescent="0.4">
      <c r="A74" s="163" t="s">
        <v>178</v>
      </c>
      <c r="B74" s="163"/>
      <c r="C74" s="163"/>
      <c r="D74" s="29">
        <v>21</v>
      </c>
      <c r="E74" s="28"/>
      <c r="F74" s="89">
        <v>555707</v>
      </c>
      <c r="G74" s="32"/>
      <c r="H74" s="32">
        <v>0</v>
      </c>
      <c r="I74" s="32"/>
      <c r="J74" s="89">
        <v>-316361</v>
      </c>
      <c r="K74" s="32"/>
      <c r="L74" s="32">
        <v>0</v>
      </c>
    </row>
    <row r="75" spans="1:12" ht="18.2" customHeight="1" x14ac:dyDescent="0.4">
      <c r="A75" s="163" t="s">
        <v>189</v>
      </c>
      <c r="B75" s="163"/>
      <c r="C75" s="163"/>
      <c r="D75" s="29">
        <v>21</v>
      </c>
      <c r="E75" s="28"/>
      <c r="F75" s="89">
        <v>0</v>
      </c>
      <c r="G75" s="32"/>
      <c r="H75" s="32">
        <v>0</v>
      </c>
      <c r="I75" s="32"/>
      <c r="J75" s="89">
        <v>-100020</v>
      </c>
      <c r="K75" s="32"/>
      <c r="L75" s="32">
        <v>0</v>
      </c>
    </row>
    <row r="76" spans="1:12" ht="18.2" customHeight="1" x14ac:dyDescent="0.4">
      <c r="A76" s="167" t="s">
        <v>221</v>
      </c>
      <c r="B76" s="163"/>
      <c r="C76" s="163"/>
      <c r="D76" s="29"/>
      <c r="E76" s="28"/>
      <c r="F76" s="89">
        <v>0</v>
      </c>
      <c r="G76" s="32"/>
      <c r="H76" s="32">
        <v>0</v>
      </c>
      <c r="I76" s="32"/>
      <c r="J76" s="89">
        <v>0</v>
      </c>
      <c r="K76" s="32"/>
      <c r="L76" s="32">
        <v>1663200</v>
      </c>
    </row>
    <row r="77" spans="1:12" ht="18.2" customHeight="1" x14ac:dyDescent="0.4">
      <c r="A77" s="163" t="s">
        <v>81</v>
      </c>
      <c r="B77" s="163"/>
      <c r="C77" s="163"/>
      <c r="D77" s="29"/>
      <c r="E77" s="28"/>
      <c r="F77" s="90">
        <v>120</v>
      </c>
      <c r="G77" s="32"/>
      <c r="H77" s="62">
        <v>12</v>
      </c>
      <c r="I77" s="32"/>
      <c r="J77" s="90">
        <v>11361</v>
      </c>
      <c r="K77" s="32"/>
      <c r="L77" s="151">
        <v>12</v>
      </c>
    </row>
    <row r="78" spans="1:12" ht="5.0999999999999996" customHeight="1" x14ac:dyDescent="0.4">
      <c r="A78" s="163"/>
      <c r="B78" s="163"/>
      <c r="C78" s="163"/>
      <c r="D78" s="28"/>
      <c r="E78" s="28"/>
      <c r="F78" s="89"/>
      <c r="G78" s="32"/>
      <c r="H78" s="32"/>
      <c r="I78" s="32"/>
      <c r="J78" s="89"/>
      <c r="K78" s="32"/>
      <c r="L78" s="32"/>
    </row>
    <row r="79" spans="1:12" ht="18.2" customHeight="1" x14ac:dyDescent="0.4">
      <c r="A79" s="165" t="s">
        <v>241</v>
      </c>
      <c r="B79" s="165"/>
      <c r="C79" s="163"/>
      <c r="D79" s="29"/>
      <c r="E79" s="31"/>
      <c r="F79" s="89">
        <f>SUM(F68:F78)</f>
        <v>-2478230</v>
      </c>
      <c r="G79" s="32"/>
      <c r="H79" s="32">
        <f>SUM(H68:H78)</f>
        <v>-294447</v>
      </c>
      <c r="I79" s="32"/>
      <c r="J79" s="89">
        <f>SUM(J68:J78)</f>
        <v>-3103959</v>
      </c>
      <c r="K79" s="32"/>
      <c r="L79" s="32">
        <f>SUM(L67:L77)</f>
        <v>1367324</v>
      </c>
    </row>
    <row r="80" spans="1:12" ht="18.2" customHeight="1" x14ac:dyDescent="0.4">
      <c r="A80" s="163" t="s">
        <v>234</v>
      </c>
      <c r="B80" s="165"/>
      <c r="C80" s="163"/>
      <c r="D80" s="51">
        <v>12</v>
      </c>
      <c r="E80" s="31"/>
      <c r="F80" s="90">
        <v>279115</v>
      </c>
      <c r="G80" s="32"/>
      <c r="H80" s="140">
        <v>203026</v>
      </c>
      <c r="I80" s="32"/>
      <c r="J80" s="90">
        <v>0</v>
      </c>
      <c r="K80" s="32"/>
      <c r="L80" s="140">
        <v>0</v>
      </c>
    </row>
    <row r="81" spans="1:12" ht="3.6" customHeight="1" x14ac:dyDescent="0.4">
      <c r="A81" s="163"/>
      <c r="B81" s="163"/>
      <c r="C81" s="163"/>
      <c r="D81" s="29"/>
      <c r="E81" s="28"/>
      <c r="F81" s="89"/>
      <c r="G81" s="32"/>
      <c r="H81" s="32"/>
      <c r="I81" s="32"/>
      <c r="J81" s="89"/>
      <c r="K81" s="32"/>
      <c r="L81" s="32"/>
    </row>
    <row r="82" spans="1:12" ht="18.2" customHeight="1" x14ac:dyDescent="0.4">
      <c r="A82" s="165" t="s">
        <v>242</v>
      </c>
      <c r="B82" s="163"/>
      <c r="C82" s="163"/>
      <c r="D82" s="29"/>
      <c r="E82" s="31"/>
      <c r="F82" s="90">
        <f>SUM(F79:F80)</f>
        <v>-2199115</v>
      </c>
      <c r="G82" s="32"/>
      <c r="H82" s="62">
        <f>SUM(H79:H80)</f>
        <v>-91421</v>
      </c>
      <c r="I82" s="32"/>
      <c r="J82" s="90">
        <f>SUM(J79:J80)</f>
        <v>-3103959</v>
      </c>
      <c r="K82" s="32"/>
      <c r="L82" s="62">
        <f>SUM(L79:L80)</f>
        <v>1367324</v>
      </c>
    </row>
    <row r="83" spans="1:12" ht="4.5" customHeight="1" x14ac:dyDescent="0.4">
      <c r="A83" s="165"/>
      <c r="B83" s="163"/>
      <c r="C83" s="163"/>
      <c r="D83" s="29"/>
      <c r="E83" s="31"/>
      <c r="F83" s="89"/>
      <c r="G83" s="32"/>
      <c r="H83" s="32"/>
      <c r="I83" s="32"/>
      <c r="J83" s="89"/>
      <c r="K83" s="32"/>
      <c r="L83" s="32"/>
    </row>
    <row r="84" spans="1:12" ht="18.2" customHeight="1" x14ac:dyDescent="0.4">
      <c r="A84" s="165" t="s">
        <v>87</v>
      </c>
      <c r="B84" s="163"/>
      <c r="C84" s="163"/>
      <c r="D84" s="29"/>
      <c r="E84" s="28"/>
      <c r="F84" s="89"/>
      <c r="G84" s="32"/>
      <c r="H84" s="32"/>
      <c r="I84" s="32"/>
      <c r="J84" s="89"/>
      <c r="K84" s="32"/>
      <c r="L84" s="32"/>
    </row>
    <row r="85" spans="1:12" ht="18.2" customHeight="1" x14ac:dyDescent="0.4">
      <c r="A85" s="163" t="s">
        <v>227</v>
      </c>
      <c r="B85" s="163"/>
      <c r="C85" s="163"/>
      <c r="D85" s="29"/>
      <c r="E85" s="28"/>
      <c r="F85" s="89">
        <v>6336325</v>
      </c>
      <c r="G85" s="32"/>
      <c r="H85" s="150">
        <v>-1159130</v>
      </c>
      <c r="I85" s="32"/>
      <c r="J85" s="89">
        <v>6336325</v>
      </c>
      <c r="K85" s="32"/>
      <c r="L85" s="150">
        <v>-1159130</v>
      </c>
    </row>
    <row r="86" spans="1:12" ht="18.2" customHeight="1" x14ac:dyDescent="0.4">
      <c r="A86" s="28" t="s">
        <v>228</v>
      </c>
      <c r="B86" s="28"/>
      <c r="C86" s="28"/>
      <c r="D86" s="50">
        <v>21</v>
      </c>
      <c r="E86" s="133"/>
      <c r="F86" s="89">
        <v>-706139</v>
      </c>
      <c r="G86" s="32"/>
      <c r="H86" s="150">
        <v>539484</v>
      </c>
      <c r="I86" s="32"/>
      <c r="J86" s="89">
        <v>0</v>
      </c>
      <c r="K86" s="32"/>
      <c r="L86" s="150">
        <v>503527</v>
      </c>
    </row>
    <row r="87" spans="1:12" ht="18.2" customHeight="1" x14ac:dyDescent="0.4">
      <c r="A87" s="28" t="s">
        <v>179</v>
      </c>
      <c r="B87" s="28"/>
      <c r="C87" s="28"/>
      <c r="D87" s="50">
        <v>21</v>
      </c>
      <c r="E87" s="133"/>
      <c r="F87" s="89">
        <v>-105303</v>
      </c>
      <c r="G87" s="32"/>
      <c r="H87" s="32">
        <v>0</v>
      </c>
      <c r="I87" s="32"/>
      <c r="J87" s="89">
        <v>0</v>
      </c>
      <c r="K87" s="32"/>
      <c r="L87" s="32">
        <v>0</v>
      </c>
    </row>
    <row r="88" spans="1:12" ht="18.2" customHeight="1" x14ac:dyDescent="0.4">
      <c r="A88" s="28" t="s">
        <v>90</v>
      </c>
      <c r="B88" s="28"/>
      <c r="C88" s="28"/>
      <c r="D88" s="50"/>
      <c r="E88" s="133"/>
      <c r="F88" s="89">
        <v>-10053</v>
      </c>
      <c r="G88" s="32"/>
      <c r="H88" s="152">
        <v>-9345</v>
      </c>
      <c r="I88" s="32"/>
      <c r="J88" s="89">
        <v>-10053</v>
      </c>
      <c r="K88" s="32"/>
      <c r="L88" s="152">
        <v>-9345</v>
      </c>
    </row>
    <row r="89" spans="1:12" ht="18.2" customHeight="1" x14ac:dyDescent="0.4">
      <c r="A89" s="28" t="s">
        <v>88</v>
      </c>
      <c r="B89" s="28"/>
      <c r="C89" s="28"/>
      <c r="D89" s="50"/>
      <c r="E89" s="133"/>
      <c r="F89" s="89">
        <v>-41770</v>
      </c>
      <c r="G89" s="32"/>
      <c r="H89" s="152">
        <v>-15788</v>
      </c>
      <c r="I89" s="32"/>
      <c r="J89" s="89">
        <v>-40629</v>
      </c>
      <c r="K89" s="32"/>
      <c r="L89" s="152">
        <v>-5737</v>
      </c>
    </row>
    <row r="90" spans="1:12" ht="18.2" customHeight="1" x14ac:dyDescent="0.4">
      <c r="A90" s="28" t="s">
        <v>89</v>
      </c>
      <c r="B90" s="28"/>
      <c r="C90" s="28"/>
      <c r="D90" s="50"/>
      <c r="E90" s="133"/>
      <c r="F90" s="89">
        <v>-10541</v>
      </c>
      <c r="G90" s="32"/>
      <c r="H90" s="152">
        <v>-822</v>
      </c>
      <c r="I90" s="32"/>
      <c r="J90" s="89">
        <v>-10541</v>
      </c>
      <c r="K90" s="32"/>
      <c r="L90" s="152">
        <v>-822</v>
      </c>
    </row>
    <row r="91" spans="1:12" ht="18.2" customHeight="1" x14ac:dyDescent="0.4">
      <c r="A91" s="28" t="s">
        <v>235</v>
      </c>
      <c r="B91" s="28"/>
      <c r="C91" s="28"/>
      <c r="D91" s="50"/>
      <c r="E91" s="133"/>
      <c r="F91" s="89">
        <v>0</v>
      </c>
      <c r="G91" s="32"/>
      <c r="H91" s="152">
        <v>144</v>
      </c>
      <c r="I91" s="32"/>
      <c r="J91" s="89">
        <v>0</v>
      </c>
      <c r="K91" s="32"/>
      <c r="L91" s="152">
        <v>0</v>
      </c>
    </row>
    <row r="92" spans="1:12" ht="18.2" customHeight="1" x14ac:dyDescent="0.4">
      <c r="A92" s="28" t="s">
        <v>194</v>
      </c>
      <c r="B92" s="28"/>
      <c r="C92" s="28"/>
      <c r="D92" s="29">
        <v>20</v>
      </c>
      <c r="E92" s="28"/>
      <c r="F92" s="89">
        <v>2040000</v>
      </c>
      <c r="G92" s="32"/>
      <c r="H92" s="32">
        <v>0</v>
      </c>
      <c r="I92" s="32"/>
      <c r="J92" s="89">
        <v>2040000</v>
      </c>
      <c r="K92" s="32"/>
      <c r="L92" s="32">
        <v>0</v>
      </c>
    </row>
    <row r="93" spans="1:12" ht="18.2" customHeight="1" x14ac:dyDescent="0.4">
      <c r="A93" s="28" t="s">
        <v>91</v>
      </c>
      <c r="B93" s="28"/>
      <c r="C93" s="28"/>
      <c r="D93" s="58"/>
      <c r="E93" s="133"/>
      <c r="F93" s="90">
        <v>-5691429</v>
      </c>
      <c r="G93" s="32"/>
      <c r="H93" s="23">
        <v>-1257241</v>
      </c>
      <c r="I93" s="32"/>
      <c r="J93" s="90">
        <v>-5691429</v>
      </c>
      <c r="K93" s="32"/>
      <c r="L93" s="23">
        <v>-1257241</v>
      </c>
    </row>
    <row r="94" spans="1:12" ht="5.0999999999999996" customHeight="1" x14ac:dyDescent="0.4">
      <c r="A94" s="28"/>
      <c r="B94" s="28"/>
      <c r="C94" s="28"/>
      <c r="D94" s="28"/>
      <c r="E94" s="28"/>
      <c r="F94" s="89"/>
      <c r="G94" s="32"/>
      <c r="H94" s="32"/>
      <c r="I94" s="32"/>
      <c r="J94" s="89"/>
      <c r="K94" s="32"/>
      <c r="L94" s="32"/>
    </row>
    <row r="95" spans="1:12" ht="18.2" customHeight="1" x14ac:dyDescent="0.4">
      <c r="A95" s="10" t="s">
        <v>237</v>
      </c>
      <c r="B95" s="28"/>
      <c r="C95" s="28"/>
      <c r="D95" s="29"/>
      <c r="E95" s="28"/>
      <c r="F95" s="89">
        <f>SUM(F85:F93)</f>
        <v>1811090</v>
      </c>
      <c r="G95" s="32"/>
      <c r="H95" s="32">
        <f>SUM(H85:H93)</f>
        <v>-1902698</v>
      </c>
      <c r="I95" s="32"/>
      <c r="J95" s="89">
        <f>SUM(J85:J93)</f>
        <v>2623673</v>
      </c>
      <c r="K95" s="32"/>
      <c r="L95" s="32">
        <f>SUM(L85:L93)</f>
        <v>-1928748</v>
      </c>
    </row>
    <row r="96" spans="1:12" ht="18.2" customHeight="1" x14ac:dyDescent="0.4">
      <c r="A96" s="28" t="s">
        <v>236</v>
      </c>
      <c r="B96" s="28"/>
      <c r="C96" s="28"/>
      <c r="D96" s="51">
        <v>12</v>
      </c>
      <c r="E96" s="28"/>
      <c r="F96" s="90">
        <v>-122831</v>
      </c>
      <c r="G96" s="32"/>
      <c r="H96" s="140">
        <v>1146090</v>
      </c>
      <c r="I96" s="32"/>
      <c r="J96" s="90">
        <v>0</v>
      </c>
      <c r="K96" s="32"/>
      <c r="L96" s="23">
        <v>0</v>
      </c>
    </row>
    <row r="97" spans="1:12" ht="5.0999999999999996" customHeight="1" x14ac:dyDescent="0.4">
      <c r="A97" s="28"/>
      <c r="B97" s="28"/>
      <c r="C97" s="28"/>
      <c r="D97" s="29"/>
      <c r="E97" s="28"/>
      <c r="F97" s="89"/>
      <c r="G97" s="32"/>
      <c r="H97" s="32"/>
      <c r="I97" s="32"/>
      <c r="J97" s="89"/>
      <c r="K97" s="32"/>
      <c r="L97" s="32"/>
    </row>
    <row r="98" spans="1:12" ht="18.2" customHeight="1" x14ac:dyDescent="0.4">
      <c r="A98" s="10" t="s">
        <v>181</v>
      </c>
      <c r="B98" s="28"/>
      <c r="C98" s="28"/>
      <c r="D98" s="29"/>
      <c r="E98" s="28"/>
      <c r="F98" s="90">
        <f>SUM(F94:F96)</f>
        <v>1688259</v>
      </c>
      <c r="G98" s="32"/>
      <c r="H98" s="62">
        <f>SUM(H94:H96)</f>
        <v>-756608</v>
      </c>
      <c r="I98" s="32"/>
      <c r="J98" s="90">
        <f>SUM(J94:J96)</f>
        <v>2623673</v>
      </c>
      <c r="K98" s="32"/>
      <c r="L98" s="62">
        <f>SUM(L94:L96)</f>
        <v>-1928748</v>
      </c>
    </row>
    <row r="99" spans="1:12" ht="3.95" customHeight="1" x14ac:dyDescent="0.4">
      <c r="A99" s="28"/>
      <c r="B99" s="28"/>
      <c r="C99" s="28"/>
      <c r="D99" s="29"/>
      <c r="E99" s="29"/>
      <c r="F99" s="89"/>
      <c r="G99" s="32"/>
      <c r="H99" s="32"/>
      <c r="I99" s="32"/>
      <c r="J99" s="89"/>
      <c r="K99" s="32"/>
      <c r="L99" s="32"/>
    </row>
    <row r="100" spans="1:12" ht="18.2" customHeight="1" x14ac:dyDescent="0.4">
      <c r="A100" s="10" t="s">
        <v>190</v>
      </c>
      <c r="B100" s="10"/>
      <c r="C100" s="10"/>
      <c r="D100" s="29"/>
      <c r="E100" s="24"/>
      <c r="F100" s="89">
        <f>SUM(F47,F98,F82)</f>
        <v>22607</v>
      </c>
      <c r="G100" s="32"/>
      <c r="H100" s="32">
        <f>SUM(H47,H98,H82)</f>
        <v>55272</v>
      </c>
      <c r="I100" s="32"/>
      <c r="J100" s="89">
        <f>SUM(J47,J98,J82)</f>
        <v>30907</v>
      </c>
      <c r="K100" s="32"/>
      <c r="L100" s="32">
        <f>SUM(L47,L98,L82)</f>
        <v>-117</v>
      </c>
    </row>
    <row r="101" spans="1:12" ht="18.2" customHeight="1" x14ac:dyDescent="0.4">
      <c r="A101" s="28" t="s">
        <v>169</v>
      </c>
      <c r="B101" s="10"/>
      <c r="C101" s="10"/>
      <c r="D101" s="51">
        <v>8</v>
      </c>
      <c r="E101" s="24"/>
      <c r="F101" s="89">
        <v>3293</v>
      </c>
      <c r="G101" s="32"/>
      <c r="H101" s="153">
        <v>21628</v>
      </c>
      <c r="I101" s="32"/>
      <c r="J101" s="89">
        <v>1840</v>
      </c>
      <c r="K101" s="32"/>
      <c r="L101" s="153">
        <v>1750</v>
      </c>
    </row>
    <row r="102" spans="1:12" ht="18.2" customHeight="1" x14ac:dyDescent="0.4">
      <c r="A102" s="28" t="s">
        <v>180</v>
      </c>
      <c r="B102" s="10"/>
      <c r="C102" s="10"/>
      <c r="D102" s="51"/>
      <c r="E102" s="24"/>
      <c r="F102" s="89"/>
      <c r="G102" s="32"/>
      <c r="H102" s="32"/>
      <c r="I102" s="32"/>
      <c r="J102" s="89"/>
      <c r="K102" s="32"/>
      <c r="L102" s="32"/>
    </row>
    <row r="103" spans="1:12" ht="18.2" customHeight="1" x14ac:dyDescent="0.4">
      <c r="A103" s="163"/>
      <c r="B103" s="165"/>
      <c r="C103" s="163" t="s">
        <v>223</v>
      </c>
      <c r="D103" s="169"/>
      <c r="E103" s="170"/>
      <c r="F103" s="89">
        <v>9472</v>
      </c>
      <c r="G103" s="162"/>
      <c r="H103" s="162">
        <v>0</v>
      </c>
      <c r="I103" s="162"/>
      <c r="J103" s="89">
        <v>0</v>
      </c>
      <c r="K103" s="162"/>
      <c r="L103" s="162">
        <v>0</v>
      </c>
    </row>
    <row r="104" spans="1:12" ht="18.2" customHeight="1" x14ac:dyDescent="0.4">
      <c r="A104" s="163" t="s">
        <v>233</v>
      </c>
      <c r="B104" s="165"/>
      <c r="C104" s="165"/>
      <c r="D104" s="169"/>
      <c r="E104" s="170"/>
      <c r="F104" s="89"/>
      <c r="G104" s="162"/>
      <c r="H104" s="162"/>
      <c r="I104" s="162"/>
      <c r="J104" s="89"/>
      <c r="K104" s="162"/>
      <c r="L104" s="162"/>
    </row>
    <row r="105" spans="1:12" ht="18.2" customHeight="1" x14ac:dyDescent="0.4">
      <c r="A105" s="163"/>
      <c r="B105" s="165"/>
      <c r="C105" s="163" t="s">
        <v>224</v>
      </c>
      <c r="D105" s="169"/>
      <c r="E105" s="170"/>
      <c r="F105" s="89">
        <v>0</v>
      </c>
      <c r="G105" s="162"/>
      <c r="H105" s="162">
        <v>-77924</v>
      </c>
      <c r="I105" s="162"/>
      <c r="J105" s="89">
        <v>0</v>
      </c>
      <c r="K105" s="162"/>
      <c r="L105" s="162">
        <v>0</v>
      </c>
    </row>
    <row r="106" spans="1:12" ht="18.2" customHeight="1" x14ac:dyDescent="0.4">
      <c r="A106" s="163" t="s">
        <v>121</v>
      </c>
      <c r="B106" s="163"/>
      <c r="C106" s="163"/>
      <c r="D106" s="170"/>
      <c r="E106" s="170"/>
      <c r="F106" s="90">
        <v>-1486</v>
      </c>
      <c r="G106" s="162"/>
      <c r="H106" s="168">
        <v>4174</v>
      </c>
      <c r="I106" s="162"/>
      <c r="J106" s="90">
        <v>65</v>
      </c>
      <c r="K106" s="32"/>
      <c r="L106" s="19">
        <v>0</v>
      </c>
    </row>
    <row r="107" spans="1:12" ht="5.0999999999999996" customHeight="1" x14ac:dyDescent="0.4">
      <c r="A107" s="28"/>
      <c r="B107" s="28"/>
      <c r="C107" s="28"/>
      <c r="D107" s="24"/>
      <c r="E107" s="24"/>
      <c r="F107" s="89"/>
      <c r="G107" s="32"/>
      <c r="H107" s="32"/>
      <c r="I107" s="32"/>
      <c r="J107" s="89"/>
      <c r="K107" s="32"/>
      <c r="L107" s="32"/>
    </row>
    <row r="108" spans="1:12" ht="18.2" customHeight="1" thickBot="1" x14ac:dyDescent="0.45">
      <c r="A108" s="10" t="s">
        <v>168</v>
      </c>
      <c r="B108" s="10"/>
      <c r="C108" s="10"/>
      <c r="D108" s="51">
        <v>8</v>
      </c>
      <c r="E108" s="24"/>
      <c r="F108" s="94">
        <f>SUM(F100:F107)</f>
        <v>33886</v>
      </c>
      <c r="G108" s="32"/>
      <c r="H108" s="64">
        <f>SUM(H100:H106)</f>
        <v>3150</v>
      </c>
      <c r="I108" s="32"/>
      <c r="J108" s="94">
        <f>SUM(J100:J107)</f>
        <v>32812</v>
      </c>
      <c r="K108" s="32"/>
      <c r="L108" s="64">
        <f>SUM(L100:L107)</f>
        <v>1633</v>
      </c>
    </row>
    <row r="109" spans="1:12" ht="6.95" customHeight="1" thickTop="1" x14ac:dyDescent="0.4">
      <c r="A109" s="28"/>
      <c r="B109" s="28"/>
      <c r="C109" s="28"/>
      <c r="D109" s="29"/>
      <c r="E109" s="28"/>
      <c r="F109" s="89"/>
      <c r="G109" s="32"/>
      <c r="H109" s="32"/>
      <c r="I109" s="32"/>
      <c r="J109" s="89"/>
      <c r="K109" s="7"/>
      <c r="L109" s="7"/>
    </row>
    <row r="110" spans="1:12" ht="18.2" customHeight="1" x14ac:dyDescent="0.4">
      <c r="A110" s="10" t="s">
        <v>92</v>
      </c>
      <c r="B110" s="28"/>
      <c r="C110" s="28"/>
      <c r="D110" s="29"/>
      <c r="E110" s="28"/>
      <c r="F110" s="89"/>
      <c r="G110" s="38"/>
      <c r="H110" s="38"/>
      <c r="I110" s="38"/>
      <c r="J110" s="89"/>
      <c r="K110" s="38"/>
      <c r="L110" s="38"/>
    </row>
    <row r="111" spans="1:12" ht="4.5" customHeight="1" x14ac:dyDescent="0.4">
      <c r="A111" s="10"/>
      <c r="B111" s="28"/>
      <c r="C111" s="28"/>
      <c r="D111" s="29"/>
      <c r="E111" s="28"/>
      <c r="F111" s="89"/>
      <c r="G111" s="32"/>
      <c r="H111" s="32"/>
      <c r="I111" s="32"/>
      <c r="J111" s="89"/>
      <c r="K111" s="32"/>
      <c r="L111" s="32"/>
    </row>
    <row r="112" spans="1:12" ht="18.2" customHeight="1" x14ac:dyDescent="0.4">
      <c r="A112" s="59" t="s">
        <v>208</v>
      </c>
      <c r="B112" s="28"/>
      <c r="C112" s="28"/>
      <c r="D112" s="29"/>
      <c r="E112" s="28"/>
      <c r="F112" s="89">
        <v>8571</v>
      </c>
      <c r="G112" s="32"/>
      <c r="H112" s="32">
        <v>2759</v>
      </c>
      <c r="I112" s="32"/>
      <c r="J112" s="89">
        <v>8571</v>
      </c>
      <c r="K112" s="32"/>
      <c r="L112" s="32">
        <v>2759</v>
      </c>
    </row>
    <row r="113" spans="1:12" ht="18.2" customHeight="1" x14ac:dyDescent="0.4">
      <c r="A113" s="59" t="s">
        <v>122</v>
      </c>
      <c r="B113" s="28"/>
      <c r="C113" s="28"/>
      <c r="D113" s="29"/>
      <c r="E113" s="28"/>
      <c r="F113" s="89">
        <v>169496</v>
      </c>
      <c r="G113" s="32"/>
      <c r="H113" s="24">
        <v>28047.283240000001</v>
      </c>
      <c r="I113" s="32"/>
      <c r="J113" s="89">
        <v>169496</v>
      </c>
      <c r="K113" s="32"/>
      <c r="L113" s="24">
        <v>16648</v>
      </c>
    </row>
    <row r="114" spans="1:12" ht="18.2" customHeight="1" x14ac:dyDescent="0.4">
      <c r="A114" s="28" t="s">
        <v>220</v>
      </c>
      <c r="B114" s="28"/>
      <c r="C114" s="28"/>
      <c r="D114" s="29"/>
      <c r="E114" s="28"/>
      <c r="F114" s="89">
        <v>25240</v>
      </c>
      <c r="G114" s="32"/>
      <c r="H114" s="24">
        <v>27688</v>
      </c>
      <c r="I114" s="32"/>
      <c r="J114" s="89">
        <v>25240</v>
      </c>
      <c r="K114" s="32"/>
      <c r="L114" s="24">
        <v>27688</v>
      </c>
    </row>
    <row r="115" spans="1:12" s="161" customFormat="1" ht="18.2" customHeight="1" x14ac:dyDescent="0.4">
      <c r="A115" s="163"/>
      <c r="B115" s="163"/>
      <c r="C115" s="163"/>
      <c r="D115" s="166"/>
      <c r="E115" s="163"/>
      <c r="F115" s="162"/>
      <c r="G115" s="162"/>
      <c r="H115" s="170"/>
      <c r="I115" s="162"/>
      <c r="J115" s="162"/>
      <c r="K115" s="162"/>
      <c r="L115" s="170"/>
    </row>
    <row r="116" spans="1:12" s="161" customFormat="1" ht="18.2" customHeight="1" x14ac:dyDescent="0.4">
      <c r="A116" s="163"/>
      <c r="B116" s="163"/>
      <c r="C116" s="163"/>
      <c r="D116" s="166"/>
      <c r="E116" s="163"/>
      <c r="F116" s="162"/>
      <c r="G116" s="162"/>
      <c r="H116" s="170"/>
      <c r="I116" s="162"/>
      <c r="J116" s="162"/>
      <c r="K116" s="162"/>
      <c r="L116" s="170"/>
    </row>
    <row r="117" spans="1:12" s="161" customFormat="1" ht="15" customHeight="1" x14ac:dyDescent="0.4">
      <c r="A117" s="163"/>
      <c r="B117" s="163"/>
      <c r="C117" s="163"/>
      <c r="D117" s="166"/>
      <c r="E117" s="163"/>
      <c r="F117" s="162"/>
      <c r="G117" s="162"/>
      <c r="H117" s="170"/>
      <c r="I117" s="162"/>
      <c r="J117" s="162"/>
      <c r="K117" s="162"/>
      <c r="L117" s="170"/>
    </row>
    <row r="118" spans="1:12" ht="21.95" customHeight="1" x14ac:dyDescent="0.4">
      <c r="A118" s="33" t="str">
        <f>A56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18" s="33"/>
      <c r="C118" s="33"/>
      <c r="D118" s="57"/>
      <c r="E118" s="33"/>
      <c r="F118" s="34"/>
      <c r="G118" s="34"/>
      <c r="H118" s="34"/>
      <c r="I118" s="34"/>
      <c r="J118" s="34"/>
      <c r="K118" s="34"/>
      <c r="L118" s="34"/>
    </row>
  </sheetData>
  <mergeCells count="4">
    <mergeCell ref="F5:H5"/>
    <mergeCell ref="J5:L5"/>
    <mergeCell ref="F61:H61"/>
    <mergeCell ref="J61:L61"/>
  </mergeCells>
  <pageMargins left="0.8" right="0.5" top="0.5" bottom="0.6" header="0.49" footer="0.4"/>
  <pageSetup paperSize="256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1F22DDEA4F04995E9C475147B62EA" ma:contentTypeVersion="2" ma:contentTypeDescription="Create a new document." ma:contentTypeScope="" ma:versionID="9e8faef08f3b3b7427d8e4a70e063af4">
  <xsd:schema xmlns:xsd="http://www.w3.org/2001/XMLSchema" xmlns:xs="http://www.w3.org/2001/XMLSchema" xmlns:p="http://schemas.microsoft.com/office/2006/metadata/properties" xmlns:ns2="909e5fbd-6cb2-40e1-be2c-e7f17972c3a5" targetNamespace="http://schemas.microsoft.com/office/2006/metadata/properties" ma:root="true" ma:fieldsID="c55c499a56aea2634a1972ebb864c2e3" ns2:_="">
    <xsd:import namespace="909e5fbd-6cb2-40e1-be2c-e7f17972c3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9e5fbd-6cb2-40e1-be2c-e7f17972c3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4D73DC-498E-4C98-9439-B27DE94C33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9e5fbd-6cb2-40e1-be2c-e7f17972c3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221EDB-55C4-4E33-AFF0-B6BFECF2FD65}">
  <ds:schemaRefs>
    <ds:schemaRef ds:uri="http://purl.org/dc/terms/"/>
    <ds:schemaRef ds:uri="909e5fbd-6cb2-40e1-be2c-e7f17972c3a5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2FF0984-86AF-4456-A7D0-657DC7C125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PL3M 5-6</vt:lpstr>
      <vt:lpstr>PL9M 7-8</vt:lpstr>
      <vt:lpstr>EQ Consol 9</vt:lpstr>
      <vt:lpstr>EQ Company 10</vt:lpstr>
      <vt:lpstr>CF 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Pheeraphat Satayaprasert</dc:creator>
  <cp:lastModifiedBy>Pakhathorn Khannarong</cp:lastModifiedBy>
  <cp:lastPrinted>2022-10-25T06:22:14Z</cp:lastPrinted>
  <dcterms:created xsi:type="dcterms:W3CDTF">2021-03-21T18:40:30Z</dcterms:created>
  <dcterms:modified xsi:type="dcterms:W3CDTF">2022-10-25T06:26:00Z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0x01010040D1F22DDEA4F04995E9C475147B62EA</vt:lpwstr>
  </property>
</Properties>
</file>