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I-Tail Corporation Public Company Limited\I-Tail Corporation_Sep22 (PWV-14)\"/>
    </mc:Choice>
  </mc:AlternateContent>
  <xr:revisionPtr revIDLastSave="0" documentId="13_ncr:1_{38092C88-3B22-4FBC-9853-0D69E828ADF2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BS 2-4" sheetId="1" r:id="rId1"/>
    <sheet name="PL3M 5-6" sheetId="2" r:id="rId2"/>
    <sheet name="PL9M 7-8" sheetId="3" r:id="rId3"/>
    <sheet name="EQ 9" sheetId="4" r:id="rId4"/>
    <sheet name="EQ 10" sheetId="5" r:id="rId5"/>
    <sheet name="CF 11-12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xNJ3RNQEnkcG3ufugV+Lo/CuNgQ=="/>
    </ext>
  </extLst>
</workbook>
</file>

<file path=xl/calcChain.xml><?xml version="1.0" encoding="utf-8"?>
<calcChain xmlns="http://schemas.openxmlformats.org/spreadsheetml/2006/main">
  <c r="L19" i="2" l="1"/>
  <c r="F143" i="1"/>
  <c r="F38" i="1" l="1"/>
  <c r="M113" i="6" l="1"/>
  <c r="M117" i="6" s="1"/>
  <c r="K113" i="6"/>
  <c r="K117" i="6" s="1"/>
  <c r="I113" i="6"/>
  <c r="G113" i="6"/>
  <c r="G117" i="6" s="1"/>
  <c r="M92" i="6"/>
  <c r="M96" i="6" s="1"/>
  <c r="K92" i="6"/>
  <c r="K96" i="6" s="1"/>
  <c r="I92" i="6"/>
  <c r="G92" i="6"/>
  <c r="G96" i="6" s="1"/>
  <c r="K17" i="6"/>
  <c r="K34" i="6" s="1"/>
  <c r="K44" i="6" s="1"/>
  <c r="K48" i="6" s="1"/>
  <c r="K52" i="6" s="1"/>
  <c r="G17" i="6"/>
  <c r="G34" i="6" s="1"/>
  <c r="G44" i="6" s="1"/>
  <c r="G48" i="6" s="1"/>
  <c r="G52" i="6" s="1"/>
  <c r="A1" i="6"/>
  <c r="A67" i="6" s="1"/>
  <c r="P28" i="5"/>
  <c r="N28" i="5"/>
  <c r="L28" i="5"/>
  <c r="J28" i="5"/>
  <c r="H28" i="5"/>
  <c r="F28" i="5"/>
  <c r="T26" i="5"/>
  <c r="R26" i="5"/>
  <c r="T25" i="5"/>
  <c r="R25" i="5"/>
  <c r="T24" i="5"/>
  <c r="T23" i="5"/>
  <c r="R23" i="5"/>
  <c r="T22" i="5"/>
  <c r="R22" i="5"/>
  <c r="T21" i="5"/>
  <c r="R21" i="5"/>
  <c r="L18" i="5"/>
  <c r="J18" i="5"/>
  <c r="H18" i="5"/>
  <c r="F18" i="5"/>
  <c r="T14" i="5"/>
  <c r="T13" i="5"/>
  <c r="R13" i="5"/>
  <c r="A1" i="5"/>
  <c r="A55" i="4"/>
  <c r="A37" i="5" s="1"/>
  <c r="A135" i="6" s="1"/>
  <c r="A66" i="6" s="1"/>
  <c r="AF38" i="4"/>
  <c r="AD38" i="4"/>
  <c r="X38" i="4"/>
  <c r="V38" i="4"/>
  <c r="T38" i="4"/>
  <c r="R38" i="4"/>
  <c r="P38" i="4"/>
  <c r="N38" i="4"/>
  <c r="L38" i="4"/>
  <c r="J38" i="4"/>
  <c r="H38" i="4"/>
  <c r="F38" i="4"/>
  <c r="AH36" i="4"/>
  <c r="Z36" i="4"/>
  <c r="AB36" i="4" s="1"/>
  <c r="AJ36" i="4" s="1"/>
  <c r="AH34" i="4"/>
  <c r="Z34" i="4"/>
  <c r="AB34" i="4" s="1"/>
  <c r="AH33" i="4"/>
  <c r="Z33" i="4"/>
  <c r="AB33" i="4" s="1"/>
  <c r="AH31" i="4"/>
  <c r="Z31" i="4"/>
  <c r="AB31" i="4" s="1"/>
  <c r="AJ30" i="4"/>
  <c r="Z30" i="4"/>
  <c r="AH29" i="4"/>
  <c r="Z29" i="4"/>
  <c r="AB29" i="4" s="1"/>
  <c r="AH28" i="4"/>
  <c r="Z28" i="4"/>
  <c r="AB28" i="4" s="1"/>
  <c r="X25" i="4"/>
  <c r="T25" i="4"/>
  <c r="R25" i="4"/>
  <c r="P25" i="4"/>
  <c r="L25" i="4"/>
  <c r="J25" i="4"/>
  <c r="H25" i="4"/>
  <c r="F25" i="4"/>
  <c r="AH23" i="4"/>
  <c r="V25" i="4"/>
  <c r="AF25" i="4"/>
  <c r="Z21" i="4"/>
  <c r="AH20" i="4"/>
  <c r="Z20" i="4"/>
  <c r="AB20" i="4" s="1"/>
  <c r="AH18" i="4"/>
  <c r="Z18" i="4"/>
  <c r="AB18" i="4" s="1"/>
  <c r="AH17" i="4"/>
  <c r="Z17" i="4"/>
  <c r="AB17" i="4" s="1"/>
  <c r="A3" i="4"/>
  <c r="A3" i="5" s="1"/>
  <c r="A119" i="3"/>
  <c r="N113" i="3"/>
  <c r="L113" i="3"/>
  <c r="J113" i="3"/>
  <c r="H113" i="3"/>
  <c r="N103" i="3"/>
  <c r="L103" i="3"/>
  <c r="J103" i="3"/>
  <c r="H103" i="3"/>
  <c r="N88" i="3"/>
  <c r="L88" i="3"/>
  <c r="J88" i="3"/>
  <c r="H88" i="3"/>
  <c r="A68" i="3"/>
  <c r="A65" i="3"/>
  <c r="N46" i="3"/>
  <c r="N54" i="3" s="1"/>
  <c r="L46" i="3"/>
  <c r="L54" i="3" s="1"/>
  <c r="J46" i="3"/>
  <c r="J54" i="3" s="1"/>
  <c r="H46" i="3"/>
  <c r="H54" i="3" s="1"/>
  <c r="N15" i="3"/>
  <c r="N19" i="3" s="1"/>
  <c r="N26" i="3" s="1"/>
  <c r="N29" i="3" s="1"/>
  <c r="L15" i="3"/>
  <c r="L19" i="3" s="1"/>
  <c r="L26" i="3" s="1"/>
  <c r="L29" i="3" s="1"/>
  <c r="L32" i="3" s="1"/>
  <c r="J15" i="3"/>
  <c r="J19" i="3" s="1"/>
  <c r="J26" i="3" s="1"/>
  <c r="J29" i="3" s="1"/>
  <c r="H15" i="3"/>
  <c r="H19" i="3" s="1"/>
  <c r="H26" i="3" s="1"/>
  <c r="H29" i="3" s="1"/>
  <c r="H32" i="3" s="1"/>
  <c r="A1" i="3"/>
  <c r="A66" i="3" s="1"/>
  <c r="A116" i="2"/>
  <c r="L110" i="2"/>
  <c r="J110" i="2"/>
  <c r="H110" i="2"/>
  <c r="N110" i="2"/>
  <c r="L100" i="2"/>
  <c r="J100" i="2"/>
  <c r="H100" i="2"/>
  <c r="N100" i="2"/>
  <c r="N85" i="2"/>
  <c r="L85" i="2"/>
  <c r="J85" i="2"/>
  <c r="H85" i="2"/>
  <c r="A65" i="2"/>
  <c r="A62" i="2"/>
  <c r="L45" i="2"/>
  <c r="L53" i="2" s="1"/>
  <c r="H45" i="2"/>
  <c r="H53" i="2" s="1"/>
  <c r="N45" i="2"/>
  <c r="N53" i="2" s="1"/>
  <c r="J45" i="2"/>
  <c r="J53" i="2" s="1"/>
  <c r="L25" i="2"/>
  <c r="L28" i="2" s="1"/>
  <c r="L31" i="2" s="1"/>
  <c r="N15" i="2"/>
  <c r="L15" i="2"/>
  <c r="J15" i="2"/>
  <c r="J19" i="2" s="1"/>
  <c r="J25" i="2" s="1"/>
  <c r="J28" i="2" s="1"/>
  <c r="J31" i="2" s="1"/>
  <c r="H15" i="2"/>
  <c r="H19" i="2" s="1"/>
  <c r="H25" i="2" s="1"/>
  <c r="H28" i="2" s="1"/>
  <c r="H31" i="2" s="1"/>
  <c r="A1" i="2"/>
  <c r="A63" i="2" s="1"/>
  <c r="A162" i="1"/>
  <c r="L143" i="1"/>
  <c r="L146" i="1" s="1"/>
  <c r="J143" i="1"/>
  <c r="J146" i="1" s="1"/>
  <c r="H143" i="1"/>
  <c r="H146" i="1" s="1"/>
  <c r="F146" i="1"/>
  <c r="A111" i="1"/>
  <c r="A108" i="1"/>
  <c r="L88" i="1"/>
  <c r="J88" i="1"/>
  <c r="H88" i="1"/>
  <c r="F88" i="1"/>
  <c r="L79" i="1"/>
  <c r="J79" i="1"/>
  <c r="H79" i="1"/>
  <c r="F79" i="1"/>
  <c r="A57" i="1"/>
  <c r="A55" i="1"/>
  <c r="A109" i="1" s="1"/>
  <c r="L38" i="1"/>
  <c r="J38" i="1"/>
  <c r="H38" i="1"/>
  <c r="L25" i="1"/>
  <c r="J25" i="1"/>
  <c r="H25" i="1"/>
  <c r="F25" i="1"/>
  <c r="F40" i="1" s="1"/>
  <c r="AJ33" i="4" l="1"/>
  <c r="AH21" i="4"/>
  <c r="AH25" i="4" s="1"/>
  <c r="N19" i="2"/>
  <c r="N25" i="2" s="1"/>
  <c r="N28" i="2" s="1"/>
  <c r="N31" i="2" s="1"/>
  <c r="I117" i="6"/>
  <c r="T28" i="5"/>
  <c r="R28" i="5"/>
  <c r="AJ29" i="4"/>
  <c r="AJ17" i="4"/>
  <c r="AJ20" i="4"/>
  <c r="AD25" i="4"/>
  <c r="P18" i="5"/>
  <c r="A3" i="6"/>
  <c r="A69" i="6" s="1"/>
  <c r="L34" i="2"/>
  <c r="L79" i="2"/>
  <c r="L87" i="2" s="1"/>
  <c r="H34" i="2"/>
  <c r="H79" i="2"/>
  <c r="H87" i="2" s="1"/>
  <c r="J40" i="1"/>
  <c r="L90" i="1"/>
  <c r="L148" i="1" s="1"/>
  <c r="H90" i="1"/>
  <c r="H148" i="1" s="1"/>
  <c r="L40" i="1"/>
  <c r="J90" i="1"/>
  <c r="J148" i="1" s="1"/>
  <c r="F90" i="1"/>
  <c r="F148" i="1" s="1"/>
  <c r="H40" i="1"/>
  <c r="I96" i="6"/>
  <c r="AH38" i="4"/>
  <c r="G119" i="6"/>
  <c r="G127" i="6" s="1"/>
  <c r="AJ34" i="4"/>
  <c r="AJ18" i="4"/>
  <c r="K119" i="6"/>
  <c r="K127" i="6" s="1"/>
  <c r="J32" i="3"/>
  <c r="I17" i="6"/>
  <c r="I34" i="6" s="1"/>
  <c r="I44" i="6" s="1"/>
  <c r="I48" i="6" s="1"/>
  <c r="I52" i="6" s="1"/>
  <c r="AJ31" i="4"/>
  <c r="AB38" i="4"/>
  <c r="J79" i="2"/>
  <c r="J87" i="2" s="1"/>
  <c r="J34" i="2"/>
  <c r="M17" i="6"/>
  <c r="M34" i="6" s="1"/>
  <c r="M44" i="6" s="1"/>
  <c r="M48" i="6" s="1"/>
  <c r="M52" i="6" s="1"/>
  <c r="M119" i="6" s="1"/>
  <c r="M127" i="6" s="1"/>
  <c r="N32" i="3"/>
  <c r="L82" i="3"/>
  <c r="L90" i="3" s="1"/>
  <c r="L35" i="3"/>
  <c r="H35" i="3"/>
  <c r="H82" i="3"/>
  <c r="H90" i="3" s="1"/>
  <c r="AJ28" i="4"/>
  <c r="Z38" i="4"/>
  <c r="A1" i="4"/>
  <c r="Z23" i="4"/>
  <c r="N79" i="2" l="1"/>
  <c r="N87" i="2" s="1"/>
  <c r="N34" i="2"/>
  <c r="N59" i="2" s="1"/>
  <c r="I119" i="6"/>
  <c r="I127" i="6" s="1"/>
  <c r="R16" i="5"/>
  <c r="T16" i="5" s="1"/>
  <c r="H59" i="2"/>
  <c r="H94" i="2"/>
  <c r="H102" i="2" s="1"/>
  <c r="L59" i="2"/>
  <c r="L94" i="2"/>
  <c r="L102" i="2" s="1"/>
  <c r="AJ38" i="4"/>
  <c r="J35" i="3"/>
  <c r="J82" i="3"/>
  <c r="AB23" i="4"/>
  <c r="AJ23" i="4" s="1"/>
  <c r="Z25" i="4"/>
  <c r="H60" i="3"/>
  <c r="H97" i="3"/>
  <c r="H105" i="3" s="1"/>
  <c r="N35" i="3"/>
  <c r="N82" i="3"/>
  <c r="N90" i="3" s="1"/>
  <c r="L97" i="3"/>
  <c r="L105" i="3" s="1"/>
  <c r="L60" i="3"/>
  <c r="J94" i="2"/>
  <c r="J102" i="2" s="1"/>
  <c r="J59" i="2"/>
  <c r="R18" i="5" l="1"/>
  <c r="N94" i="2"/>
  <c r="N102" i="2" s="1"/>
  <c r="J90" i="3"/>
  <c r="J60" i="3"/>
  <c r="J97" i="3"/>
  <c r="J105" i="3" s="1"/>
  <c r="N97" i="3" l="1"/>
  <c r="N105" i="3" s="1"/>
  <c r="N60" i="3"/>
  <c r="N25" i="4"/>
  <c r="AB21" i="4"/>
  <c r="N18" i="5"/>
  <c r="T15" i="5"/>
  <c r="T18" i="5" s="1"/>
  <c r="AJ21" i="4" l="1"/>
  <c r="AJ25" i="4" s="1"/>
  <c r="AB25" i="4"/>
</calcChain>
</file>

<file path=xl/sharedStrings.xml><?xml version="1.0" encoding="utf-8"?>
<sst xmlns="http://schemas.openxmlformats.org/spreadsheetml/2006/main" count="608" uniqueCount="262">
  <si>
    <t>i-Tail Corporation Public Company Limited</t>
  </si>
  <si>
    <t>Statement of Financial Position</t>
  </si>
  <si>
    <t>As at 30 September 2022</t>
  </si>
  <si>
    <t>Consolidated financial information</t>
  </si>
  <si>
    <t>Separate financial information</t>
  </si>
  <si>
    <t>(Unaudited)</t>
  </si>
  <si>
    <t>(Audited)</t>
  </si>
  <si>
    <t>30 September</t>
  </si>
  <si>
    <t>31 December</t>
  </si>
  <si>
    <t>2022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</si>
  <si>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</si>
  <si>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</si>
  <si>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</si>
  <si>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</si>
  <si>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</si>
  <si>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</si>
  <si>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</si>
  <si>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9, 21</t>
  </si>
  <si>
    <t>Short-term loans to related parties</t>
  </si>
  <si>
    <t>Inventories, net</t>
  </si>
  <si>
    <t>Derivative assets</t>
  </si>
  <si>
    <t>Other current assets</t>
  </si>
  <si>
    <t>Assets of disposal groups classified as</t>
  </si>
  <si>
    <t>held-for-sale from discontinued operations</t>
  </si>
  <si>
    <t>Total current assets</t>
  </si>
  <si>
    <t>Non-current assets</t>
  </si>
  <si>
    <t>Investment in subsidiaries using cost method</t>
  </si>
  <si>
    <t>Long-term loans to a subsidiary</t>
  </si>
  <si>
    <t>Property, plant and equipment, net</t>
  </si>
  <si>
    <t>Right-of-use assets, net</t>
  </si>
  <si>
    <t>Intangible assets, net</t>
  </si>
  <si>
    <t>Derivative assets - non-current</t>
  </si>
  <si>
    <t>Deferred tax assets, net</t>
  </si>
  <si>
    <t>Other non-current assets</t>
  </si>
  <si>
    <t>Total non-current assets</t>
  </si>
  <si>
    <t>Total assets</t>
  </si>
  <si>
    <t>Director   ___________________________________        Director   ___________________________________</t>
  </si>
  <si>
    <t>The accompanying notes are an integral part of these consolidated and separate financial information.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</si>
  <si>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</si>
  <si>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</si>
  <si>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</si>
  <si>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Short-term loans from financial institutions</t>
  </si>
  <si>
    <t>Trade and other payables</t>
  </si>
  <si>
    <t>16, 21</t>
  </si>
  <si>
    <t>Short-term loans from the parent company</t>
  </si>
  <si>
    <t>Current portion of lease liabilities, net</t>
  </si>
  <si>
    <t>Income tax payable</t>
  </si>
  <si>
    <t>Derivative liabilities</t>
  </si>
  <si>
    <t>Other current liabilities</t>
  </si>
  <si>
    <t>Liabilities of disposal groups classified as</t>
  </si>
  <si>
    <t>Total current liabilities</t>
  </si>
  <si>
    <t>Non-current liabilities</t>
  </si>
  <si>
    <t>Long-term loans from the parent company</t>
  </si>
  <si>
    <t>Lease liabilities, net</t>
  </si>
  <si>
    <t>Employee benefit obligations</t>
  </si>
  <si>
    <t>Derivative liabilities - non-current</t>
  </si>
  <si>
    <t>Other non-current liabilities</t>
  </si>
  <si>
    <t xml:space="preserve">Total non-current liabilities </t>
  </si>
  <si>
    <t>Total liabilities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</si>
  <si>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</si>
  <si>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rPr>
        <b/>
        <sz val="9"/>
        <color theme="1"/>
        <rFont val="Arial"/>
        <family val="2"/>
      </rPr>
      <t>Liabilities and equity</t>
    </r>
    <r>
      <rPr>
        <sz val="9"/>
        <color theme="1"/>
        <rFont val="Arial"/>
        <family val="2"/>
      </rPr>
      <t xml:space="preserve"> (continued)</t>
    </r>
  </si>
  <si>
    <t>Equity</t>
  </si>
  <si>
    <t>Share capital</t>
  </si>
  <si>
    <t>Authorised share capital</t>
  </si>
  <si>
    <t>3,000,000,000 ordinary shares at</t>
  </si>
  <si>
    <t>a par value of Baht 1 per share</t>
  </si>
  <si>
    <t>(31 December 2021: 36,000,000 ordinary shares</t>
  </si>
  <si>
    <t>at a par value of Baht 10 per share)</t>
  </si>
  <si>
    <t xml:space="preserve">Issued and fullly paid-up share capital </t>
  </si>
  <si>
    <t>2,400,000,000 ordinary shares at</t>
  </si>
  <si>
    <t>Premium on share capital</t>
  </si>
  <si>
    <t>Retained earnings</t>
  </si>
  <si>
    <t>Appropriated - legal reserve</t>
  </si>
  <si>
    <t>Appropriated - other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</si>
  <si>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</si>
  <si>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</si>
  <si>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</si>
  <si>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</si>
  <si>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</si>
  <si>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</si>
  <si>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r>
      <rPr>
        <b/>
        <sz val="9"/>
        <color theme="1"/>
        <rFont val="Arial"/>
        <family val="2"/>
      </rPr>
      <t>Statement of Comprehensive Income</t>
    </r>
    <r>
      <rPr>
        <sz val="9"/>
        <color theme="1"/>
        <rFont val="Arial"/>
        <family val="2"/>
      </rPr>
      <t xml:space="preserve"> (Unaudited)</t>
    </r>
  </si>
  <si>
    <t>For the three-month period ended 30 September 2022</t>
  </si>
  <si>
    <t>Consolidated</t>
  </si>
  <si>
    <t>Separate</t>
  </si>
  <si>
    <t>financial information</t>
  </si>
  <si>
    <t>Revenue form sales and services</t>
  </si>
  <si>
    <t xml:space="preserve">Gross profit </t>
  </si>
  <si>
    <t>Dividend income</t>
  </si>
  <si>
    <t xml:space="preserve">Other income </t>
  </si>
  <si>
    <t>Profit before expenses</t>
  </si>
  <si>
    <t>Selling expenses</t>
  </si>
  <si>
    <t>Administrative expenses</t>
  </si>
  <si>
    <t>Loss from impairment of financial assets, net</t>
  </si>
  <si>
    <t>Other gains (losses), net</t>
  </si>
  <si>
    <t>Operating profit</t>
  </si>
  <si>
    <t>Finance costs</t>
  </si>
  <si>
    <t>Profit before income tax</t>
  </si>
  <si>
    <t>Income tax</t>
  </si>
  <si>
    <t>Profit for the period from continuing operations</t>
  </si>
  <si>
    <t>Profit for the period from discontinued operations</t>
  </si>
  <si>
    <t>Profit for the period</t>
  </si>
  <si>
    <t>Other comprehensive income (expenses):</t>
  </si>
  <si>
    <t>Items that will be reclassified subsequently to profit or loss</t>
  </si>
  <si>
    <t>- Exchange differences on translation financial statements</t>
  </si>
  <si>
    <t>- Hedging reserve reclassified to profit or loss,</t>
  </si>
  <si>
    <t>net of income tax</t>
  </si>
  <si>
    <t xml:space="preserve">- Change in fair value of hedging derivatives, </t>
  </si>
  <si>
    <t>Total items that will be reclassified subsequently</t>
  </si>
  <si>
    <t>to profit or loss</t>
  </si>
  <si>
    <t xml:space="preserve">Other comprehensive income (expenses) </t>
  </si>
  <si>
    <t>for the period, net of income tax</t>
  </si>
  <si>
    <t>From continuing operations</t>
  </si>
  <si>
    <t>From discontinued operations</t>
  </si>
  <si>
    <t>Total comprehensive income for the period</t>
  </si>
  <si>
    <r>
      <rPr>
        <b/>
        <sz val="9"/>
        <color theme="1"/>
        <rFont val="Arial"/>
        <family val="2"/>
      </rPr>
      <t>Statement of Comprehensive Income</t>
    </r>
    <r>
      <rPr>
        <sz val="9"/>
        <color theme="1"/>
        <rFont val="Arial"/>
        <family val="2"/>
      </rPr>
      <t xml:space="preserve"> (Unaudited)(continued)</t>
    </r>
  </si>
  <si>
    <t>Profit (loss) attributable to:</t>
  </si>
  <si>
    <t xml:space="preserve">Owners of the parent </t>
  </si>
  <si>
    <t>Total</t>
  </si>
  <si>
    <t>Total comprehensive income attributable to:</t>
  </si>
  <si>
    <t>Owners of the parent</t>
  </si>
  <si>
    <t>Earnings per share for profit attributable</t>
  </si>
  <si>
    <t>to the owners of the parent (Baht)</t>
  </si>
  <si>
    <t>Basic earnings per share (Baht)</t>
  </si>
  <si>
    <t>Total basic earnings per share (Baht)</t>
  </si>
  <si>
    <r>
      <rPr>
        <b/>
        <sz val="9"/>
        <color theme="1"/>
        <rFont val="Arial"/>
        <family val="2"/>
      </rPr>
      <t>Statement of Comprehensive Income</t>
    </r>
    <r>
      <rPr>
        <sz val="9"/>
        <color theme="1"/>
        <rFont val="Arial"/>
        <family val="2"/>
      </rPr>
      <t xml:space="preserve"> (Unaudited)</t>
    </r>
  </si>
  <si>
    <t>For the nine-month period ended 30 September 2022</t>
  </si>
  <si>
    <t>Gain from sale of investment in subsidiary</t>
  </si>
  <si>
    <t>Other comprehensive income (expenses)</t>
  </si>
  <si>
    <r>
      <rPr>
        <b/>
        <sz val="9"/>
        <color theme="1"/>
        <rFont val="Arial"/>
        <family val="2"/>
      </rPr>
      <t>Statement of Comprehensive Income</t>
    </r>
    <r>
      <rPr>
        <sz val="9"/>
        <color theme="1"/>
        <rFont val="Arial"/>
        <family val="2"/>
      </rPr>
      <t xml:space="preserve"> (Unaudited)(continued)</t>
    </r>
  </si>
  <si>
    <t>Note</t>
  </si>
  <si>
    <r>
      <rPr>
        <b/>
        <sz val="9"/>
        <color theme="1"/>
        <rFont val="Arial"/>
        <family val="2"/>
      </rPr>
      <t>Statement of Changes in Equity</t>
    </r>
    <r>
      <rPr>
        <sz val="9"/>
        <color theme="1"/>
        <rFont val="Arial"/>
        <family val="2"/>
      </rPr>
      <t xml:space="preserve"> (Unaudited)</t>
    </r>
  </si>
  <si>
    <t>Attributable to owners of the parent</t>
  </si>
  <si>
    <t>Surplus arising</t>
  </si>
  <si>
    <t>Non-controlling</t>
  </si>
  <si>
    <t>Changes in</t>
  </si>
  <si>
    <t>from business</t>
  </si>
  <si>
    <t>interests from</t>
  </si>
  <si>
    <t>Issued and</t>
  </si>
  <si>
    <t>Premium</t>
  </si>
  <si>
    <t>Appropriated</t>
  </si>
  <si>
    <t>Exchange</t>
  </si>
  <si>
    <t>value of</t>
  </si>
  <si>
    <t>ownership</t>
  </si>
  <si>
    <t>combination</t>
  </si>
  <si>
    <t>Total other</t>
  </si>
  <si>
    <t>attributable</t>
  </si>
  <si>
    <t>business</t>
  </si>
  <si>
    <t>paid-up</t>
  </si>
  <si>
    <t>on share</t>
  </si>
  <si>
    <t>Legal</t>
  </si>
  <si>
    <t>Other</t>
  </si>
  <si>
    <t>differences</t>
  </si>
  <si>
    <t>long-term</t>
  </si>
  <si>
    <t>interest ine</t>
  </si>
  <si>
    <t>Hedging</t>
  </si>
  <si>
    <t>under common</t>
  </si>
  <si>
    <t>components</t>
  </si>
  <si>
    <t>to owners of</t>
  </si>
  <si>
    <t>combination under</t>
  </si>
  <si>
    <t>share capital</t>
  </si>
  <si>
    <t>capital</t>
  </si>
  <si>
    <t>reserve</t>
  </si>
  <si>
    <t>on translation</t>
  </si>
  <si>
    <t>investments</t>
  </si>
  <si>
    <t>subsidiaries</t>
  </si>
  <si>
    <t>reserves</t>
  </si>
  <si>
    <t>control</t>
  </si>
  <si>
    <t>of equity</t>
  </si>
  <si>
    <t>the parent</t>
  </si>
  <si>
    <t>common control</t>
  </si>
  <si>
    <t>interests</t>
  </si>
  <si>
    <t>Thousand</t>
  </si>
  <si>
    <t>Baht</t>
  </si>
  <si>
    <t xml:space="preserve"> Baht</t>
  </si>
  <si>
    <t>Opening balance as at 1 January 2021</t>
  </si>
  <si>
    <t>-</t>
  </si>
  <si>
    <t>Dividend payment</t>
  </si>
  <si>
    <t>Increase paid-up share capital in a subsidiary</t>
  </si>
  <si>
    <t>from non-controlling interests</t>
  </si>
  <si>
    <t>for the period</t>
  </si>
  <si>
    <t>Closing balance as at 30 September 2021</t>
  </si>
  <si>
    <t>Opening balance as at 1 January 2022</t>
  </si>
  <si>
    <t>Increase in ordinary shares</t>
  </si>
  <si>
    <t>Legal reserve</t>
  </si>
  <si>
    <t>Impact to equity from the disposal of</t>
  </si>
  <si>
    <t>investment in a subsidiary</t>
  </si>
  <si>
    <t>Closing balance as at 30 September 2022</t>
  </si>
  <si>
    <r>
      <rPr>
        <b/>
        <sz val="9"/>
        <color theme="1"/>
        <rFont val="Arial"/>
        <family val="2"/>
      </rPr>
      <t>Statement of Changes in Equity</t>
    </r>
    <r>
      <rPr>
        <sz val="9"/>
        <color theme="1"/>
        <rFont val="Arial"/>
        <family val="2"/>
      </rPr>
      <t xml:space="preserve"> (Unaudited)</t>
    </r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</si>
  <si>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</t>
    </r>
  </si>
  <si>
    <t>Cash flows from operating activities</t>
  </si>
  <si>
    <t>Adjustments for:</t>
  </si>
  <si>
    <t>Depreciation expenses</t>
  </si>
  <si>
    <t>Amortisation expenses</t>
  </si>
  <si>
    <t>Allowance for loss on impairment of trade receivables</t>
  </si>
  <si>
    <t>Allowance for diminution in value of inventories</t>
  </si>
  <si>
    <t xml:space="preserve">(Gain) Loss on disposals and write-offs of </t>
  </si>
  <si>
    <t>property, plant and equipment, net</t>
  </si>
  <si>
    <t>Fair value adjustments to derivatives</t>
  </si>
  <si>
    <t>Gain on exchange rates</t>
  </si>
  <si>
    <t>Gain from disposal of investment in subsidiary</t>
  </si>
  <si>
    <t>Interest received</t>
  </si>
  <si>
    <t>Profit before income tax from discontinued operations</t>
  </si>
  <si>
    <t>Changes in operating assets and liabilities</t>
  </si>
  <si>
    <t>- Increase in inventories</t>
  </si>
  <si>
    <t>- Increase in other current assets</t>
  </si>
  <si>
    <t>- Increase (Decrease) in trade and other payables</t>
  </si>
  <si>
    <t>- Decrease in other current liabilities</t>
  </si>
  <si>
    <t>- Increase (Decrease) in other non-current liabilities</t>
  </si>
  <si>
    <t>- Income tax paid</t>
  </si>
  <si>
    <t>continuing operations</t>
  </si>
  <si>
    <t>Net cash receipts from operating activities from</t>
  </si>
  <si>
    <t>discontinued operations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</si>
  <si>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(Unaudited)(continued)</t>
    </r>
  </si>
  <si>
    <t>Cash flows from investing activities</t>
  </si>
  <si>
    <t>Cash payment for investment in subsidiary</t>
  </si>
  <si>
    <t xml:space="preserve">Purchases of property, plant and equipment </t>
  </si>
  <si>
    <t>Purchases of computer software</t>
  </si>
  <si>
    <t>Proceeds from disposals of property, plant and equipment</t>
  </si>
  <si>
    <t>Cash payment for payable balance from investment in subsidiaries</t>
  </si>
  <si>
    <t>Proceeds from sale of investment in subsidiary</t>
  </si>
  <si>
    <t>Cash payment for business combination under common control</t>
  </si>
  <si>
    <t>Cash payments for long-term loans to a subsidiary</t>
  </si>
  <si>
    <t>Cash flows from financing activities</t>
  </si>
  <si>
    <t>Net cash receipts from (payments for) short-term loans from</t>
  </si>
  <si>
    <t>financial institutions</t>
  </si>
  <si>
    <t xml:space="preserve">Net cash receipts from (payments for) short-term loans from </t>
  </si>
  <si>
    <t>the parent company</t>
  </si>
  <si>
    <t>Repayments for long-term loans from the parent company</t>
  </si>
  <si>
    <t>Cash paid for lease liabilities</t>
  </si>
  <si>
    <t>Interest paid</t>
  </si>
  <si>
    <t>Other finance costs paid</t>
  </si>
  <si>
    <t xml:space="preserve">Cash receipts from non-controlling interests for </t>
  </si>
  <si>
    <t>additional share capital in a subsidiary</t>
  </si>
  <si>
    <t>Cash received from issuance of common stock</t>
  </si>
  <si>
    <t>Dividends paid to the owners of the parent</t>
  </si>
  <si>
    <t xml:space="preserve">Net cash receipts from (payments for) </t>
  </si>
  <si>
    <t>financing activities from continuing operations</t>
  </si>
  <si>
    <t>Net cash receipts from (payments for) financing activities from</t>
  </si>
  <si>
    <t>Net cash receipts from (payments for) financing activities</t>
  </si>
  <si>
    <t>Cash and cash equivalents - opening balance</t>
  </si>
  <si>
    <r>
      <rPr>
        <u/>
        <sz val="9"/>
        <color theme="1"/>
        <rFont val="Arial"/>
        <family val="2"/>
      </rPr>
      <t>Add</t>
    </r>
    <r>
      <rPr>
        <sz val="9"/>
        <color theme="1"/>
        <rFont val="Arial"/>
        <family val="2"/>
      </rPr>
      <t>: Included in the assets of disposal group classified as</t>
    </r>
  </si>
  <si>
    <t xml:space="preserve"> held-for-sale from discontinued operations - opening balance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</si>
  <si>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>: Included in the assets of disposal group classified</t>
    </r>
  </si>
  <si>
    <t xml:space="preserve"> as held-for-sale from discontinued operations - ending balance</t>
  </si>
  <si>
    <t>Exchange gain (loss) on cash and cash equivalents</t>
  </si>
  <si>
    <t>Cash and cash equivalents - closing balance</t>
  </si>
  <si>
    <t>Non-cash items:</t>
  </si>
  <si>
    <t>Dividend payable</t>
  </si>
  <si>
    <t>Payable from purchase of property, plant and equipment</t>
  </si>
  <si>
    <t>(included in trade and other payables)</t>
  </si>
  <si>
    <t>Acquisitions of right-of-use assets under lease contracts</t>
  </si>
  <si>
    <t>Cash flows receipts from operations</t>
  </si>
  <si>
    <t>Net cash receipts from operating activities</t>
  </si>
  <si>
    <t>- (Increase) Decrease in trade and other receivables</t>
  </si>
  <si>
    <t>- Increase in other non-current assets</t>
  </si>
  <si>
    <t>Net cash receipts from investing activities from</t>
  </si>
  <si>
    <t>Other comprehensive expenses for the period</t>
  </si>
  <si>
    <t>Cost of sales and services</t>
  </si>
  <si>
    <t>Net increase (decrease) in cash and cash equivalents</t>
  </si>
  <si>
    <t>Net cash receipts from (payments for) short-term loans to related parties</t>
  </si>
  <si>
    <t xml:space="preserve">Net cash receipts from (payments for) investing activities from </t>
  </si>
  <si>
    <t>Net cash receipts from (payments for)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</si>
</sst>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&quot;£&quot;#,##0"/>
    <numFmt numFmtId="166" formatCode="#,##0;\(#,##0\)"/>
    <numFmt numFmtId="167" formatCode="_(* #,##0_);_(* \(#,##0\);_(* &quot;-&quot;??_);_(@_)"/>
    <numFmt numFmtId="168" formatCode="_(* #,##0_);_(* \(#,##0\);_(* &quot;-&quot;_)\ \ \ \ \ ;_(@_)"/>
    <numFmt numFmtId="169" formatCode="#,##0.00;\(#,##0.00\);\-"/>
    <numFmt numFmtId="170" formatCode="#,##0.00;\(#,##0.00\)"/>
    <numFmt numFmtId="171" formatCode="#,##0;\(#,##0\);_(* &quot;-&quot;???_);_(@_)"/>
    <numFmt numFmtId="172" formatCode="_-* #,##0.00_-;\-* #,##0.00_-;_-* &quot;-&quot;??_-;_-@"/>
  </numFmts>
  <fonts count="10" x14ac:knownFonts="1">
    <font>
      <sz val="14"/>
      <color rgb="FF000000"/>
      <name val="Angsan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3"/>
      <color theme="1"/>
      <name val="Browallia New"/>
      <family val="2"/>
    </font>
    <font>
      <sz val="9"/>
      <color theme="0"/>
      <name val="Arial"/>
      <family val="2"/>
    </font>
    <font>
      <u/>
      <sz val="9"/>
      <color theme="1"/>
      <name val="Arial"/>
      <family val="2"/>
    </font>
    <font>
      <sz val="14"/>
      <color rgb="FF000000"/>
      <name val="Angsana New"/>
      <family val="1"/>
      <scheme val="minor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63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quotePrefix="1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2" fillId="0" borderId="0" xfId="0" applyFont="1"/>
    <xf numFmtId="164" fontId="2" fillId="0" borderId="1" xfId="0" applyNumberFormat="1" applyFont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4" fontId="1" fillId="2" borderId="6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8" fontId="2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4" fontId="3" fillId="0" borderId="0" xfId="0" applyNumberFormat="1" applyFont="1"/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9" fontId="2" fillId="2" borderId="3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169" fontId="2" fillId="2" borderId="2" xfId="0" applyNumberFormat="1" applyFont="1" applyFill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9" fontId="2" fillId="2" borderId="3" xfId="0" applyNumberFormat="1" applyFont="1" applyFill="1" applyBorder="1" applyAlignment="1">
      <alignment horizontal="right" vertical="center"/>
    </xf>
    <xf numFmtId="169" fontId="2" fillId="2" borderId="2" xfId="0" applyNumberFormat="1" applyFont="1" applyFill="1" applyBorder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70" fontId="2" fillId="2" borderId="2" xfId="0" applyNumberFormat="1" applyFont="1" applyFill="1" applyBorder="1" applyAlignment="1">
      <alignment horizontal="right" vertical="center"/>
    </xf>
    <xf numFmtId="167" fontId="2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2" fillId="2" borderId="2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169" fontId="2" fillId="0" borderId="0" xfId="0" applyNumberFormat="1" applyFont="1"/>
    <xf numFmtId="4" fontId="2" fillId="0" borderId="1" xfId="0" applyNumberFormat="1" applyFont="1" applyBorder="1" applyAlignment="1">
      <alignment horizontal="right" vertical="center"/>
    </xf>
    <xf numFmtId="169" fontId="2" fillId="2" borderId="4" xfId="0" applyNumberFormat="1" applyFont="1" applyFill="1" applyBorder="1" applyAlignment="1">
      <alignment horizontal="right" vertical="center"/>
    </xf>
    <xf numFmtId="169" fontId="2" fillId="0" borderId="5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1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0" fontId="3" fillId="0" borderId="8" xfId="0" applyFont="1" applyBorder="1"/>
    <xf numFmtId="166" fontId="1" fillId="0" borderId="0" xfId="0" quotePrefix="1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68" fontId="2" fillId="2" borderId="2" xfId="0" applyNumberFormat="1" applyFont="1" applyFill="1" applyBorder="1" applyAlignment="1">
      <alignment horizontal="right" vertical="center"/>
    </xf>
    <xf numFmtId="168" fontId="2" fillId="2" borderId="2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center"/>
    </xf>
    <xf numFmtId="167" fontId="2" fillId="0" borderId="1" xfId="0" applyNumberFormat="1" applyFont="1" applyBorder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72" fontId="3" fillId="0" borderId="1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4" fontId="3" fillId="0" borderId="0" xfId="0" applyNumberFormat="1" applyFont="1"/>
    <xf numFmtId="172" fontId="3" fillId="0" borderId="0" xfId="0" applyNumberFormat="1" applyFont="1"/>
    <xf numFmtId="164" fontId="2" fillId="0" borderId="2" xfId="0" applyNumberFormat="1" applyFont="1" applyFill="1" applyBorder="1" applyAlignment="1">
      <alignment horizontal="right" vertical="center"/>
    </xf>
    <xf numFmtId="43" fontId="3" fillId="0" borderId="0" xfId="1" applyFont="1"/>
    <xf numFmtId="43" fontId="3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9" fillId="0" borderId="0" xfId="0" applyFont="1" applyAlignment="1"/>
    <xf numFmtId="3" fontId="9" fillId="0" borderId="0" xfId="0" applyNumberFormat="1" applyFont="1"/>
    <xf numFmtId="0" fontId="9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164" fontId="2" fillId="2" borderId="9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quotePrefix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0" fontId="0" fillId="0" borderId="0" xfId="0" applyFont="1" applyAlignment="1"/>
    <xf numFmtId="164" fontId="2" fillId="0" borderId="2" xfId="0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ont="1" applyFill="1" applyAlignment="1"/>
    <xf numFmtId="0" fontId="2" fillId="0" borderId="0" xfId="0" applyFont="1" applyFill="1" applyAlignment="1">
      <alignment horizontal="right" vertical="center"/>
    </xf>
    <xf numFmtId="172" fontId="3" fillId="0" borderId="0" xfId="0" applyNumberFormat="1" applyFont="1" applyFill="1"/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8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168" fontId="2" fillId="0" borderId="2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164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0" fontId="4" fillId="0" borderId="7" xfId="0" applyFont="1" applyBorder="1"/>
    <xf numFmtId="168" fontId="1" fillId="0" borderId="1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</cellXfs>
  <cellStyles count="2">
    <cellStyle name="Comma" xfId="1" builtinId="3"/>
    <cellStyle name="Normal" xfId="0" builtinId="0"/>
  </cellStyles>
  <dxfs count="3"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ngsana New"/>
        <a:ea typeface="Angsana New"/>
        <a:cs typeface="Angsana New"/>
      </a:majorFont>
      <a:minorFont>
        <a:latin typeface="Angsana New"/>
        <a:ea typeface="Angsana New"/>
        <a:cs typeface="Angsan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Z1000"/>
  <sheetViews>
    <sheetView topLeftCell="A148" zoomScaleNormal="100" zoomScaleSheetLayoutView="100" workbookViewId="0">
      <selection activeCell="F25" sqref="F25 H25 J25 L25 F38 H38 J38 L38 F40 H40 J40 L40 A55 A57 F79 H79 J79 L79 F88 H88 J88 L88 F90 H90 J90 L90 A108:A109 A111 F143 H143 J143 L143 F146 H146 J146 L146 F148 H148 J148 L148 A162"/>
    </sheetView>
  </sheetViews>
  <sheetFormatPr defaultColWidth="10.1640625" defaultRowHeight="15" customHeight="1" x14ac:dyDescent="0.45"/>
  <cols>
    <col min="1" max="2" width="1.6640625" customWidth="1"/>
    <col min="3" max="3" width="43.5" customWidth="1"/>
    <col min="4" max="4" width="6.6640625" customWidth="1"/>
    <col min="5" max="5" width="1" customWidth="1"/>
    <col min="6" max="6" width="15.83203125" customWidth="1"/>
    <col min="7" max="7" width="1" customWidth="1"/>
    <col min="8" max="8" width="15.83203125" customWidth="1"/>
    <col min="9" max="9" width="1" customWidth="1"/>
    <col min="10" max="10" width="15.83203125" customWidth="1"/>
    <col min="11" max="11" width="1" customWidth="1"/>
    <col min="12" max="12" width="15.83203125" customWidth="1"/>
  </cols>
  <sheetData>
    <row r="1" spans="1:26" ht="16.5" customHeight="1" x14ac:dyDescent="0.45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45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9"/>
      <c r="L3" s="8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 x14ac:dyDescent="0.45">
      <c r="A4" s="4"/>
      <c r="B4" s="4"/>
      <c r="C4" s="4"/>
      <c r="D4" s="10"/>
      <c r="E4" s="11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 x14ac:dyDescent="0.45">
      <c r="A5" s="4"/>
      <c r="B5" s="4"/>
      <c r="C5" s="4"/>
      <c r="D5" s="10"/>
      <c r="E5" s="11"/>
      <c r="F5" s="12"/>
      <c r="G5" s="12"/>
      <c r="H5" s="12"/>
      <c r="I5" s="12"/>
      <c r="J5" s="12"/>
      <c r="K5" s="12"/>
      <c r="L5" s="12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 x14ac:dyDescent="0.45">
      <c r="A6" s="6"/>
      <c r="B6" s="6"/>
      <c r="C6" s="4"/>
      <c r="D6" s="13"/>
      <c r="E6" s="14"/>
      <c r="F6" s="152" t="s">
        <v>3</v>
      </c>
      <c r="G6" s="153"/>
      <c r="H6" s="153"/>
      <c r="I6" s="15"/>
      <c r="J6" s="152" t="s">
        <v>4</v>
      </c>
      <c r="K6" s="153"/>
      <c r="L6" s="153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45">
      <c r="A7" s="6"/>
      <c r="B7" s="6"/>
      <c r="C7" s="4"/>
      <c r="D7" s="13"/>
      <c r="E7" s="14"/>
      <c r="F7" s="3" t="s">
        <v>5</v>
      </c>
      <c r="G7" s="3"/>
      <c r="H7" s="3" t="s">
        <v>6</v>
      </c>
      <c r="I7" s="3"/>
      <c r="J7" s="3" t="s">
        <v>5</v>
      </c>
      <c r="K7" s="3"/>
      <c r="L7" s="3" t="s">
        <v>6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 x14ac:dyDescent="0.45">
      <c r="A8" s="6"/>
      <c r="B8" s="6"/>
      <c r="C8" s="4"/>
      <c r="D8" s="13"/>
      <c r="E8" s="14"/>
      <c r="F8" s="16" t="s">
        <v>7</v>
      </c>
      <c r="G8" s="3"/>
      <c r="H8" s="16" t="s">
        <v>8</v>
      </c>
      <c r="I8" s="3"/>
      <c r="J8" s="16" t="s">
        <v>7</v>
      </c>
      <c r="K8" s="3"/>
      <c r="L8" s="16" t="s">
        <v>8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6.5" customHeight="1" x14ac:dyDescent="0.45">
      <c r="A9" s="6"/>
      <c r="B9" s="6"/>
      <c r="C9" s="4"/>
      <c r="D9" s="13"/>
      <c r="E9" s="14"/>
      <c r="F9" s="17" t="s">
        <v>9</v>
      </c>
      <c r="G9" s="3"/>
      <c r="H9" s="17" t="s">
        <v>10</v>
      </c>
      <c r="I9" s="3"/>
      <c r="J9" s="17" t="s">
        <v>9</v>
      </c>
      <c r="K9" s="3"/>
      <c r="L9" s="17" t="s">
        <v>10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6.5" customHeight="1" x14ac:dyDescent="0.45">
      <c r="A10" s="6"/>
      <c r="B10" s="6"/>
      <c r="C10" s="4"/>
      <c r="D10" s="18" t="s">
        <v>11</v>
      </c>
      <c r="E10" s="14"/>
      <c r="F10" s="19" t="s">
        <v>12</v>
      </c>
      <c r="G10" s="3"/>
      <c r="H10" s="19" t="s">
        <v>12</v>
      </c>
      <c r="I10" s="3"/>
      <c r="J10" s="19" t="s">
        <v>12</v>
      </c>
      <c r="K10" s="3"/>
      <c r="L10" s="19" t="s">
        <v>12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6.5" customHeight="1" x14ac:dyDescent="0.45">
      <c r="A11" s="6"/>
      <c r="B11" s="6"/>
      <c r="C11" s="4"/>
      <c r="D11" s="13"/>
      <c r="E11" s="14"/>
      <c r="F11" s="20"/>
      <c r="G11" s="3"/>
      <c r="H11" s="3"/>
      <c r="I11" s="3"/>
      <c r="J11" s="20"/>
      <c r="K11" s="3"/>
      <c r="L11" s="3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 x14ac:dyDescent="0.45">
      <c r="A12" s="6" t="s">
        <v>13</v>
      </c>
      <c r="B12" s="4"/>
      <c r="C12" s="4"/>
      <c r="D12" s="10"/>
      <c r="E12" s="11"/>
      <c r="F12" s="21"/>
      <c r="G12" s="12"/>
      <c r="H12" s="12"/>
      <c r="I12" s="12"/>
      <c r="J12" s="21"/>
      <c r="K12" s="12"/>
      <c r="L12" s="12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6.5" customHeight="1" x14ac:dyDescent="0.45">
      <c r="A13" s="6"/>
      <c r="B13" s="4"/>
      <c r="C13" s="4"/>
      <c r="D13" s="10"/>
      <c r="E13" s="11"/>
      <c r="F13" s="21"/>
      <c r="G13" s="12"/>
      <c r="H13" s="12"/>
      <c r="I13" s="12"/>
      <c r="J13" s="21"/>
      <c r="K13" s="12"/>
      <c r="L13" s="12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6.5" customHeight="1" x14ac:dyDescent="0.45">
      <c r="A14" s="6" t="s">
        <v>14</v>
      </c>
      <c r="B14" s="4"/>
      <c r="C14" s="4"/>
      <c r="D14" s="10"/>
      <c r="E14" s="11"/>
      <c r="F14" s="21"/>
      <c r="G14" s="12"/>
      <c r="H14" s="12"/>
      <c r="I14" s="12"/>
      <c r="J14" s="21"/>
      <c r="K14" s="12"/>
      <c r="L14" s="12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6.5" customHeight="1" x14ac:dyDescent="0.45">
      <c r="A15" s="6"/>
      <c r="B15" s="4"/>
      <c r="C15" s="4"/>
      <c r="D15" s="10"/>
      <c r="E15" s="11"/>
      <c r="F15" s="21"/>
      <c r="G15" s="12"/>
      <c r="H15" s="12"/>
      <c r="I15" s="12"/>
      <c r="J15" s="21"/>
      <c r="K15" s="12"/>
      <c r="L15" s="12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6.5" customHeight="1" x14ac:dyDescent="0.45">
      <c r="A16" s="4" t="s">
        <v>15</v>
      </c>
      <c r="B16" s="4"/>
      <c r="C16" s="4"/>
      <c r="D16" s="10">
        <v>8</v>
      </c>
      <c r="E16" s="11"/>
      <c r="F16" s="21">
        <v>33886</v>
      </c>
      <c r="G16" s="12"/>
      <c r="H16" s="12">
        <v>3293</v>
      </c>
      <c r="I16" s="12"/>
      <c r="J16" s="21">
        <v>32812</v>
      </c>
      <c r="K16" s="12"/>
      <c r="L16" s="12">
        <v>1840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6.5" customHeight="1" x14ac:dyDescent="0.45">
      <c r="A17" s="4" t="s">
        <v>16</v>
      </c>
      <c r="B17" s="4"/>
      <c r="C17" s="4"/>
      <c r="D17" s="10" t="s">
        <v>17</v>
      </c>
      <c r="E17" s="11"/>
      <c r="F17" s="21">
        <v>3996890</v>
      </c>
      <c r="G17" s="12"/>
      <c r="H17" s="12">
        <v>1089905</v>
      </c>
      <c r="I17" s="12"/>
      <c r="J17" s="21">
        <v>3679404</v>
      </c>
      <c r="K17" s="12"/>
      <c r="L17" s="12">
        <v>1145609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6.5" customHeight="1" x14ac:dyDescent="0.45">
      <c r="A18" s="4" t="s">
        <v>18</v>
      </c>
      <c r="B18" s="4"/>
      <c r="C18" s="4"/>
      <c r="D18" s="10">
        <v>21</v>
      </c>
      <c r="E18" s="11"/>
      <c r="F18" s="21">
        <v>0</v>
      </c>
      <c r="G18" s="12"/>
      <c r="H18" s="12">
        <v>555707</v>
      </c>
      <c r="I18" s="12"/>
      <c r="J18" s="21">
        <v>960063</v>
      </c>
      <c r="K18" s="12"/>
      <c r="L18" s="12">
        <v>555707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6.5" customHeight="1" x14ac:dyDescent="0.45">
      <c r="A19" s="4" t="s">
        <v>19</v>
      </c>
      <c r="B19" s="4"/>
      <c r="C19" s="4"/>
      <c r="D19" s="10">
        <v>10</v>
      </c>
      <c r="E19" s="11"/>
      <c r="F19" s="21">
        <v>5169091</v>
      </c>
      <c r="G19" s="12"/>
      <c r="H19" s="12">
        <v>3844616</v>
      </c>
      <c r="I19" s="12"/>
      <c r="J19" s="21">
        <v>4292331</v>
      </c>
      <c r="K19" s="12"/>
      <c r="L19" s="12">
        <v>2970590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6.5" customHeight="1" x14ac:dyDescent="0.45">
      <c r="A20" s="4" t="s">
        <v>20</v>
      </c>
      <c r="B20" s="4"/>
      <c r="C20" s="4"/>
      <c r="D20" s="10">
        <v>5</v>
      </c>
      <c r="E20" s="11"/>
      <c r="F20" s="21">
        <v>9698</v>
      </c>
      <c r="G20" s="12"/>
      <c r="H20" s="12">
        <v>6521</v>
      </c>
      <c r="I20" s="12"/>
      <c r="J20" s="21">
        <v>9698</v>
      </c>
      <c r="K20" s="12"/>
      <c r="L20" s="12">
        <v>6521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6.5" customHeight="1" x14ac:dyDescent="0.45">
      <c r="A21" s="4" t="s">
        <v>21</v>
      </c>
      <c r="B21" s="4"/>
      <c r="C21" s="4"/>
      <c r="D21" s="10">
        <v>11</v>
      </c>
      <c r="E21" s="11"/>
      <c r="F21" s="21">
        <v>183439</v>
      </c>
      <c r="G21" s="12"/>
      <c r="H21" s="12">
        <v>65077</v>
      </c>
      <c r="I21" s="12"/>
      <c r="J21" s="21">
        <v>183439</v>
      </c>
      <c r="K21" s="12"/>
      <c r="L21" s="12">
        <v>65077</v>
      </c>
      <c r="M21" s="46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6.5" customHeight="1" x14ac:dyDescent="0.45">
      <c r="A22" s="4" t="s">
        <v>22</v>
      </c>
      <c r="B22" s="4"/>
      <c r="C22" s="4"/>
      <c r="D22" s="10"/>
      <c r="E22" s="11"/>
      <c r="F22" s="21"/>
      <c r="G22" s="12"/>
      <c r="H22" s="12"/>
      <c r="I22" s="12"/>
      <c r="J22" s="21"/>
      <c r="K22" s="12"/>
      <c r="L22" s="12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6.5" customHeight="1" x14ac:dyDescent="0.45">
      <c r="A23" s="4"/>
      <c r="B23" s="4" t="s">
        <v>23</v>
      </c>
      <c r="C23" s="4"/>
      <c r="D23" s="10">
        <v>12</v>
      </c>
      <c r="E23" s="22"/>
      <c r="F23" s="119">
        <v>0</v>
      </c>
      <c r="G23" s="12"/>
      <c r="H23" s="23">
        <v>4894623</v>
      </c>
      <c r="I23" s="12"/>
      <c r="J23" s="119">
        <v>0</v>
      </c>
      <c r="K23" s="12"/>
      <c r="L23" s="23">
        <v>285592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6.5" customHeight="1" x14ac:dyDescent="0.45">
      <c r="A24" s="22"/>
      <c r="B24" s="4"/>
      <c r="C24" s="4"/>
      <c r="D24" s="10"/>
      <c r="E24" s="22"/>
      <c r="F24" s="21"/>
      <c r="G24" s="12"/>
      <c r="H24" s="12"/>
      <c r="I24" s="12"/>
      <c r="J24" s="21"/>
      <c r="K24" s="12"/>
      <c r="L24" s="12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6.5" customHeight="1" x14ac:dyDescent="0.45">
      <c r="A25" s="6" t="s">
        <v>24</v>
      </c>
      <c r="B25" s="4"/>
      <c r="C25" s="4"/>
      <c r="D25" s="10"/>
      <c r="E25" s="11"/>
      <c r="F25" s="24">
        <f>SUM(F16:F24)</f>
        <v>9393004</v>
      </c>
      <c r="G25" s="12"/>
      <c r="H25" s="23">
        <f>SUM(H16:H24)</f>
        <v>10459742</v>
      </c>
      <c r="I25" s="12"/>
      <c r="J25" s="24">
        <f>SUM(J16:J24)</f>
        <v>9157747</v>
      </c>
      <c r="K25" s="12"/>
      <c r="L25" s="23">
        <f>SUM(L16:L24)</f>
        <v>5030936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6.5" customHeight="1" x14ac:dyDescent="0.45">
      <c r="A26" s="6"/>
      <c r="B26" s="4"/>
      <c r="C26" s="4"/>
      <c r="D26" s="10"/>
      <c r="E26" s="11"/>
      <c r="F26" s="21"/>
      <c r="G26" s="12"/>
      <c r="H26" s="12"/>
      <c r="I26" s="12"/>
      <c r="J26" s="21"/>
      <c r="K26" s="12"/>
      <c r="L26" s="12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6.5" customHeight="1" x14ac:dyDescent="0.45">
      <c r="A27" s="6" t="s">
        <v>25</v>
      </c>
      <c r="B27" s="4"/>
      <c r="C27" s="4"/>
      <c r="D27" s="10"/>
      <c r="E27" s="11"/>
      <c r="F27" s="21"/>
      <c r="G27" s="12"/>
      <c r="H27" s="12"/>
      <c r="I27" s="12"/>
      <c r="J27" s="21"/>
      <c r="K27" s="12"/>
      <c r="L27" s="12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6.5" customHeight="1" x14ac:dyDescent="0.45">
      <c r="A28" s="6"/>
      <c r="B28" s="4"/>
      <c r="C28" s="4"/>
      <c r="D28" s="10"/>
      <c r="E28" s="11"/>
      <c r="F28" s="21"/>
      <c r="G28" s="12"/>
      <c r="H28" s="12"/>
      <c r="I28" s="12"/>
      <c r="J28" s="21"/>
      <c r="K28" s="12"/>
      <c r="L28" s="12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5" customHeight="1" x14ac:dyDescent="0.45">
      <c r="A29" s="4" t="s">
        <v>26</v>
      </c>
      <c r="B29" s="4"/>
      <c r="C29" s="4"/>
      <c r="D29" s="10">
        <v>13</v>
      </c>
      <c r="E29" s="11"/>
      <c r="F29" s="21">
        <v>0</v>
      </c>
      <c r="G29" s="12"/>
      <c r="H29" s="12">
        <v>0</v>
      </c>
      <c r="I29" s="12"/>
      <c r="J29" s="21">
        <v>169394</v>
      </c>
      <c r="K29" s="12"/>
      <c r="L29" s="12">
        <v>169394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6.5" customHeight="1" x14ac:dyDescent="0.45">
      <c r="A30" s="4" t="s">
        <v>27</v>
      </c>
      <c r="B30" s="4"/>
      <c r="C30" s="4"/>
      <c r="D30" s="10">
        <v>21</v>
      </c>
      <c r="E30" s="11"/>
      <c r="F30" s="21">
        <v>0</v>
      </c>
      <c r="G30" s="12"/>
      <c r="H30" s="12">
        <v>0</v>
      </c>
      <c r="I30" s="12"/>
      <c r="J30" s="21">
        <v>113236</v>
      </c>
      <c r="K30" s="12"/>
      <c r="L30" s="12">
        <v>0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6.5" customHeight="1" x14ac:dyDescent="0.45">
      <c r="A31" s="4" t="s">
        <v>28</v>
      </c>
      <c r="B31" s="4"/>
      <c r="C31" s="4"/>
      <c r="D31" s="10">
        <v>14</v>
      </c>
      <c r="E31" s="11"/>
      <c r="F31" s="21">
        <v>4489229</v>
      </c>
      <c r="G31" s="12"/>
      <c r="H31" s="12">
        <v>4171417</v>
      </c>
      <c r="I31" s="12"/>
      <c r="J31" s="21">
        <v>4489229</v>
      </c>
      <c r="K31" s="12"/>
      <c r="L31" s="12">
        <v>4171417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6.5" customHeight="1" x14ac:dyDescent="0.45">
      <c r="A32" s="4" t="s">
        <v>29</v>
      </c>
      <c r="B32" s="4"/>
      <c r="C32" s="4"/>
      <c r="D32" s="10"/>
      <c r="E32" s="11"/>
      <c r="F32" s="21">
        <v>46822</v>
      </c>
      <c r="G32" s="12"/>
      <c r="H32" s="12">
        <v>31731</v>
      </c>
      <c r="I32" s="12"/>
      <c r="J32" s="21">
        <v>46822</v>
      </c>
      <c r="K32" s="12"/>
      <c r="L32" s="12">
        <v>31731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6.5" customHeight="1" x14ac:dyDescent="0.45">
      <c r="A33" s="4" t="s">
        <v>30</v>
      </c>
      <c r="B33" s="4"/>
      <c r="C33" s="4"/>
      <c r="D33" s="10"/>
      <c r="E33" s="11"/>
      <c r="F33" s="21">
        <v>8437</v>
      </c>
      <c r="G33" s="12"/>
      <c r="H33" s="12">
        <v>8819</v>
      </c>
      <c r="I33" s="12"/>
      <c r="J33" s="21">
        <v>8437</v>
      </c>
      <c r="K33" s="12"/>
      <c r="L33" s="12">
        <v>8819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6.5" customHeight="1" x14ac:dyDescent="0.45">
      <c r="A34" s="4" t="s">
        <v>31</v>
      </c>
      <c r="B34" s="4"/>
      <c r="C34" s="4"/>
      <c r="D34" s="10">
        <v>5</v>
      </c>
      <c r="E34" s="11"/>
      <c r="F34" s="21">
        <v>0</v>
      </c>
      <c r="G34" s="12"/>
      <c r="H34" s="12">
        <v>1978</v>
      </c>
      <c r="I34" s="12"/>
      <c r="J34" s="21">
        <v>0</v>
      </c>
      <c r="K34" s="12"/>
      <c r="L34" s="12">
        <v>1978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6.5" customHeight="1" x14ac:dyDescent="0.45">
      <c r="A35" s="4" t="s">
        <v>32</v>
      </c>
      <c r="B35" s="6"/>
      <c r="C35" s="4"/>
      <c r="D35" s="10"/>
      <c r="E35" s="11"/>
      <c r="F35" s="21">
        <v>81634</v>
      </c>
      <c r="G35" s="12"/>
      <c r="H35" s="12">
        <v>36959</v>
      </c>
      <c r="I35" s="12"/>
      <c r="J35" s="21">
        <v>39489</v>
      </c>
      <c r="K35" s="12"/>
      <c r="L35" s="12">
        <v>36471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6.5" customHeight="1" x14ac:dyDescent="0.45">
      <c r="A36" s="4" t="s">
        <v>33</v>
      </c>
      <c r="B36" s="4"/>
      <c r="C36" s="4"/>
      <c r="D36" s="10">
        <v>21</v>
      </c>
      <c r="E36" s="11"/>
      <c r="F36" s="24">
        <v>390654</v>
      </c>
      <c r="G36" s="12"/>
      <c r="H36" s="23">
        <v>223147</v>
      </c>
      <c r="I36" s="12"/>
      <c r="J36" s="24">
        <v>390654</v>
      </c>
      <c r="K36" s="12"/>
      <c r="L36" s="23">
        <v>223147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6.5" customHeight="1" x14ac:dyDescent="0.45">
      <c r="A37" s="4"/>
      <c r="B37" s="4"/>
      <c r="C37" s="4"/>
      <c r="D37" s="10"/>
      <c r="E37" s="11"/>
      <c r="F37" s="21"/>
      <c r="G37" s="12"/>
      <c r="H37" s="12"/>
      <c r="I37" s="12"/>
      <c r="J37" s="21"/>
      <c r="K37" s="12"/>
      <c r="L37" s="12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6.5" customHeight="1" x14ac:dyDescent="0.45">
      <c r="A38" s="6" t="s">
        <v>34</v>
      </c>
      <c r="B38" s="4"/>
      <c r="C38" s="4"/>
      <c r="D38" s="10"/>
      <c r="E38" s="11"/>
      <c r="F38" s="24">
        <f>SUM(F29:F37)</f>
        <v>5016776</v>
      </c>
      <c r="G38" s="12"/>
      <c r="H38" s="23">
        <f>SUM(H29:H37)</f>
        <v>4474051</v>
      </c>
      <c r="I38" s="12"/>
      <c r="J38" s="24">
        <f>SUM(J29:J37)</f>
        <v>5257261</v>
      </c>
      <c r="K38" s="12"/>
      <c r="L38" s="23">
        <f>SUM(L29:L37)</f>
        <v>4642957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6.5" customHeight="1" x14ac:dyDescent="0.45">
      <c r="A39" s="6"/>
      <c r="B39" s="4"/>
      <c r="C39" s="4"/>
      <c r="D39" s="10"/>
      <c r="E39" s="11"/>
      <c r="F39" s="21"/>
      <c r="G39" s="12"/>
      <c r="H39" s="12"/>
      <c r="I39" s="12"/>
      <c r="J39" s="21"/>
      <c r="K39" s="12"/>
      <c r="L39" s="12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 x14ac:dyDescent="0.45">
      <c r="A40" s="6" t="s">
        <v>35</v>
      </c>
      <c r="B40" s="4"/>
      <c r="C40" s="4"/>
      <c r="D40" s="10"/>
      <c r="E40" s="11"/>
      <c r="F40" s="25">
        <f>SUM(F38,F25)</f>
        <v>14409780</v>
      </c>
      <c r="G40" s="12"/>
      <c r="H40" s="26">
        <f>SUM(H38,H25)</f>
        <v>14933793</v>
      </c>
      <c r="I40" s="12"/>
      <c r="J40" s="25">
        <f>SUM(J38,J25)</f>
        <v>14415008</v>
      </c>
      <c r="K40" s="12"/>
      <c r="L40" s="26">
        <f>SUM(L38,L25)</f>
        <v>9673893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 x14ac:dyDescent="0.45">
      <c r="A41" s="6"/>
      <c r="B41" s="4"/>
      <c r="C41" s="4"/>
      <c r="D41" s="10"/>
      <c r="E41" s="11"/>
      <c r="F41" s="12"/>
      <c r="G41" s="12"/>
      <c r="H41" s="12"/>
      <c r="I41" s="12"/>
      <c r="J41" s="12"/>
      <c r="K41" s="12"/>
      <c r="L41" s="12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 x14ac:dyDescent="0.45">
      <c r="A42" s="4"/>
      <c r="B42" s="4"/>
      <c r="C42" s="4"/>
      <c r="D42" s="10"/>
      <c r="E42" s="11"/>
      <c r="F42" s="12"/>
      <c r="G42" s="12"/>
      <c r="H42" s="12"/>
      <c r="I42" s="12"/>
      <c r="J42" s="12"/>
      <c r="K42" s="12"/>
      <c r="L42" s="12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 x14ac:dyDescent="0.45">
      <c r="A43" s="4"/>
      <c r="B43" s="4"/>
      <c r="C43" s="4"/>
      <c r="D43" s="10"/>
      <c r="E43" s="11"/>
      <c r="F43" s="12"/>
      <c r="G43" s="12"/>
      <c r="H43" s="12"/>
      <c r="I43" s="12"/>
      <c r="J43" s="12"/>
      <c r="K43" s="12"/>
      <c r="L43" s="12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118" customFormat="1" ht="16.5" customHeight="1" x14ac:dyDescent="0.45">
      <c r="A44" s="4"/>
      <c r="B44" s="4"/>
      <c r="C44" s="4"/>
      <c r="D44" s="117"/>
      <c r="E44" s="11"/>
      <c r="F44" s="12"/>
      <c r="G44" s="12"/>
      <c r="H44" s="12"/>
      <c r="I44" s="12"/>
      <c r="J44" s="12"/>
      <c r="K44" s="12"/>
      <c r="L44" s="12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118" customFormat="1" ht="16.5" customHeight="1" x14ac:dyDescent="0.45">
      <c r="A45" s="4"/>
      <c r="B45" s="4"/>
      <c r="C45" s="4"/>
      <c r="D45" s="117"/>
      <c r="E45" s="11"/>
      <c r="F45" s="12"/>
      <c r="G45" s="12"/>
      <c r="H45" s="12"/>
      <c r="I45" s="12"/>
      <c r="J45" s="12"/>
      <c r="K45" s="12"/>
      <c r="L45" s="12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s="118" customFormat="1" ht="16.5" customHeight="1" x14ac:dyDescent="0.45">
      <c r="A46" s="4"/>
      <c r="B46" s="4"/>
      <c r="C46" s="4"/>
      <c r="D46" s="117"/>
      <c r="E46" s="11"/>
      <c r="F46" s="12"/>
      <c r="G46" s="12"/>
      <c r="H46" s="12"/>
      <c r="I46" s="12"/>
      <c r="J46" s="12"/>
      <c r="K46" s="12"/>
      <c r="L46" s="12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6.5" customHeight="1" x14ac:dyDescent="0.45">
      <c r="A47" s="4"/>
      <c r="B47" s="4"/>
      <c r="C47" s="4"/>
      <c r="D47" s="10"/>
      <c r="E47" s="11"/>
      <c r="F47" s="12"/>
      <c r="G47" s="12"/>
      <c r="H47" s="12"/>
      <c r="I47" s="12"/>
      <c r="J47" s="12"/>
      <c r="K47" s="12"/>
      <c r="L47" s="12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6.5" customHeight="1" x14ac:dyDescent="0.45">
      <c r="A48" s="154" t="s">
        <v>36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6.5" customHeight="1" x14ac:dyDescent="0.45">
      <c r="A49" s="4"/>
      <c r="B49" s="4"/>
      <c r="C49" s="4"/>
      <c r="D49" s="10"/>
      <c r="E49" s="11"/>
      <c r="F49" s="12"/>
      <c r="G49" s="12"/>
      <c r="H49" s="12"/>
      <c r="I49" s="12"/>
      <c r="J49" s="12"/>
      <c r="K49" s="12"/>
      <c r="L49" s="12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s="114" customFormat="1" ht="16.5" customHeight="1" x14ac:dyDescent="0.45">
      <c r="A50" s="4"/>
      <c r="B50" s="4"/>
      <c r="C50" s="4"/>
      <c r="D50" s="113"/>
      <c r="E50" s="11"/>
      <c r="F50" s="12"/>
      <c r="G50" s="12"/>
      <c r="H50" s="12"/>
      <c r="I50" s="12"/>
      <c r="J50" s="12"/>
      <c r="K50" s="12"/>
      <c r="L50" s="12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 x14ac:dyDescent="0.45">
      <c r="A51" s="4"/>
      <c r="B51" s="4"/>
      <c r="C51" s="4"/>
      <c r="D51" s="10"/>
      <c r="E51" s="11"/>
      <c r="F51" s="12"/>
      <c r="G51" s="12"/>
      <c r="H51" s="12"/>
      <c r="I51" s="12"/>
      <c r="J51" s="12"/>
      <c r="K51" s="12"/>
      <c r="L51" s="12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s="118" customFormat="1" ht="16.5" customHeight="1" x14ac:dyDescent="0.45">
      <c r="A52" s="4"/>
      <c r="B52" s="4"/>
      <c r="C52" s="4"/>
      <c r="D52" s="117"/>
      <c r="E52" s="11"/>
      <c r="F52" s="12"/>
      <c r="G52" s="12"/>
      <c r="H52" s="12"/>
      <c r="I52" s="12"/>
      <c r="J52" s="12"/>
      <c r="K52" s="12"/>
      <c r="L52" s="12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s="114" customFormat="1" ht="9" customHeight="1" x14ac:dyDescent="0.45">
      <c r="A53" s="4"/>
      <c r="B53" s="4"/>
      <c r="C53" s="4"/>
      <c r="D53" s="113"/>
      <c r="E53" s="11"/>
      <c r="F53" s="12"/>
      <c r="G53" s="12"/>
      <c r="H53" s="12"/>
      <c r="I53" s="12"/>
      <c r="J53" s="12"/>
      <c r="K53" s="12"/>
      <c r="L53" s="12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.95" customHeight="1" x14ac:dyDescent="0.45">
      <c r="A54" s="9" t="s">
        <v>37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 x14ac:dyDescent="0.45">
      <c r="A55" s="1" t="str">
        <f>A1</f>
        <v>i-Tail Corporation Public Company Limited</v>
      </c>
      <c r="B55" s="27"/>
      <c r="C55" s="27"/>
      <c r="D55" s="13"/>
      <c r="E55" s="14"/>
      <c r="F55" s="3"/>
      <c r="G55" s="3"/>
      <c r="H55" s="3"/>
      <c r="I55" s="3"/>
      <c r="J55" s="3"/>
      <c r="K55" s="3"/>
      <c r="L55" s="3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 x14ac:dyDescent="0.45">
      <c r="A56" s="1" t="s">
        <v>38</v>
      </c>
      <c r="B56" s="1"/>
      <c r="C56" s="1"/>
      <c r="D56" s="1"/>
      <c r="E56" s="1"/>
      <c r="F56" s="1"/>
      <c r="G56" s="1"/>
      <c r="H56" s="1"/>
      <c r="I56" s="1"/>
      <c r="J56" s="1"/>
      <c r="K56" s="3"/>
      <c r="L56" s="1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 x14ac:dyDescent="0.45">
      <c r="A57" s="8" t="str">
        <f>A3</f>
        <v>As at 30 September 2022</v>
      </c>
      <c r="B57" s="8"/>
      <c r="C57" s="8"/>
      <c r="D57" s="8"/>
      <c r="E57" s="8"/>
      <c r="F57" s="8"/>
      <c r="G57" s="8"/>
      <c r="H57" s="8"/>
      <c r="I57" s="8"/>
      <c r="J57" s="8"/>
      <c r="K57" s="9"/>
      <c r="L57" s="8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 x14ac:dyDescent="0.45">
      <c r="A58" s="4"/>
      <c r="B58" s="4"/>
      <c r="C58" s="4"/>
      <c r="D58" s="10"/>
      <c r="E58" s="11"/>
      <c r="F58" s="12"/>
      <c r="G58" s="12"/>
      <c r="H58" s="12"/>
      <c r="I58" s="12"/>
      <c r="J58" s="12"/>
      <c r="K58" s="12"/>
      <c r="L58" s="12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 x14ac:dyDescent="0.45">
      <c r="A59" s="6"/>
      <c r="B59" s="4"/>
      <c r="C59" s="4"/>
      <c r="D59" s="10"/>
      <c r="E59" s="11"/>
      <c r="F59" s="12"/>
      <c r="G59" s="12"/>
      <c r="H59" s="12"/>
      <c r="I59" s="12"/>
      <c r="J59" s="12"/>
      <c r="K59" s="12"/>
      <c r="L59" s="12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 x14ac:dyDescent="0.45">
      <c r="A60" s="6"/>
      <c r="B60" s="6"/>
      <c r="C60" s="6"/>
      <c r="D60" s="13"/>
      <c r="E60" s="14"/>
      <c r="F60" s="152" t="s">
        <v>3</v>
      </c>
      <c r="G60" s="153"/>
      <c r="H60" s="153"/>
      <c r="I60" s="15"/>
      <c r="J60" s="152" t="s">
        <v>4</v>
      </c>
      <c r="K60" s="153"/>
      <c r="L60" s="153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 x14ac:dyDescent="0.45">
      <c r="A61" s="6"/>
      <c r="B61" s="6"/>
      <c r="C61" s="6"/>
      <c r="D61" s="13"/>
      <c r="E61" s="14"/>
      <c r="F61" s="3" t="s">
        <v>5</v>
      </c>
      <c r="G61" s="3"/>
      <c r="H61" s="3" t="s">
        <v>6</v>
      </c>
      <c r="I61" s="3"/>
      <c r="J61" s="3" t="s">
        <v>5</v>
      </c>
      <c r="K61" s="3"/>
      <c r="L61" s="3" t="s">
        <v>6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 x14ac:dyDescent="0.45">
      <c r="A62" s="6"/>
      <c r="B62" s="6"/>
      <c r="C62" s="4"/>
      <c r="D62" s="13"/>
      <c r="E62" s="14"/>
      <c r="F62" s="16" t="s">
        <v>7</v>
      </c>
      <c r="G62" s="3"/>
      <c r="H62" s="16" t="s">
        <v>8</v>
      </c>
      <c r="I62" s="3"/>
      <c r="J62" s="16" t="s">
        <v>7</v>
      </c>
      <c r="K62" s="3"/>
      <c r="L62" s="16" t="s">
        <v>8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 x14ac:dyDescent="0.45">
      <c r="A63" s="6"/>
      <c r="B63" s="6"/>
      <c r="C63" s="4"/>
      <c r="D63" s="13"/>
      <c r="E63" s="14"/>
      <c r="F63" s="17" t="s">
        <v>9</v>
      </c>
      <c r="G63" s="3"/>
      <c r="H63" s="17" t="s">
        <v>10</v>
      </c>
      <c r="I63" s="3"/>
      <c r="J63" s="17" t="s">
        <v>9</v>
      </c>
      <c r="K63" s="3"/>
      <c r="L63" s="17" t="s">
        <v>10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 x14ac:dyDescent="0.45">
      <c r="A64" s="6"/>
      <c r="B64" s="6"/>
      <c r="C64" s="4"/>
      <c r="D64" s="18" t="s">
        <v>11</v>
      </c>
      <c r="E64" s="14"/>
      <c r="F64" s="19" t="s">
        <v>12</v>
      </c>
      <c r="G64" s="3"/>
      <c r="H64" s="19" t="s">
        <v>12</v>
      </c>
      <c r="I64" s="3"/>
      <c r="J64" s="19" t="s">
        <v>12</v>
      </c>
      <c r="K64" s="3"/>
      <c r="L64" s="19" t="s">
        <v>12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 x14ac:dyDescent="0.45">
      <c r="A65" s="6"/>
      <c r="B65" s="6"/>
      <c r="C65" s="4"/>
      <c r="D65" s="13"/>
      <c r="E65" s="14"/>
      <c r="F65" s="28"/>
      <c r="G65" s="3"/>
      <c r="H65" s="3"/>
      <c r="I65" s="3"/>
      <c r="J65" s="28"/>
      <c r="K65" s="3"/>
      <c r="L65" s="3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 x14ac:dyDescent="0.45">
      <c r="A66" s="6" t="s">
        <v>39</v>
      </c>
      <c r="B66" s="6"/>
      <c r="C66" s="4"/>
      <c r="D66" s="13"/>
      <c r="E66" s="14"/>
      <c r="F66" s="20"/>
      <c r="G66" s="3"/>
      <c r="H66" s="3"/>
      <c r="I66" s="3"/>
      <c r="J66" s="20"/>
      <c r="K66" s="3"/>
      <c r="L66" s="3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 x14ac:dyDescent="0.45">
      <c r="A67" s="6"/>
      <c r="B67" s="4"/>
      <c r="C67" s="4"/>
      <c r="D67" s="10"/>
      <c r="E67" s="11"/>
      <c r="F67" s="21"/>
      <c r="G67" s="12"/>
      <c r="H67" s="12"/>
      <c r="I67" s="12"/>
      <c r="J67" s="21"/>
      <c r="K67" s="12"/>
      <c r="L67" s="12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 x14ac:dyDescent="0.45">
      <c r="A68" s="6" t="s">
        <v>40</v>
      </c>
      <c r="B68" s="4"/>
      <c r="C68" s="4"/>
      <c r="D68" s="10"/>
      <c r="E68" s="11"/>
      <c r="F68" s="21"/>
      <c r="G68" s="12"/>
      <c r="H68" s="12"/>
      <c r="I68" s="12"/>
      <c r="J68" s="21"/>
      <c r="K68" s="12"/>
      <c r="L68" s="12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 x14ac:dyDescent="0.45">
      <c r="A69" s="4" t="s">
        <v>41</v>
      </c>
      <c r="B69" s="4"/>
      <c r="C69" s="4"/>
      <c r="D69" s="10">
        <v>15</v>
      </c>
      <c r="E69" s="11"/>
      <c r="F69" s="29">
        <v>6336325</v>
      </c>
      <c r="G69" s="30"/>
      <c r="H69" s="12">
        <v>0</v>
      </c>
      <c r="I69" s="30"/>
      <c r="J69" s="21">
        <v>6336325</v>
      </c>
      <c r="K69" s="30"/>
      <c r="L69" s="30">
        <v>0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 x14ac:dyDescent="0.45">
      <c r="A70" s="4" t="s">
        <v>42</v>
      </c>
      <c r="B70" s="4"/>
      <c r="C70" s="4"/>
      <c r="D70" s="10" t="s">
        <v>43</v>
      </c>
      <c r="E70" s="11"/>
      <c r="F70" s="21">
        <v>2686062</v>
      </c>
      <c r="G70" s="30"/>
      <c r="H70" s="12">
        <v>4356238</v>
      </c>
      <c r="I70" s="30"/>
      <c r="J70" s="21">
        <v>2259822</v>
      </c>
      <c r="K70" s="30"/>
      <c r="L70" s="30">
        <v>4091295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 x14ac:dyDescent="0.45">
      <c r="A71" s="4" t="s">
        <v>44</v>
      </c>
      <c r="B71" s="4"/>
      <c r="C71" s="4"/>
      <c r="D71" s="10">
        <v>21</v>
      </c>
      <c r="E71" s="11"/>
      <c r="F71" s="21">
        <v>0</v>
      </c>
      <c r="G71" s="30"/>
      <c r="H71" s="30">
        <v>672319</v>
      </c>
      <c r="I71" s="30"/>
      <c r="J71" s="21">
        <v>0</v>
      </c>
      <c r="K71" s="30"/>
      <c r="L71" s="30">
        <v>0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 x14ac:dyDescent="0.45">
      <c r="A72" s="4" t="s">
        <v>45</v>
      </c>
      <c r="B72" s="4"/>
      <c r="C72" s="4"/>
      <c r="D72" s="10"/>
      <c r="E72" s="11"/>
      <c r="F72" s="21">
        <v>15394</v>
      </c>
      <c r="G72" s="12"/>
      <c r="H72" s="12">
        <v>9629</v>
      </c>
      <c r="I72" s="12"/>
      <c r="J72" s="21">
        <v>15394</v>
      </c>
      <c r="K72" s="12"/>
      <c r="L72" s="12">
        <v>9629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 x14ac:dyDescent="0.45">
      <c r="A73" s="4" t="s">
        <v>46</v>
      </c>
      <c r="B73" s="4"/>
      <c r="C73" s="4"/>
      <c r="D73" s="10"/>
      <c r="E73" s="11"/>
      <c r="F73" s="21">
        <v>64907</v>
      </c>
      <c r="G73" s="12"/>
      <c r="H73" s="12">
        <v>0</v>
      </c>
      <c r="I73" s="12"/>
      <c r="J73" s="29">
        <v>29445</v>
      </c>
      <c r="K73" s="12"/>
      <c r="L73" s="30">
        <v>0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 x14ac:dyDescent="0.45">
      <c r="A74" s="4" t="s">
        <v>47</v>
      </c>
      <c r="B74" s="4"/>
      <c r="C74" s="4"/>
      <c r="D74" s="10">
        <v>5</v>
      </c>
      <c r="E74" s="11"/>
      <c r="F74" s="21">
        <v>1036209</v>
      </c>
      <c r="G74" s="12"/>
      <c r="H74" s="12">
        <v>123796</v>
      </c>
      <c r="I74" s="12"/>
      <c r="J74" s="29">
        <v>1036209</v>
      </c>
      <c r="K74" s="12"/>
      <c r="L74" s="30">
        <v>123796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 x14ac:dyDescent="0.45">
      <c r="A75" s="4" t="s">
        <v>48</v>
      </c>
      <c r="B75" s="4"/>
      <c r="C75" s="4"/>
      <c r="D75" s="10"/>
      <c r="E75" s="11"/>
      <c r="F75" s="21">
        <v>6480</v>
      </c>
      <c r="G75" s="12"/>
      <c r="H75" s="12">
        <v>8110</v>
      </c>
      <c r="I75" s="12"/>
      <c r="J75" s="29">
        <v>6480</v>
      </c>
      <c r="K75" s="12"/>
      <c r="L75" s="12">
        <v>8111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 x14ac:dyDescent="0.45">
      <c r="A76" s="4" t="s">
        <v>49</v>
      </c>
      <c r="B76" s="4"/>
      <c r="C76" s="4"/>
      <c r="D76" s="10"/>
      <c r="E76" s="11"/>
      <c r="F76" s="21"/>
      <c r="G76" s="12"/>
      <c r="H76" s="12"/>
      <c r="I76" s="12"/>
      <c r="J76" s="29"/>
      <c r="K76" s="12"/>
      <c r="L76" s="12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 x14ac:dyDescent="0.45">
      <c r="A77" s="4"/>
      <c r="B77" s="4" t="s">
        <v>23</v>
      </c>
      <c r="C77" s="22"/>
      <c r="D77" s="10">
        <v>12</v>
      </c>
      <c r="E77" s="11"/>
      <c r="F77" s="24">
        <v>0</v>
      </c>
      <c r="G77" s="12"/>
      <c r="H77" s="23">
        <v>4705515</v>
      </c>
      <c r="I77" s="12"/>
      <c r="J77" s="24">
        <v>0</v>
      </c>
      <c r="K77" s="12"/>
      <c r="L77" s="23">
        <v>0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 x14ac:dyDescent="0.45">
      <c r="A78" s="4"/>
      <c r="B78" s="4"/>
      <c r="C78" s="4"/>
      <c r="D78" s="10"/>
      <c r="E78" s="11"/>
      <c r="F78" s="21"/>
      <c r="G78" s="12"/>
      <c r="H78" s="12"/>
      <c r="I78" s="12"/>
      <c r="J78" s="21"/>
      <c r="K78" s="12"/>
      <c r="L78" s="12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 x14ac:dyDescent="0.45">
      <c r="A79" s="6" t="s">
        <v>50</v>
      </c>
      <c r="B79" s="4"/>
      <c r="C79" s="4"/>
      <c r="D79" s="10"/>
      <c r="E79" s="11"/>
      <c r="F79" s="24">
        <f>SUM(F69:F78)</f>
        <v>10145377</v>
      </c>
      <c r="G79" s="12"/>
      <c r="H79" s="23">
        <f>SUM(H69:H78)</f>
        <v>9875607</v>
      </c>
      <c r="I79" s="12"/>
      <c r="J79" s="24">
        <f>SUM(J69:J78)</f>
        <v>9683675</v>
      </c>
      <c r="K79" s="12"/>
      <c r="L79" s="23">
        <f>SUM(L69:L78)</f>
        <v>4232831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 x14ac:dyDescent="0.45">
      <c r="A80" s="6"/>
      <c r="B80" s="4"/>
      <c r="C80" s="4"/>
      <c r="D80" s="10"/>
      <c r="E80" s="11"/>
      <c r="F80" s="21"/>
      <c r="G80" s="12"/>
      <c r="H80" s="12"/>
      <c r="I80" s="12"/>
      <c r="J80" s="21"/>
      <c r="K80" s="12"/>
      <c r="L80" s="12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 x14ac:dyDescent="0.45">
      <c r="A81" s="6" t="s">
        <v>51</v>
      </c>
      <c r="B81" s="4"/>
      <c r="C81" s="4"/>
      <c r="D81" s="10"/>
      <c r="E81" s="11"/>
      <c r="F81" s="21"/>
      <c r="G81" s="12"/>
      <c r="H81" s="12"/>
      <c r="I81" s="12"/>
      <c r="J81" s="21"/>
      <c r="K81" s="12"/>
      <c r="L81" s="12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 x14ac:dyDescent="0.45">
      <c r="A82" s="4" t="s">
        <v>52</v>
      </c>
      <c r="B82" s="4"/>
      <c r="C82" s="4"/>
      <c r="D82" s="10">
        <v>21</v>
      </c>
      <c r="E82" s="11"/>
      <c r="F82" s="21">
        <v>0</v>
      </c>
      <c r="G82" s="12"/>
      <c r="H82" s="12">
        <v>100260</v>
      </c>
      <c r="I82" s="12"/>
      <c r="J82" s="21">
        <v>0</v>
      </c>
      <c r="K82" s="12"/>
      <c r="L82" s="12">
        <v>0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 x14ac:dyDescent="0.45">
      <c r="A83" s="4" t="s">
        <v>53</v>
      </c>
      <c r="B83" s="4"/>
      <c r="C83" s="4"/>
      <c r="D83" s="10"/>
      <c r="E83" s="11"/>
      <c r="F83" s="21">
        <v>31678</v>
      </c>
      <c r="G83" s="12"/>
      <c r="H83" s="12">
        <v>22476</v>
      </c>
      <c r="I83" s="12"/>
      <c r="J83" s="21">
        <v>31678</v>
      </c>
      <c r="K83" s="12"/>
      <c r="L83" s="12">
        <v>22476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 x14ac:dyDescent="0.45">
      <c r="A84" s="4" t="s">
        <v>54</v>
      </c>
      <c r="B84" s="4"/>
      <c r="C84" s="4"/>
      <c r="D84" s="10"/>
      <c r="E84" s="11"/>
      <c r="F84" s="21">
        <v>613085</v>
      </c>
      <c r="G84" s="12"/>
      <c r="H84" s="12">
        <v>578299</v>
      </c>
      <c r="I84" s="12"/>
      <c r="J84" s="21">
        <v>613085</v>
      </c>
      <c r="K84" s="12"/>
      <c r="L84" s="12">
        <v>578299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 x14ac:dyDescent="0.45">
      <c r="A85" s="4" t="s">
        <v>55</v>
      </c>
      <c r="B85" s="4"/>
      <c r="C85" s="4"/>
      <c r="D85" s="10">
        <v>5</v>
      </c>
      <c r="E85" s="11"/>
      <c r="F85" s="21">
        <v>94104</v>
      </c>
      <c r="G85" s="12"/>
      <c r="H85" s="12">
        <v>1925</v>
      </c>
      <c r="I85" s="12"/>
      <c r="J85" s="21">
        <v>94104</v>
      </c>
      <c r="K85" s="12"/>
      <c r="L85" s="12">
        <v>1925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 x14ac:dyDescent="0.45">
      <c r="A86" s="4" t="s">
        <v>56</v>
      </c>
      <c r="B86" s="4"/>
      <c r="C86" s="4"/>
      <c r="D86" s="10"/>
      <c r="E86" s="11"/>
      <c r="F86" s="24">
        <v>18628</v>
      </c>
      <c r="G86" s="12"/>
      <c r="H86" s="23">
        <v>23753</v>
      </c>
      <c r="I86" s="12"/>
      <c r="J86" s="24">
        <v>18628</v>
      </c>
      <c r="K86" s="12"/>
      <c r="L86" s="23">
        <v>23753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 x14ac:dyDescent="0.45">
      <c r="A87" s="4"/>
      <c r="B87" s="4"/>
      <c r="C87" s="4"/>
      <c r="D87" s="10"/>
      <c r="E87" s="11"/>
      <c r="F87" s="31"/>
      <c r="G87" s="32"/>
      <c r="H87" s="32"/>
      <c r="I87" s="32"/>
      <c r="J87" s="31"/>
      <c r="K87" s="32"/>
      <c r="L87" s="32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 x14ac:dyDescent="0.45">
      <c r="A88" s="6" t="s">
        <v>57</v>
      </c>
      <c r="B88" s="4"/>
      <c r="C88" s="4"/>
      <c r="D88" s="10"/>
      <c r="E88" s="11"/>
      <c r="F88" s="24">
        <f>SUM(F82:F87)</f>
        <v>757495</v>
      </c>
      <c r="G88" s="12"/>
      <c r="H88" s="23">
        <f>SUM(H82:H87)</f>
        <v>726713</v>
      </c>
      <c r="I88" s="12"/>
      <c r="J88" s="24">
        <f>SUM(J82:J87)</f>
        <v>757495</v>
      </c>
      <c r="K88" s="12"/>
      <c r="L88" s="23">
        <f>SUM(L82:L87)</f>
        <v>626453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 x14ac:dyDescent="0.45">
      <c r="A89" s="4"/>
      <c r="B89" s="4"/>
      <c r="C89" s="4"/>
      <c r="D89" s="10"/>
      <c r="E89" s="11"/>
      <c r="F89" s="21"/>
      <c r="G89" s="12"/>
      <c r="H89" s="12"/>
      <c r="I89" s="12"/>
      <c r="J89" s="21"/>
      <c r="K89" s="12"/>
      <c r="L89" s="12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 x14ac:dyDescent="0.45">
      <c r="A90" s="6" t="s">
        <v>58</v>
      </c>
      <c r="B90" s="4"/>
      <c r="C90" s="4"/>
      <c r="D90" s="10"/>
      <c r="E90" s="11"/>
      <c r="F90" s="24">
        <f>SUM(F88,F79)</f>
        <v>10902872</v>
      </c>
      <c r="G90" s="12"/>
      <c r="H90" s="23">
        <f>SUM(H88,H79)</f>
        <v>10602320</v>
      </c>
      <c r="I90" s="12"/>
      <c r="J90" s="24">
        <f>SUM(J88,J79)</f>
        <v>10441170</v>
      </c>
      <c r="K90" s="12"/>
      <c r="L90" s="23">
        <f>SUM(L88,L79)</f>
        <v>4859284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 x14ac:dyDescent="0.45">
      <c r="A91" s="6"/>
      <c r="B91" s="4"/>
      <c r="C91" s="4"/>
      <c r="D91" s="10"/>
      <c r="E91" s="11"/>
      <c r="F91" s="12"/>
      <c r="G91" s="12"/>
      <c r="H91" s="12"/>
      <c r="I91" s="12"/>
      <c r="J91" s="12"/>
      <c r="K91" s="12"/>
      <c r="L91" s="12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 x14ac:dyDescent="0.45">
      <c r="A92" s="6"/>
      <c r="B92" s="4"/>
      <c r="C92" s="4"/>
      <c r="D92" s="10"/>
      <c r="E92" s="11"/>
      <c r="F92" s="12"/>
      <c r="G92" s="12"/>
      <c r="H92" s="12"/>
      <c r="I92" s="12"/>
      <c r="J92" s="12"/>
      <c r="K92" s="12"/>
      <c r="L92" s="12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6.5" customHeight="1" x14ac:dyDescent="0.45">
      <c r="A93" s="6"/>
      <c r="B93" s="4"/>
      <c r="C93" s="4"/>
      <c r="D93" s="10"/>
      <c r="E93" s="11"/>
      <c r="F93" s="12"/>
      <c r="G93" s="12"/>
      <c r="H93" s="12"/>
      <c r="I93" s="12"/>
      <c r="J93" s="12"/>
      <c r="K93" s="12"/>
      <c r="L93" s="12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 x14ac:dyDescent="0.4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6.5" customHeight="1" x14ac:dyDescent="0.4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 x14ac:dyDescent="0.4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 x14ac:dyDescent="0.45">
      <c r="A97" s="6"/>
      <c r="B97" s="4"/>
      <c r="C97" s="4"/>
      <c r="D97" s="10"/>
      <c r="E97" s="11"/>
      <c r="F97" s="12"/>
      <c r="G97" s="12"/>
      <c r="H97" s="12"/>
      <c r="I97" s="12"/>
      <c r="J97" s="12"/>
      <c r="K97" s="12"/>
      <c r="L97" s="12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 x14ac:dyDescent="0.45">
      <c r="A98" s="6"/>
      <c r="B98" s="4"/>
      <c r="C98" s="4"/>
      <c r="D98" s="10"/>
      <c r="E98" s="11"/>
      <c r="F98" s="12"/>
      <c r="G98" s="12"/>
      <c r="H98" s="12"/>
      <c r="I98" s="12"/>
      <c r="J98" s="12"/>
      <c r="K98" s="12"/>
      <c r="L98" s="12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s="118" customFormat="1" ht="16.5" customHeight="1" x14ac:dyDescent="0.45">
      <c r="A99" s="6"/>
      <c r="B99" s="4"/>
      <c r="C99" s="4"/>
      <c r="D99" s="117"/>
      <c r="E99" s="11"/>
      <c r="F99" s="12"/>
      <c r="G99" s="12"/>
      <c r="H99" s="12"/>
      <c r="I99" s="12"/>
      <c r="J99" s="12"/>
      <c r="K99" s="12"/>
      <c r="L99" s="12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s="118" customFormat="1" ht="16.5" customHeight="1" x14ac:dyDescent="0.45">
      <c r="A100" s="6"/>
      <c r="B100" s="4"/>
      <c r="C100" s="4"/>
      <c r="D100" s="117"/>
      <c r="E100" s="11"/>
      <c r="F100" s="12"/>
      <c r="G100" s="12"/>
      <c r="H100" s="12"/>
      <c r="I100" s="12"/>
      <c r="J100" s="12"/>
      <c r="K100" s="12"/>
      <c r="L100" s="12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s="118" customFormat="1" ht="16.5" customHeight="1" x14ac:dyDescent="0.45">
      <c r="A101" s="6"/>
      <c r="B101" s="4"/>
      <c r="C101" s="4"/>
      <c r="D101" s="117"/>
      <c r="E101" s="11"/>
      <c r="F101" s="12"/>
      <c r="G101" s="12"/>
      <c r="H101" s="12"/>
      <c r="I101" s="12"/>
      <c r="J101" s="12"/>
      <c r="K101" s="12"/>
      <c r="L101" s="12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s="118" customFormat="1" ht="16.5" customHeight="1" x14ac:dyDescent="0.45">
      <c r="A102" s="6"/>
      <c r="B102" s="4"/>
      <c r="C102" s="4"/>
      <c r="D102" s="117"/>
      <c r="E102" s="11"/>
      <c r="F102" s="12"/>
      <c r="G102" s="12"/>
      <c r="H102" s="12"/>
      <c r="I102" s="12"/>
      <c r="J102" s="12"/>
      <c r="K102" s="12"/>
      <c r="L102" s="12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 x14ac:dyDescent="0.45">
      <c r="A103" s="6"/>
      <c r="B103" s="4"/>
      <c r="C103" s="4"/>
      <c r="D103" s="10"/>
      <c r="E103" s="11"/>
      <c r="F103" s="12"/>
      <c r="G103" s="12"/>
      <c r="H103" s="12"/>
      <c r="I103" s="12"/>
      <c r="J103" s="12"/>
      <c r="K103" s="12"/>
      <c r="L103" s="12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 x14ac:dyDescent="0.45">
      <c r="A104" s="6"/>
      <c r="B104" s="4"/>
      <c r="C104" s="4"/>
      <c r="D104" s="10"/>
      <c r="E104" s="11"/>
      <c r="F104" s="12"/>
      <c r="G104" s="12"/>
      <c r="H104" s="12"/>
      <c r="I104" s="12"/>
      <c r="J104" s="12"/>
      <c r="K104" s="12"/>
      <c r="L104" s="12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 x14ac:dyDescent="0.45">
      <c r="A105" s="6"/>
      <c r="B105" s="4"/>
      <c r="C105" s="4"/>
      <c r="D105" s="10"/>
      <c r="E105" s="11"/>
      <c r="F105" s="12"/>
      <c r="G105" s="12"/>
      <c r="H105" s="12"/>
      <c r="I105" s="12"/>
      <c r="J105" s="12"/>
      <c r="K105" s="12"/>
      <c r="L105" s="12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s="114" customFormat="1" ht="16.5" customHeight="1" x14ac:dyDescent="0.45">
      <c r="A106" s="6"/>
      <c r="B106" s="4"/>
      <c r="C106" s="4"/>
      <c r="D106" s="113"/>
      <c r="E106" s="11"/>
      <c r="F106" s="12"/>
      <c r="G106" s="12"/>
      <c r="H106" s="12"/>
      <c r="I106" s="12"/>
      <c r="J106" s="12"/>
      <c r="K106" s="12"/>
      <c r="L106" s="12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7.5" customHeight="1" x14ac:dyDescent="0.45">
      <c r="A107" s="6"/>
      <c r="B107" s="4"/>
      <c r="C107" s="4"/>
      <c r="D107" s="10"/>
      <c r="E107" s="11"/>
      <c r="F107" s="12"/>
      <c r="G107" s="12"/>
      <c r="H107" s="12"/>
      <c r="I107" s="12"/>
      <c r="J107" s="12"/>
      <c r="K107" s="12"/>
      <c r="L107" s="12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21.95" customHeight="1" x14ac:dyDescent="0.45">
      <c r="A108" s="9" t="str">
        <f t="shared" ref="A108:A109" si="0">A54</f>
        <v>The accompanying notes are an integral part of these consolidated and separate financial information.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 x14ac:dyDescent="0.45">
      <c r="A109" s="1" t="str">
        <f t="shared" si="0"/>
        <v>i-Tail Corporation Public Company Limited</v>
      </c>
      <c r="B109" s="27"/>
      <c r="C109" s="27"/>
      <c r="D109" s="13"/>
      <c r="E109" s="14"/>
      <c r="F109" s="3"/>
      <c r="G109" s="3"/>
      <c r="H109" s="3"/>
      <c r="I109" s="3"/>
      <c r="J109" s="3"/>
      <c r="K109" s="3"/>
      <c r="L109" s="3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 x14ac:dyDescent="0.45">
      <c r="A110" s="1" t="s">
        <v>59</v>
      </c>
      <c r="B110" s="1"/>
      <c r="C110" s="1"/>
      <c r="D110" s="1"/>
      <c r="E110" s="1"/>
      <c r="F110" s="1"/>
      <c r="G110" s="1"/>
      <c r="H110" s="1"/>
      <c r="I110" s="1"/>
      <c r="J110" s="1"/>
      <c r="K110" s="3"/>
      <c r="L110" s="1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 x14ac:dyDescent="0.45">
      <c r="A111" s="33" t="str">
        <f>A3</f>
        <v>As at 30 September 2022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4"/>
      <c r="L111" s="33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 x14ac:dyDescent="0.45">
      <c r="A112" s="35"/>
      <c r="B112" s="35"/>
      <c r="C112" s="35"/>
      <c r="D112" s="35"/>
      <c r="E112" s="35"/>
      <c r="F112" s="36"/>
      <c r="G112" s="36"/>
      <c r="H112" s="36"/>
      <c r="I112" s="36"/>
      <c r="J112" s="36"/>
      <c r="K112" s="36"/>
      <c r="L112" s="36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 x14ac:dyDescent="0.45">
      <c r="A113" s="6"/>
      <c r="B113" s="6"/>
      <c r="C113" s="6"/>
      <c r="D113" s="10"/>
      <c r="E113" s="11"/>
      <c r="F113" s="12"/>
      <c r="G113" s="12"/>
      <c r="H113" s="12"/>
      <c r="I113" s="12"/>
      <c r="J113" s="12"/>
      <c r="K113" s="12"/>
      <c r="L113" s="12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 x14ac:dyDescent="0.45">
      <c r="A114" s="4"/>
      <c r="B114" s="4"/>
      <c r="C114" s="4"/>
      <c r="D114" s="13"/>
      <c r="E114" s="14"/>
      <c r="F114" s="152" t="s">
        <v>3</v>
      </c>
      <c r="G114" s="153"/>
      <c r="H114" s="153"/>
      <c r="I114" s="15"/>
      <c r="J114" s="152" t="s">
        <v>4</v>
      </c>
      <c r="K114" s="153"/>
      <c r="L114" s="153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 x14ac:dyDescent="0.45">
      <c r="A115" s="4"/>
      <c r="B115" s="4"/>
      <c r="C115" s="4"/>
      <c r="D115" s="13"/>
      <c r="E115" s="14"/>
      <c r="F115" s="3" t="s">
        <v>5</v>
      </c>
      <c r="G115" s="3"/>
      <c r="H115" s="3" t="s">
        <v>6</v>
      </c>
      <c r="I115" s="3"/>
      <c r="J115" s="3" t="s">
        <v>5</v>
      </c>
      <c r="K115" s="3"/>
      <c r="L115" s="3" t="s">
        <v>6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 x14ac:dyDescent="0.45">
      <c r="A116" s="6"/>
      <c r="B116" s="6"/>
      <c r="C116" s="4"/>
      <c r="D116" s="13"/>
      <c r="E116" s="14"/>
      <c r="F116" s="16" t="s">
        <v>7</v>
      </c>
      <c r="G116" s="3"/>
      <c r="H116" s="16" t="s">
        <v>8</v>
      </c>
      <c r="I116" s="3"/>
      <c r="J116" s="16" t="s">
        <v>7</v>
      </c>
      <c r="K116" s="3"/>
      <c r="L116" s="16" t="s">
        <v>8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 x14ac:dyDescent="0.45">
      <c r="A117" s="6"/>
      <c r="B117" s="6"/>
      <c r="C117" s="4"/>
      <c r="D117" s="13"/>
      <c r="E117" s="14"/>
      <c r="F117" s="17" t="s">
        <v>9</v>
      </c>
      <c r="G117" s="3"/>
      <c r="H117" s="17" t="s">
        <v>10</v>
      </c>
      <c r="I117" s="3"/>
      <c r="J117" s="17" t="s">
        <v>9</v>
      </c>
      <c r="K117" s="3"/>
      <c r="L117" s="17" t="s">
        <v>10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 x14ac:dyDescent="0.45">
      <c r="A118" s="6"/>
      <c r="B118" s="6"/>
      <c r="C118" s="4"/>
      <c r="D118" s="18" t="s">
        <v>11</v>
      </c>
      <c r="E118" s="11"/>
      <c r="F118" s="19" t="s">
        <v>12</v>
      </c>
      <c r="G118" s="3"/>
      <c r="H118" s="19" t="s">
        <v>12</v>
      </c>
      <c r="I118" s="3"/>
      <c r="J118" s="19" t="s">
        <v>12</v>
      </c>
      <c r="K118" s="3"/>
      <c r="L118" s="19" t="s">
        <v>12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 x14ac:dyDescent="0.45">
      <c r="A119" s="4"/>
      <c r="B119" s="4"/>
      <c r="C119" s="4"/>
      <c r="D119" s="13"/>
      <c r="E119" s="14"/>
      <c r="F119" s="20"/>
      <c r="G119" s="3"/>
      <c r="H119" s="3"/>
      <c r="I119" s="3"/>
      <c r="J119" s="20"/>
      <c r="K119" s="3"/>
      <c r="L119" s="3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 x14ac:dyDescent="0.45">
      <c r="A120" s="6" t="s">
        <v>60</v>
      </c>
      <c r="B120" s="4"/>
      <c r="C120" s="4"/>
      <c r="D120" s="13"/>
      <c r="E120" s="14"/>
      <c r="F120" s="20"/>
      <c r="G120" s="3"/>
      <c r="H120" s="3"/>
      <c r="I120" s="3"/>
      <c r="J120" s="20"/>
      <c r="K120" s="3"/>
      <c r="L120" s="3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 x14ac:dyDescent="0.45">
      <c r="A121" s="6"/>
      <c r="B121" s="6"/>
      <c r="C121" s="4"/>
      <c r="D121" s="13"/>
      <c r="E121" s="14"/>
      <c r="F121" s="20"/>
      <c r="G121" s="3"/>
      <c r="H121" s="3"/>
      <c r="I121" s="3"/>
      <c r="J121" s="20"/>
      <c r="K121" s="3"/>
      <c r="L121" s="3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 x14ac:dyDescent="0.45">
      <c r="A122" s="6" t="s">
        <v>61</v>
      </c>
      <c r="B122" s="4"/>
      <c r="C122" s="4"/>
      <c r="D122" s="10"/>
      <c r="E122" s="11"/>
      <c r="F122" s="21"/>
      <c r="G122" s="12"/>
      <c r="H122" s="12"/>
      <c r="I122" s="12"/>
      <c r="J122" s="21"/>
      <c r="K122" s="12"/>
      <c r="L122" s="12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 x14ac:dyDescent="0.45">
      <c r="A123" s="6"/>
      <c r="B123" s="4"/>
      <c r="C123" s="4"/>
      <c r="D123" s="10"/>
      <c r="E123" s="11"/>
      <c r="F123" s="21"/>
      <c r="G123" s="12"/>
      <c r="H123" s="12"/>
      <c r="I123" s="12"/>
      <c r="J123" s="21"/>
      <c r="K123" s="12"/>
      <c r="L123" s="12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 x14ac:dyDescent="0.45">
      <c r="A124" s="37" t="s">
        <v>62</v>
      </c>
      <c r="B124" s="4"/>
      <c r="C124" s="4"/>
      <c r="D124" s="10"/>
      <c r="E124" s="11"/>
      <c r="F124" s="21"/>
      <c r="G124" s="12"/>
      <c r="H124" s="12"/>
      <c r="I124" s="12"/>
      <c r="J124" s="21"/>
      <c r="K124" s="12"/>
      <c r="L124" s="12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 x14ac:dyDescent="0.45">
      <c r="A125" s="4"/>
      <c r="B125" s="37" t="s">
        <v>63</v>
      </c>
      <c r="C125" s="4"/>
      <c r="D125" s="10"/>
      <c r="E125" s="11"/>
      <c r="F125" s="21"/>
      <c r="G125" s="12"/>
      <c r="H125" s="12"/>
      <c r="I125" s="12"/>
      <c r="J125" s="21"/>
      <c r="K125" s="12"/>
      <c r="L125" s="12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 x14ac:dyDescent="0.45">
      <c r="A126" s="4"/>
      <c r="B126" s="37"/>
      <c r="C126" s="4" t="s">
        <v>64</v>
      </c>
      <c r="D126" s="10"/>
      <c r="E126" s="11"/>
      <c r="F126" s="21"/>
      <c r="G126" s="12"/>
      <c r="H126" s="12"/>
      <c r="I126" s="12"/>
      <c r="J126" s="21"/>
      <c r="K126" s="12"/>
      <c r="L126" s="12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 x14ac:dyDescent="0.45">
      <c r="A127" s="4"/>
      <c r="B127" s="37"/>
      <c r="C127" s="38" t="s">
        <v>65</v>
      </c>
      <c r="D127" s="10"/>
      <c r="E127" s="11"/>
      <c r="F127" s="21"/>
      <c r="G127" s="12"/>
      <c r="H127" s="12"/>
      <c r="I127" s="12"/>
      <c r="J127" s="21"/>
      <c r="K127" s="12"/>
      <c r="L127" s="12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 x14ac:dyDescent="0.45">
      <c r="A128" s="4"/>
      <c r="B128" s="37"/>
      <c r="C128" s="4" t="s">
        <v>66</v>
      </c>
      <c r="D128" s="10"/>
      <c r="E128" s="11"/>
      <c r="F128" s="21"/>
      <c r="G128" s="12"/>
      <c r="H128" s="12"/>
      <c r="I128" s="12"/>
      <c r="J128" s="21"/>
      <c r="K128" s="12"/>
      <c r="L128" s="12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 x14ac:dyDescent="0.45">
      <c r="A129" s="4"/>
      <c r="B129" s="37"/>
      <c r="C129" s="38" t="s">
        <v>67</v>
      </c>
      <c r="D129" s="10">
        <v>20</v>
      </c>
      <c r="E129" s="11"/>
      <c r="F129" s="25">
        <v>3000000</v>
      </c>
      <c r="G129" s="12"/>
      <c r="H129" s="26">
        <v>360000</v>
      </c>
      <c r="I129" s="12"/>
      <c r="J129" s="25">
        <v>3000000</v>
      </c>
      <c r="K129" s="12"/>
      <c r="L129" s="26">
        <v>360000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 x14ac:dyDescent="0.45">
      <c r="A130" s="37"/>
      <c r="B130" s="4"/>
      <c r="C130" s="4"/>
      <c r="D130" s="10"/>
      <c r="E130" s="11"/>
      <c r="F130" s="21"/>
      <c r="G130" s="12"/>
      <c r="H130" s="12"/>
      <c r="I130" s="12"/>
      <c r="J130" s="21"/>
      <c r="K130" s="12"/>
      <c r="L130" s="12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 x14ac:dyDescent="0.45">
      <c r="A131" s="37"/>
      <c r="B131" s="37" t="s">
        <v>68</v>
      </c>
      <c r="C131" s="4"/>
      <c r="D131" s="10"/>
      <c r="E131" s="11"/>
      <c r="F131" s="21"/>
      <c r="G131" s="12"/>
      <c r="H131" s="12"/>
      <c r="I131" s="12"/>
      <c r="J131" s="21"/>
      <c r="K131" s="12"/>
      <c r="L131" s="12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 x14ac:dyDescent="0.45">
      <c r="A132" s="37"/>
      <c r="B132" s="37"/>
      <c r="C132" s="4" t="s">
        <v>69</v>
      </c>
      <c r="D132" s="10"/>
      <c r="E132" s="11"/>
      <c r="F132" s="21"/>
      <c r="G132" s="12"/>
      <c r="H132" s="12"/>
      <c r="I132" s="12"/>
      <c r="J132" s="21"/>
      <c r="K132" s="12"/>
      <c r="L132" s="12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 x14ac:dyDescent="0.45">
      <c r="A133" s="37"/>
      <c r="B133" s="37"/>
      <c r="C133" s="38" t="s">
        <v>65</v>
      </c>
      <c r="D133" s="10"/>
      <c r="E133" s="11"/>
      <c r="F133" s="29"/>
      <c r="G133" s="12"/>
      <c r="H133" s="12"/>
      <c r="I133" s="12"/>
      <c r="J133" s="21"/>
      <c r="K133" s="12"/>
      <c r="L133" s="12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 x14ac:dyDescent="0.45">
      <c r="A134" s="37"/>
      <c r="B134" s="37"/>
      <c r="C134" s="4" t="s">
        <v>66</v>
      </c>
      <c r="D134" s="10"/>
      <c r="E134" s="11"/>
      <c r="F134" s="21"/>
      <c r="G134" s="12"/>
      <c r="H134" s="12"/>
      <c r="I134" s="12"/>
      <c r="J134" s="21"/>
      <c r="K134" s="12"/>
      <c r="L134" s="12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 x14ac:dyDescent="0.45">
      <c r="A135" s="37"/>
      <c r="B135" s="4"/>
      <c r="C135" s="38" t="s">
        <v>67</v>
      </c>
      <c r="D135" s="10">
        <v>20</v>
      </c>
      <c r="E135" s="11"/>
      <c r="F135" s="29">
        <v>2400000</v>
      </c>
      <c r="G135" s="12"/>
      <c r="H135" s="30">
        <v>360000</v>
      </c>
      <c r="I135" s="12"/>
      <c r="J135" s="21">
        <v>2400000</v>
      </c>
      <c r="K135" s="12"/>
      <c r="L135" s="30">
        <v>360000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 x14ac:dyDescent="0.45">
      <c r="A136" s="4" t="s">
        <v>70</v>
      </c>
      <c r="B136" s="37"/>
      <c r="C136" s="4"/>
      <c r="D136" s="10"/>
      <c r="E136" s="11"/>
      <c r="F136" s="21">
        <v>240000</v>
      </c>
      <c r="G136" s="12"/>
      <c r="H136" s="12">
        <v>240000</v>
      </c>
      <c r="I136" s="12"/>
      <c r="J136" s="21">
        <v>240000</v>
      </c>
      <c r="K136" s="12"/>
      <c r="L136" s="12">
        <v>240000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 x14ac:dyDescent="0.45">
      <c r="A137" s="4" t="s">
        <v>71</v>
      </c>
      <c r="B137" s="4"/>
      <c r="C137" s="4"/>
      <c r="D137" s="10"/>
      <c r="E137" s="11"/>
      <c r="F137" s="21"/>
      <c r="G137" s="12"/>
      <c r="H137" s="12"/>
      <c r="I137" s="12"/>
      <c r="J137" s="21"/>
      <c r="K137" s="12"/>
      <c r="L137" s="12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 x14ac:dyDescent="0.45">
      <c r="A138" s="4"/>
      <c r="B138" s="4" t="s">
        <v>72</v>
      </c>
      <c r="C138" s="4"/>
      <c r="D138" s="120">
        <v>17</v>
      </c>
      <c r="E138" s="11"/>
      <c r="F138" s="21">
        <v>300000</v>
      </c>
      <c r="G138" s="12"/>
      <c r="H138" s="12">
        <v>36000</v>
      </c>
      <c r="I138" s="12"/>
      <c r="J138" s="21">
        <v>300000</v>
      </c>
      <c r="K138" s="12"/>
      <c r="L138" s="12">
        <v>36000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 x14ac:dyDescent="0.45">
      <c r="A139" s="4"/>
      <c r="B139" s="4" t="s">
        <v>73</v>
      </c>
      <c r="C139" s="4"/>
      <c r="D139" s="10"/>
      <c r="E139" s="11"/>
      <c r="F139" s="21">
        <v>44</v>
      </c>
      <c r="G139" s="12"/>
      <c r="H139" s="12">
        <v>44</v>
      </c>
      <c r="I139" s="12"/>
      <c r="J139" s="21">
        <v>44</v>
      </c>
      <c r="K139" s="12"/>
      <c r="L139" s="12">
        <v>44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 x14ac:dyDescent="0.45">
      <c r="A140" s="4"/>
      <c r="B140" s="4" t="s">
        <v>74</v>
      </c>
      <c r="C140" s="4"/>
      <c r="D140" s="10"/>
      <c r="E140" s="11"/>
      <c r="F140" s="21">
        <v>2052139</v>
      </c>
      <c r="G140" s="12"/>
      <c r="H140" s="12">
        <v>4258330</v>
      </c>
      <c r="I140" s="12"/>
      <c r="J140" s="21">
        <v>2040968</v>
      </c>
      <c r="K140" s="12"/>
      <c r="L140" s="12">
        <v>4288219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 x14ac:dyDescent="0.45">
      <c r="A141" s="4" t="s">
        <v>75</v>
      </c>
      <c r="B141" s="4"/>
      <c r="C141" s="4"/>
      <c r="D141" s="10"/>
      <c r="E141" s="11"/>
      <c r="F141" s="119">
        <v>-1484538</v>
      </c>
      <c r="G141" s="12"/>
      <c r="H141" s="121">
        <v>-565752</v>
      </c>
      <c r="I141" s="12"/>
      <c r="J141" s="119">
        <v>-1007174</v>
      </c>
      <c r="K141" s="12"/>
      <c r="L141" s="121">
        <v>-109654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 x14ac:dyDescent="0.45">
      <c r="A142" s="4"/>
      <c r="B142" s="4"/>
      <c r="C142" s="4"/>
      <c r="D142" s="10"/>
      <c r="E142" s="11"/>
      <c r="F142" s="21"/>
      <c r="G142" s="12"/>
      <c r="H142" s="12"/>
      <c r="I142" s="12"/>
      <c r="J142" s="21"/>
      <c r="K142" s="12"/>
      <c r="L142" s="12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 x14ac:dyDescent="0.45">
      <c r="A143" s="6" t="s">
        <v>76</v>
      </c>
      <c r="B143" s="6"/>
      <c r="C143" s="4"/>
      <c r="D143" s="10"/>
      <c r="E143" s="11"/>
      <c r="F143" s="21">
        <f>SUM(F133:F141)</f>
        <v>3507645</v>
      </c>
      <c r="G143" s="12"/>
      <c r="H143" s="12">
        <f>SUM(H135:H141)</f>
        <v>4328622</v>
      </c>
      <c r="I143" s="12"/>
      <c r="J143" s="21">
        <f>SUM(J133:J141)</f>
        <v>3973838</v>
      </c>
      <c r="K143" s="12"/>
      <c r="L143" s="12">
        <f>SUM(L135:L141)</f>
        <v>4814609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 x14ac:dyDescent="0.45">
      <c r="A144" s="4" t="s">
        <v>77</v>
      </c>
      <c r="B144" s="4"/>
      <c r="C144" s="4"/>
      <c r="D144" s="10"/>
      <c r="E144" s="11"/>
      <c r="F144" s="119">
        <v>-737</v>
      </c>
      <c r="G144" s="12"/>
      <c r="H144" s="23">
        <v>2851</v>
      </c>
      <c r="I144" s="12"/>
      <c r="J144" s="24">
        <v>0</v>
      </c>
      <c r="K144" s="12"/>
      <c r="L144" s="23">
        <v>0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 x14ac:dyDescent="0.45">
      <c r="A145" s="4"/>
      <c r="B145" s="4"/>
      <c r="C145" s="4"/>
      <c r="D145" s="10"/>
      <c r="E145" s="11"/>
      <c r="F145" s="21"/>
      <c r="G145" s="12"/>
      <c r="H145" s="12"/>
      <c r="I145" s="12"/>
      <c r="J145" s="21"/>
      <c r="K145" s="12"/>
      <c r="L145" s="12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 x14ac:dyDescent="0.45">
      <c r="A146" s="6" t="s">
        <v>78</v>
      </c>
      <c r="B146" s="4"/>
      <c r="C146" s="4"/>
      <c r="D146" s="10"/>
      <c r="E146" s="11"/>
      <c r="F146" s="24">
        <f>SUM(F143:F145)</f>
        <v>3506908</v>
      </c>
      <c r="G146" s="12"/>
      <c r="H146" s="23">
        <f>SUM(H143:H145)</f>
        <v>4331473</v>
      </c>
      <c r="I146" s="12"/>
      <c r="J146" s="24">
        <f>SUM(J143:J145)</f>
        <v>3973838</v>
      </c>
      <c r="K146" s="12"/>
      <c r="L146" s="23">
        <f>SUM(L143:L145)</f>
        <v>4814609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 x14ac:dyDescent="0.45">
      <c r="A147" s="6"/>
      <c r="B147" s="6"/>
      <c r="C147" s="4"/>
      <c r="D147" s="10"/>
      <c r="E147" s="11"/>
      <c r="F147" s="21"/>
      <c r="G147" s="12"/>
      <c r="H147" s="12"/>
      <c r="I147" s="12"/>
      <c r="J147" s="21"/>
      <c r="K147" s="12"/>
      <c r="L147" s="12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 x14ac:dyDescent="0.45">
      <c r="A148" s="6" t="s">
        <v>79</v>
      </c>
      <c r="B148" s="6"/>
      <c r="C148" s="4"/>
      <c r="D148" s="10"/>
      <c r="E148" s="11"/>
      <c r="F148" s="25">
        <f>F146+F90</f>
        <v>14409780</v>
      </c>
      <c r="G148" s="12"/>
      <c r="H148" s="26">
        <f>H146+H90</f>
        <v>14933793</v>
      </c>
      <c r="I148" s="12"/>
      <c r="J148" s="25">
        <f>J146+J90</f>
        <v>14415008</v>
      </c>
      <c r="K148" s="12"/>
      <c r="L148" s="26">
        <f>L146+L90</f>
        <v>9673893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 x14ac:dyDescent="0.45">
      <c r="A149" s="6"/>
      <c r="B149" s="6"/>
      <c r="C149" s="4"/>
      <c r="D149" s="10"/>
      <c r="E149" s="11"/>
      <c r="F149" s="39"/>
      <c r="G149" s="12"/>
      <c r="H149" s="39"/>
      <c r="I149" s="12"/>
      <c r="J149" s="39"/>
      <c r="K149" s="12"/>
      <c r="L149" s="39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 x14ac:dyDescent="0.45">
      <c r="A150" s="6"/>
      <c r="B150" s="6"/>
      <c r="C150" s="4"/>
      <c r="D150" s="10"/>
      <c r="E150" s="11"/>
      <c r="F150" s="12"/>
      <c r="G150" s="12"/>
      <c r="H150" s="12"/>
      <c r="I150" s="12"/>
      <c r="J150" s="12"/>
      <c r="K150" s="12"/>
      <c r="L150" s="12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 x14ac:dyDescent="0.45">
      <c r="A151" s="4"/>
      <c r="B151" s="4"/>
      <c r="C151" s="4"/>
      <c r="D151" s="10"/>
      <c r="E151" s="11"/>
      <c r="F151" s="12"/>
      <c r="G151" s="12"/>
      <c r="H151" s="12"/>
      <c r="I151" s="12"/>
      <c r="J151" s="12"/>
      <c r="K151" s="12"/>
      <c r="L151" s="12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s="118" customFormat="1" ht="16.5" customHeight="1" x14ac:dyDescent="0.45">
      <c r="A152" s="4"/>
      <c r="B152" s="4"/>
      <c r="C152" s="4"/>
      <c r="D152" s="117"/>
      <c r="E152" s="11"/>
      <c r="F152" s="12"/>
      <c r="G152" s="12"/>
      <c r="H152" s="12"/>
      <c r="I152" s="12"/>
      <c r="J152" s="12"/>
      <c r="K152" s="12"/>
      <c r="L152" s="12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s="118" customFormat="1" ht="16.5" customHeight="1" x14ac:dyDescent="0.45">
      <c r="A153" s="4"/>
      <c r="B153" s="4"/>
      <c r="C153" s="4"/>
      <c r="D153" s="117"/>
      <c r="E153" s="11"/>
      <c r="F153" s="12"/>
      <c r="G153" s="12"/>
      <c r="H153" s="12"/>
      <c r="I153" s="12"/>
      <c r="J153" s="12"/>
      <c r="K153" s="12"/>
      <c r="L153" s="12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s="118" customFormat="1" ht="16.5" customHeight="1" x14ac:dyDescent="0.45">
      <c r="A154" s="4"/>
      <c r="B154" s="4"/>
      <c r="C154" s="4"/>
      <c r="D154" s="117"/>
      <c r="E154" s="11"/>
      <c r="F154" s="12"/>
      <c r="G154" s="12"/>
      <c r="H154" s="12"/>
      <c r="I154" s="12"/>
      <c r="J154" s="12"/>
      <c r="K154" s="12"/>
      <c r="L154" s="12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s="118" customFormat="1" ht="16.5" customHeight="1" x14ac:dyDescent="0.45">
      <c r="A155" s="4"/>
      <c r="B155" s="4"/>
      <c r="C155" s="4"/>
      <c r="D155" s="117"/>
      <c r="E155" s="11"/>
      <c r="F155" s="12"/>
      <c r="G155" s="12"/>
      <c r="H155" s="12"/>
      <c r="I155" s="12"/>
      <c r="J155" s="12"/>
      <c r="K155" s="12"/>
      <c r="L155" s="12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s="118" customFormat="1" ht="16.5" customHeight="1" x14ac:dyDescent="0.45">
      <c r="A156" s="4"/>
      <c r="B156" s="4"/>
      <c r="C156" s="4"/>
      <c r="D156" s="117"/>
      <c r="E156" s="11"/>
      <c r="F156" s="12"/>
      <c r="G156" s="12"/>
      <c r="H156" s="12"/>
      <c r="I156" s="12"/>
      <c r="J156" s="12"/>
      <c r="K156" s="12"/>
      <c r="L156" s="12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s="118" customFormat="1" ht="16.5" customHeight="1" x14ac:dyDescent="0.45">
      <c r="A157" s="4"/>
      <c r="B157" s="4"/>
      <c r="C157" s="4"/>
      <c r="D157" s="117"/>
      <c r="E157" s="11"/>
      <c r="F157" s="12"/>
      <c r="G157" s="12"/>
      <c r="H157" s="12"/>
      <c r="I157" s="12"/>
      <c r="J157" s="12"/>
      <c r="K157" s="12"/>
      <c r="L157" s="12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 x14ac:dyDescent="0.45">
      <c r="A158" s="4"/>
      <c r="B158" s="4"/>
      <c r="C158" s="4"/>
      <c r="D158" s="10"/>
      <c r="E158" s="11"/>
      <c r="F158" s="12"/>
      <c r="G158" s="12"/>
      <c r="H158" s="12"/>
      <c r="I158" s="12"/>
      <c r="J158" s="12"/>
      <c r="K158" s="12"/>
      <c r="L158" s="12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 x14ac:dyDescent="0.45">
      <c r="A159" s="4"/>
      <c r="B159" s="4"/>
      <c r="C159" s="4"/>
      <c r="D159" s="10"/>
      <c r="E159" s="11"/>
      <c r="F159" s="12"/>
      <c r="G159" s="12"/>
      <c r="H159" s="12"/>
      <c r="I159" s="12"/>
      <c r="J159" s="12"/>
      <c r="K159" s="12"/>
      <c r="L159" s="12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 x14ac:dyDescent="0.45">
      <c r="A160" s="4"/>
      <c r="B160" s="4"/>
      <c r="C160" s="4"/>
      <c r="D160" s="10"/>
      <c r="E160" s="11"/>
      <c r="F160" s="12"/>
      <c r="G160" s="12"/>
      <c r="H160" s="12"/>
      <c r="I160" s="12"/>
      <c r="J160" s="12"/>
      <c r="K160" s="12"/>
      <c r="L160" s="12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s="114" customFormat="1" ht="10.5" customHeight="1" x14ac:dyDescent="0.45">
      <c r="A161" s="4"/>
      <c r="B161" s="4"/>
      <c r="C161" s="4"/>
      <c r="D161" s="113"/>
      <c r="E161" s="11"/>
      <c r="F161" s="12"/>
      <c r="G161" s="12"/>
      <c r="H161" s="12"/>
      <c r="I161" s="12"/>
      <c r="J161" s="12"/>
      <c r="K161" s="12"/>
      <c r="L161" s="12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1.95" customHeight="1" x14ac:dyDescent="0.45">
      <c r="A162" s="9" t="str">
        <f>A54</f>
        <v>The accompanying notes are an integral part of these consolidated and separate financial information.</v>
      </c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1" x14ac:dyDescent="0.4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1" x14ac:dyDescent="0.4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1" x14ac:dyDescent="0.4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1" x14ac:dyDescent="0.4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1" x14ac:dyDescent="0.4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1" x14ac:dyDescent="0.4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1" x14ac:dyDescent="0.4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1" x14ac:dyDescent="0.4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1" x14ac:dyDescent="0.4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1" x14ac:dyDescent="0.4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1" x14ac:dyDescent="0.4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1" x14ac:dyDescent="0.4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1" x14ac:dyDescent="0.4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1" x14ac:dyDescent="0.4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1" x14ac:dyDescent="0.4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1" x14ac:dyDescent="0.4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1" x14ac:dyDescent="0.4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1" x14ac:dyDescent="0.4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1" x14ac:dyDescent="0.4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1" x14ac:dyDescent="0.4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1" x14ac:dyDescent="0.4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1" x14ac:dyDescent="0.4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1" x14ac:dyDescent="0.4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1" x14ac:dyDescent="0.4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1" x14ac:dyDescent="0.4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1" x14ac:dyDescent="0.4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1" x14ac:dyDescent="0.4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1" x14ac:dyDescent="0.4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1" x14ac:dyDescent="0.4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1" x14ac:dyDescent="0.4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1" x14ac:dyDescent="0.4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1" x14ac:dyDescent="0.4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1" x14ac:dyDescent="0.4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1" x14ac:dyDescent="0.4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1" x14ac:dyDescent="0.4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1" x14ac:dyDescent="0.4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1" x14ac:dyDescent="0.4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1" x14ac:dyDescent="0.4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1" x14ac:dyDescent="0.4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1" x14ac:dyDescent="0.4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1" x14ac:dyDescent="0.4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1" x14ac:dyDescent="0.4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1" x14ac:dyDescent="0.4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1" x14ac:dyDescent="0.4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1" x14ac:dyDescent="0.4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1" x14ac:dyDescent="0.4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1" x14ac:dyDescent="0.4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1" x14ac:dyDescent="0.4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1" x14ac:dyDescent="0.4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1" x14ac:dyDescent="0.4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1" x14ac:dyDescent="0.4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1" x14ac:dyDescent="0.4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1" x14ac:dyDescent="0.4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1" x14ac:dyDescent="0.4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1" x14ac:dyDescent="0.4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1" x14ac:dyDescent="0.4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1" x14ac:dyDescent="0.4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1" x14ac:dyDescent="0.4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1" x14ac:dyDescent="0.4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1" x14ac:dyDescent="0.4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1" x14ac:dyDescent="0.4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1" x14ac:dyDescent="0.4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1" x14ac:dyDescent="0.4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1" x14ac:dyDescent="0.4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1" x14ac:dyDescent="0.4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1" x14ac:dyDescent="0.4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1" x14ac:dyDescent="0.4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1" x14ac:dyDescent="0.4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1" x14ac:dyDescent="0.4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1" x14ac:dyDescent="0.4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1" x14ac:dyDescent="0.4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1" x14ac:dyDescent="0.4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1" x14ac:dyDescent="0.4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1" x14ac:dyDescent="0.4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1" x14ac:dyDescent="0.4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1" x14ac:dyDescent="0.4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1" x14ac:dyDescent="0.4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1" x14ac:dyDescent="0.4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1" x14ac:dyDescent="0.4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1" x14ac:dyDescent="0.4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1" x14ac:dyDescent="0.4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1" x14ac:dyDescent="0.4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1" x14ac:dyDescent="0.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1" x14ac:dyDescent="0.4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1" x14ac:dyDescent="0.4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1" x14ac:dyDescent="0.4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1" x14ac:dyDescent="0.4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1" x14ac:dyDescent="0.4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1" x14ac:dyDescent="0.4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1" x14ac:dyDescent="0.4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1" x14ac:dyDescent="0.4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1" x14ac:dyDescent="0.4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1" x14ac:dyDescent="0.4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1" x14ac:dyDescent="0.4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1" x14ac:dyDescent="0.4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1" x14ac:dyDescent="0.4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1" x14ac:dyDescent="0.4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1" x14ac:dyDescent="0.4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1" x14ac:dyDescent="0.4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1" x14ac:dyDescent="0.4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1" x14ac:dyDescent="0.4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1" x14ac:dyDescent="0.4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1" x14ac:dyDescent="0.4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1" x14ac:dyDescent="0.4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1" x14ac:dyDescent="0.4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1" x14ac:dyDescent="0.4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1" x14ac:dyDescent="0.4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1" x14ac:dyDescent="0.4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1" x14ac:dyDescent="0.4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1" x14ac:dyDescent="0.4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1" x14ac:dyDescent="0.4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1" x14ac:dyDescent="0.4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1" x14ac:dyDescent="0.4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1" x14ac:dyDescent="0.4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1" x14ac:dyDescent="0.4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1" x14ac:dyDescent="0.4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1" x14ac:dyDescent="0.4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1" x14ac:dyDescent="0.4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1" x14ac:dyDescent="0.4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1" x14ac:dyDescent="0.4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1" x14ac:dyDescent="0.4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1" x14ac:dyDescent="0.4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1" x14ac:dyDescent="0.4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1" x14ac:dyDescent="0.4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1" x14ac:dyDescent="0.4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1" x14ac:dyDescent="0.4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1" x14ac:dyDescent="0.4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1" x14ac:dyDescent="0.4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1" x14ac:dyDescent="0.4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1" x14ac:dyDescent="0.4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1" x14ac:dyDescent="0.4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1" x14ac:dyDescent="0.4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1" x14ac:dyDescent="0.4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1" x14ac:dyDescent="0.4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1" x14ac:dyDescent="0.4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1" x14ac:dyDescent="0.4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1" x14ac:dyDescent="0.4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1" x14ac:dyDescent="0.4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1" x14ac:dyDescent="0.4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1" x14ac:dyDescent="0.4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1" x14ac:dyDescent="0.4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1" x14ac:dyDescent="0.4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1" x14ac:dyDescent="0.4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1" x14ac:dyDescent="0.4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1" x14ac:dyDescent="0.4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1" x14ac:dyDescent="0.4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1" x14ac:dyDescent="0.4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1" x14ac:dyDescent="0.4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1" x14ac:dyDescent="0.4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1" x14ac:dyDescent="0.4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1" x14ac:dyDescent="0.4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1" x14ac:dyDescent="0.4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1" x14ac:dyDescent="0.4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1" x14ac:dyDescent="0.4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1" x14ac:dyDescent="0.4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1" x14ac:dyDescent="0.4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1" x14ac:dyDescent="0.4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1" x14ac:dyDescent="0.4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1" x14ac:dyDescent="0.4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1" x14ac:dyDescent="0.4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1" x14ac:dyDescent="0.4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1" x14ac:dyDescent="0.4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1" x14ac:dyDescent="0.4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1" x14ac:dyDescent="0.4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1" x14ac:dyDescent="0.4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1" x14ac:dyDescent="0.4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1" x14ac:dyDescent="0.4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1" x14ac:dyDescent="0.4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1" x14ac:dyDescent="0.4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1" x14ac:dyDescent="0.4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1" x14ac:dyDescent="0.4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1" x14ac:dyDescent="0.4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1" x14ac:dyDescent="0.4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1" x14ac:dyDescent="0.4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1" x14ac:dyDescent="0.4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1" x14ac:dyDescent="0.4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1" x14ac:dyDescent="0.4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1" x14ac:dyDescent="0.4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1" x14ac:dyDescent="0.4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1" x14ac:dyDescent="0.4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1" x14ac:dyDescent="0.4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1" x14ac:dyDescent="0.4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1" x14ac:dyDescent="0.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1" x14ac:dyDescent="0.4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1" x14ac:dyDescent="0.4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1" x14ac:dyDescent="0.4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1" x14ac:dyDescent="0.4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1" x14ac:dyDescent="0.4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1" x14ac:dyDescent="0.4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1" x14ac:dyDescent="0.4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1" x14ac:dyDescent="0.4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1" x14ac:dyDescent="0.4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1" x14ac:dyDescent="0.4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1" x14ac:dyDescent="0.4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1" x14ac:dyDescent="0.4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1" x14ac:dyDescent="0.4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1" x14ac:dyDescent="0.4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1" x14ac:dyDescent="0.4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1" x14ac:dyDescent="0.4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1" x14ac:dyDescent="0.4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1" x14ac:dyDescent="0.4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1" x14ac:dyDescent="0.4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1" x14ac:dyDescent="0.4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1" x14ac:dyDescent="0.4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1" x14ac:dyDescent="0.4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1" x14ac:dyDescent="0.4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1" x14ac:dyDescent="0.4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1" x14ac:dyDescent="0.4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1" x14ac:dyDescent="0.4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1" x14ac:dyDescent="0.4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1" x14ac:dyDescent="0.4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1" x14ac:dyDescent="0.4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1" x14ac:dyDescent="0.4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1" x14ac:dyDescent="0.4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1" x14ac:dyDescent="0.4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1" x14ac:dyDescent="0.4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1" x14ac:dyDescent="0.4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1" x14ac:dyDescent="0.4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1" x14ac:dyDescent="0.4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1" x14ac:dyDescent="0.4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1" x14ac:dyDescent="0.4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1" x14ac:dyDescent="0.4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1" x14ac:dyDescent="0.4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1" x14ac:dyDescent="0.4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1" x14ac:dyDescent="0.4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1" x14ac:dyDescent="0.4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1" x14ac:dyDescent="0.4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1" x14ac:dyDescent="0.4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1" x14ac:dyDescent="0.4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1" x14ac:dyDescent="0.4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1" x14ac:dyDescent="0.4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1" x14ac:dyDescent="0.4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1" x14ac:dyDescent="0.4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1" x14ac:dyDescent="0.4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1" x14ac:dyDescent="0.4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1" x14ac:dyDescent="0.4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1" x14ac:dyDescent="0.4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1" x14ac:dyDescent="0.4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1" x14ac:dyDescent="0.4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1" x14ac:dyDescent="0.4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1" x14ac:dyDescent="0.4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1" x14ac:dyDescent="0.4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1" x14ac:dyDescent="0.4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1" x14ac:dyDescent="0.4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1" x14ac:dyDescent="0.4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1" x14ac:dyDescent="0.4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1" x14ac:dyDescent="0.4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1" x14ac:dyDescent="0.4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1" x14ac:dyDescent="0.4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1" x14ac:dyDescent="0.4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1" x14ac:dyDescent="0.4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1" x14ac:dyDescent="0.4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1" x14ac:dyDescent="0.4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1" x14ac:dyDescent="0.4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1" x14ac:dyDescent="0.4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1" x14ac:dyDescent="0.4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1" x14ac:dyDescent="0.4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1" x14ac:dyDescent="0.4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1" x14ac:dyDescent="0.4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1" x14ac:dyDescent="0.4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1" x14ac:dyDescent="0.4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1" x14ac:dyDescent="0.4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1" x14ac:dyDescent="0.4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1" x14ac:dyDescent="0.4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1" x14ac:dyDescent="0.4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1" x14ac:dyDescent="0.4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1" x14ac:dyDescent="0.4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1" x14ac:dyDescent="0.4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1" x14ac:dyDescent="0.4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1" x14ac:dyDescent="0.4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1" x14ac:dyDescent="0.4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1" x14ac:dyDescent="0.4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1" x14ac:dyDescent="0.4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1" x14ac:dyDescent="0.4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1" x14ac:dyDescent="0.4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1" x14ac:dyDescent="0.4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1" x14ac:dyDescent="0.4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1" x14ac:dyDescent="0.4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1" x14ac:dyDescent="0.4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1" x14ac:dyDescent="0.4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1" x14ac:dyDescent="0.4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1" x14ac:dyDescent="0.4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1" x14ac:dyDescent="0.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1" x14ac:dyDescent="0.4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1" x14ac:dyDescent="0.4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1" x14ac:dyDescent="0.4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1" x14ac:dyDescent="0.4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1" x14ac:dyDescent="0.4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1" x14ac:dyDescent="0.4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1" x14ac:dyDescent="0.4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1" x14ac:dyDescent="0.4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1" x14ac:dyDescent="0.4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1" x14ac:dyDescent="0.4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1" x14ac:dyDescent="0.4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1" x14ac:dyDescent="0.4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1" x14ac:dyDescent="0.4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1" x14ac:dyDescent="0.4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1" x14ac:dyDescent="0.4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1" x14ac:dyDescent="0.4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1" x14ac:dyDescent="0.4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1" x14ac:dyDescent="0.4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1" x14ac:dyDescent="0.4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1" x14ac:dyDescent="0.4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1" x14ac:dyDescent="0.4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1" x14ac:dyDescent="0.4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1" x14ac:dyDescent="0.4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1" x14ac:dyDescent="0.4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1" x14ac:dyDescent="0.4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1" x14ac:dyDescent="0.4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1" x14ac:dyDescent="0.4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1" x14ac:dyDescent="0.4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1" x14ac:dyDescent="0.4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1" x14ac:dyDescent="0.4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1" x14ac:dyDescent="0.4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1" x14ac:dyDescent="0.4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1" x14ac:dyDescent="0.4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1" x14ac:dyDescent="0.4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1" x14ac:dyDescent="0.4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1" x14ac:dyDescent="0.4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1" x14ac:dyDescent="0.4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1" x14ac:dyDescent="0.4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1" x14ac:dyDescent="0.4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1" x14ac:dyDescent="0.4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1" x14ac:dyDescent="0.4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1" x14ac:dyDescent="0.4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1" x14ac:dyDescent="0.4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1" x14ac:dyDescent="0.4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1" x14ac:dyDescent="0.4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1" x14ac:dyDescent="0.4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1" x14ac:dyDescent="0.4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1" x14ac:dyDescent="0.4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1" x14ac:dyDescent="0.4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1" x14ac:dyDescent="0.4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1" x14ac:dyDescent="0.4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1" x14ac:dyDescent="0.4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1" x14ac:dyDescent="0.4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1" x14ac:dyDescent="0.4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1" x14ac:dyDescent="0.4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1" x14ac:dyDescent="0.4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1" x14ac:dyDescent="0.4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1" x14ac:dyDescent="0.4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1" x14ac:dyDescent="0.4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1" x14ac:dyDescent="0.4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1" x14ac:dyDescent="0.4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1" x14ac:dyDescent="0.4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1" x14ac:dyDescent="0.4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1" x14ac:dyDescent="0.4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1" x14ac:dyDescent="0.4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1" x14ac:dyDescent="0.4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1" x14ac:dyDescent="0.4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1" x14ac:dyDescent="0.4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1" x14ac:dyDescent="0.4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1" x14ac:dyDescent="0.4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1" x14ac:dyDescent="0.4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1" x14ac:dyDescent="0.4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1" x14ac:dyDescent="0.4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1" x14ac:dyDescent="0.4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1" x14ac:dyDescent="0.4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1" x14ac:dyDescent="0.4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1" x14ac:dyDescent="0.4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1" x14ac:dyDescent="0.4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1" x14ac:dyDescent="0.4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1" x14ac:dyDescent="0.4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1" x14ac:dyDescent="0.4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1" x14ac:dyDescent="0.4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1" x14ac:dyDescent="0.4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1" x14ac:dyDescent="0.4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1" x14ac:dyDescent="0.4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1" x14ac:dyDescent="0.4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1" x14ac:dyDescent="0.4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1" x14ac:dyDescent="0.4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1" x14ac:dyDescent="0.4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1" x14ac:dyDescent="0.4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1" x14ac:dyDescent="0.4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1" x14ac:dyDescent="0.4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1" x14ac:dyDescent="0.4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1" x14ac:dyDescent="0.4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1" x14ac:dyDescent="0.4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1" x14ac:dyDescent="0.4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1" x14ac:dyDescent="0.4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1" x14ac:dyDescent="0.4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1" x14ac:dyDescent="0.4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1" x14ac:dyDescent="0.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1" x14ac:dyDescent="0.4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1" x14ac:dyDescent="0.4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1" x14ac:dyDescent="0.4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1" x14ac:dyDescent="0.4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1" x14ac:dyDescent="0.4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1" x14ac:dyDescent="0.4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1" x14ac:dyDescent="0.4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1" x14ac:dyDescent="0.4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1" x14ac:dyDescent="0.4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1" x14ac:dyDescent="0.4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1" x14ac:dyDescent="0.4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1" x14ac:dyDescent="0.4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1" x14ac:dyDescent="0.4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1" x14ac:dyDescent="0.4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1" x14ac:dyDescent="0.4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1" x14ac:dyDescent="0.4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1" x14ac:dyDescent="0.4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1" x14ac:dyDescent="0.4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1" x14ac:dyDescent="0.4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1" x14ac:dyDescent="0.4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1" x14ac:dyDescent="0.4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1" x14ac:dyDescent="0.4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1" x14ac:dyDescent="0.4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1" x14ac:dyDescent="0.4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1" x14ac:dyDescent="0.4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1" x14ac:dyDescent="0.4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1" x14ac:dyDescent="0.4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1" x14ac:dyDescent="0.4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1" x14ac:dyDescent="0.4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1" x14ac:dyDescent="0.4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1" x14ac:dyDescent="0.4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1" x14ac:dyDescent="0.4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1" x14ac:dyDescent="0.4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1" x14ac:dyDescent="0.4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1" x14ac:dyDescent="0.4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1" x14ac:dyDescent="0.4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1" x14ac:dyDescent="0.4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1" x14ac:dyDescent="0.4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1" x14ac:dyDescent="0.4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1" x14ac:dyDescent="0.4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1" x14ac:dyDescent="0.4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1" x14ac:dyDescent="0.4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1" x14ac:dyDescent="0.4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1" x14ac:dyDescent="0.4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1" x14ac:dyDescent="0.4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1" x14ac:dyDescent="0.4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1" x14ac:dyDescent="0.4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1" x14ac:dyDescent="0.4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1" x14ac:dyDescent="0.4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1" x14ac:dyDescent="0.4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1" x14ac:dyDescent="0.4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1" x14ac:dyDescent="0.4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1" x14ac:dyDescent="0.4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1" x14ac:dyDescent="0.4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1" x14ac:dyDescent="0.4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1" x14ac:dyDescent="0.4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1" x14ac:dyDescent="0.4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1" x14ac:dyDescent="0.4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1" x14ac:dyDescent="0.4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1" x14ac:dyDescent="0.4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1" x14ac:dyDescent="0.4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1" x14ac:dyDescent="0.4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1" x14ac:dyDescent="0.4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1" x14ac:dyDescent="0.4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1" x14ac:dyDescent="0.4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1" x14ac:dyDescent="0.4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1" x14ac:dyDescent="0.4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1" x14ac:dyDescent="0.4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1" x14ac:dyDescent="0.4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1" x14ac:dyDescent="0.4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1" x14ac:dyDescent="0.4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1" x14ac:dyDescent="0.4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1" x14ac:dyDescent="0.4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1" x14ac:dyDescent="0.4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1" x14ac:dyDescent="0.4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1" x14ac:dyDescent="0.4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1" x14ac:dyDescent="0.4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1" x14ac:dyDescent="0.4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1" x14ac:dyDescent="0.4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1" x14ac:dyDescent="0.4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1" x14ac:dyDescent="0.4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1" x14ac:dyDescent="0.4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1" x14ac:dyDescent="0.4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1" x14ac:dyDescent="0.4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1" x14ac:dyDescent="0.4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1" x14ac:dyDescent="0.4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1" x14ac:dyDescent="0.4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1" x14ac:dyDescent="0.4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1" x14ac:dyDescent="0.4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1" x14ac:dyDescent="0.4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1" x14ac:dyDescent="0.4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1" x14ac:dyDescent="0.4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1" x14ac:dyDescent="0.4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1" x14ac:dyDescent="0.4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1" x14ac:dyDescent="0.4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1" x14ac:dyDescent="0.4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1" x14ac:dyDescent="0.4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1" x14ac:dyDescent="0.4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1" x14ac:dyDescent="0.4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1" x14ac:dyDescent="0.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1" x14ac:dyDescent="0.4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1" x14ac:dyDescent="0.4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1" x14ac:dyDescent="0.4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1" x14ac:dyDescent="0.4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1" x14ac:dyDescent="0.4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1" x14ac:dyDescent="0.4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1" x14ac:dyDescent="0.4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1" x14ac:dyDescent="0.4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1" x14ac:dyDescent="0.4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1" x14ac:dyDescent="0.4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1" x14ac:dyDescent="0.4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1" x14ac:dyDescent="0.4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1" x14ac:dyDescent="0.4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1" x14ac:dyDescent="0.4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1" x14ac:dyDescent="0.4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1" x14ac:dyDescent="0.4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1" x14ac:dyDescent="0.4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1" x14ac:dyDescent="0.4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1" x14ac:dyDescent="0.4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1" x14ac:dyDescent="0.4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1" x14ac:dyDescent="0.4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1" x14ac:dyDescent="0.4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1" x14ac:dyDescent="0.4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1" x14ac:dyDescent="0.4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1" x14ac:dyDescent="0.4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1" x14ac:dyDescent="0.4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1" x14ac:dyDescent="0.4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1" x14ac:dyDescent="0.4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1" x14ac:dyDescent="0.4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1" x14ac:dyDescent="0.4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1" x14ac:dyDescent="0.4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1" x14ac:dyDescent="0.4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1" x14ac:dyDescent="0.4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1" x14ac:dyDescent="0.4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1" x14ac:dyDescent="0.4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1" x14ac:dyDescent="0.4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1" x14ac:dyDescent="0.4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1" x14ac:dyDescent="0.4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1" x14ac:dyDescent="0.4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1" x14ac:dyDescent="0.4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1" x14ac:dyDescent="0.4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1" x14ac:dyDescent="0.4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1" x14ac:dyDescent="0.4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1" x14ac:dyDescent="0.4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1" x14ac:dyDescent="0.4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1" x14ac:dyDescent="0.4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1" x14ac:dyDescent="0.4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1" x14ac:dyDescent="0.4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1" x14ac:dyDescent="0.4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1" x14ac:dyDescent="0.4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1" x14ac:dyDescent="0.4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1" x14ac:dyDescent="0.4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1" x14ac:dyDescent="0.4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1" x14ac:dyDescent="0.4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1" x14ac:dyDescent="0.4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1" x14ac:dyDescent="0.4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1" x14ac:dyDescent="0.4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1" x14ac:dyDescent="0.4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1" x14ac:dyDescent="0.4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1" x14ac:dyDescent="0.4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1" x14ac:dyDescent="0.4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1" x14ac:dyDescent="0.4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1" x14ac:dyDescent="0.4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1" x14ac:dyDescent="0.4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1" x14ac:dyDescent="0.4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1" x14ac:dyDescent="0.4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1" x14ac:dyDescent="0.4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1" x14ac:dyDescent="0.4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1" x14ac:dyDescent="0.4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1" x14ac:dyDescent="0.4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1" x14ac:dyDescent="0.4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1" x14ac:dyDescent="0.4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1" x14ac:dyDescent="0.4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1" x14ac:dyDescent="0.4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1" x14ac:dyDescent="0.4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1" x14ac:dyDescent="0.4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1" x14ac:dyDescent="0.4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1" x14ac:dyDescent="0.4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1" x14ac:dyDescent="0.4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1" x14ac:dyDescent="0.4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1" x14ac:dyDescent="0.4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1" x14ac:dyDescent="0.4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1" x14ac:dyDescent="0.4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1" x14ac:dyDescent="0.4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1" x14ac:dyDescent="0.4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1" x14ac:dyDescent="0.4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1" x14ac:dyDescent="0.4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1" x14ac:dyDescent="0.4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1" x14ac:dyDescent="0.4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1" x14ac:dyDescent="0.4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1" x14ac:dyDescent="0.4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1" x14ac:dyDescent="0.4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1" x14ac:dyDescent="0.4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1" x14ac:dyDescent="0.4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1" x14ac:dyDescent="0.4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1" x14ac:dyDescent="0.4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1" x14ac:dyDescent="0.4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1" x14ac:dyDescent="0.4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1" x14ac:dyDescent="0.4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1" x14ac:dyDescent="0.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1" x14ac:dyDescent="0.4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1" x14ac:dyDescent="0.4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1" x14ac:dyDescent="0.4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1" x14ac:dyDescent="0.4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1" x14ac:dyDescent="0.4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1" x14ac:dyDescent="0.4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1" x14ac:dyDescent="0.4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1" x14ac:dyDescent="0.4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1" x14ac:dyDescent="0.4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1" x14ac:dyDescent="0.4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1" x14ac:dyDescent="0.4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1" x14ac:dyDescent="0.4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1" x14ac:dyDescent="0.4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1" x14ac:dyDescent="0.4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1" x14ac:dyDescent="0.4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1" x14ac:dyDescent="0.4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1" x14ac:dyDescent="0.4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1" x14ac:dyDescent="0.4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1" x14ac:dyDescent="0.4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1" x14ac:dyDescent="0.4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1" x14ac:dyDescent="0.4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1" x14ac:dyDescent="0.4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1" x14ac:dyDescent="0.4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1" x14ac:dyDescent="0.4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1" x14ac:dyDescent="0.4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1" x14ac:dyDescent="0.4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1" x14ac:dyDescent="0.4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1" x14ac:dyDescent="0.4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1" x14ac:dyDescent="0.4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1" x14ac:dyDescent="0.4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1" x14ac:dyDescent="0.4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1" x14ac:dyDescent="0.4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1" x14ac:dyDescent="0.4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1" x14ac:dyDescent="0.4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1" x14ac:dyDescent="0.4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1" x14ac:dyDescent="0.4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1" x14ac:dyDescent="0.4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1" x14ac:dyDescent="0.4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1" x14ac:dyDescent="0.4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1" x14ac:dyDescent="0.4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1" x14ac:dyDescent="0.4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1" x14ac:dyDescent="0.4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1" x14ac:dyDescent="0.4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1" x14ac:dyDescent="0.4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1" x14ac:dyDescent="0.4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1" x14ac:dyDescent="0.4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1" x14ac:dyDescent="0.4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1" x14ac:dyDescent="0.4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1" x14ac:dyDescent="0.4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1" x14ac:dyDescent="0.4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1" x14ac:dyDescent="0.4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1" x14ac:dyDescent="0.4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1" x14ac:dyDescent="0.4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1" x14ac:dyDescent="0.4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1" x14ac:dyDescent="0.4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1" x14ac:dyDescent="0.4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1" x14ac:dyDescent="0.4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1" x14ac:dyDescent="0.4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1" x14ac:dyDescent="0.4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1" x14ac:dyDescent="0.4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1" x14ac:dyDescent="0.4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1" x14ac:dyDescent="0.4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1" x14ac:dyDescent="0.4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1" x14ac:dyDescent="0.4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1" x14ac:dyDescent="0.4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1" x14ac:dyDescent="0.4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1" x14ac:dyDescent="0.4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1" x14ac:dyDescent="0.4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1" x14ac:dyDescent="0.4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1" x14ac:dyDescent="0.4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1" x14ac:dyDescent="0.4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1" x14ac:dyDescent="0.4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1" x14ac:dyDescent="0.4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1" x14ac:dyDescent="0.4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1" x14ac:dyDescent="0.4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1" x14ac:dyDescent="0.4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1" x14ac:dyDescent="0.4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1" x14ac:dyDescent="0.4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1" x14ac:dyDescent="0.4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1" x14ac:dyDescent="0.4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1" x14ac:dyDescent="0.4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1" x14ac:dyDescent="0.4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1" x14ac:dyDescent="0.4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1" x14ac:dyDescent="0.4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1" x14ac:dyDescent="0.4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1" x14ac:dyDescent="0.4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1" x14ac:dyDescent="0.4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1" x14ac:dyDescent="0.4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1" x14ac:dyDescent="0.4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1" x14ac:dyDescent="0.4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1" x14ac:dyDescent="0.4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1" x14ac:dyDescent="0.4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1" x14ac:dyDescent="0.4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1" x14ac:dyDescent="0.4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1" x14ac:dyDescent="0.4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1" x14ac:dyDescent="0.4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1" x14ac:dyDescent="0.4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1" x14ac:dyDescent="0.4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1" x14ac:dyDescent="0.4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1" x14ac:dyDescent="0.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1" x14ac:dyDescent="0.4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1" x14ac:dyDescent="0.4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1" x14ac:dyDescent="0.4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1" x14ac:dyDescent="0.4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1" x14ac:dyDescent="0.4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1" x14ac:dyDescent="0.4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1" x14ac:dyDescent="0.4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1" x14ac:dyDescent="0.4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1" x14ac:dyDescent="0.4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1" x14ac:dyDescent="0.4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1" x14ac:dyDescent="0.4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1" x14ac:dyDescent="0.4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1" x14ac:dyDescent="0.4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1" x14ac:dyDescent="0.4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1" x14ac:dyDescent="0.4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1" x14ac:dyDescent="0.4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1" x14ac:dyDescent="0.4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1" x14ac:dyDescent="0.4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1" x14ac:dyDescent="0.4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1" x14ac:dyDescent="0.4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1" x14ac:dyDescent="0.4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1" x14ac:dyDescent="0.4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1" x14ac:dyDescent="0.4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1" x14ac:dyDescent="0.4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1" x14ac:dyDescent="0.4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1" x14ac:dyDescent="0.4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1" x14ac:dyDescent="0.4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1" x14ac:dyDescent="0.4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1" x14ac:dyDescent="0.4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1" x14ac:dyDescent="0.4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1" x14ac:dyDescent="0.4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1" x14ac:dyDescent="0.4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1" x14ac:dyDescent="0.4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1" x14ac:dyDescent="0.4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1" x14ac:dyDescent="0.4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1" x14ac:dyDescent="0.4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1" x14ac:dyDescent="0.4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1" x14ac:dyDescent="0.4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1" x14ac:dyDescent="0.4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1" x14ac:dyDescent="0.4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1" x14ac:dyDescent="0.4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1" x14ac:dyDescent="0.4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1" x14ac:dyDescent="0.4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1" x14ac:dyDescent="0.4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1" x14ac:dyDescent="0.4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1" x14ac:dyDescent="0.4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1" x14ac:dyDescent="0.4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1" x14ac:dyDescent="0.4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1" x14ac:dyDescent="0.4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1" x14ac:dyDescent="0.4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1" x14ac:dyDescent="0.4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1" x14ac:dyDescent="0.4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1" x14ac:dyDescent="0.4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1" x14ac:dyDescent="0.4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1" x14ac:dyDescent="0.4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1" x14ac:dyDescent="0.4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1" x14ac:dyDescent="0.4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1" x14ac:dyDescent="0.4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1" x14ac:dyDescent="0.4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1" x14ac:dyDescent="0.4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1" x14ac:dyDescent="0.4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1" x14ac:dyDescent="0.4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1" x14ac:dyDescent="0.4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1" x14ac:dyDescent="0.4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1" x14ac:dyDescent="0.4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1" x14ac:dyDescent="0.4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1" x14ac:dyDescent="0.4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1" x14ac:dyDescent="0.4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1" x14ac:dyDescent="0.4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1" x14ac:dyDescent="0.4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1" x14ac:dyDescent="0.4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1" x14ac:dyDescent="0.4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1" x14ac:dyDescent="0.4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1" x14ac:dyDescent="0.4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1" x14ac:dyDescent="0.4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1" x14ac:dyDescent="0.4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1" x14ac:dyDescent="0.4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1" x14ac:dyDescent="0.4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1" x14ac:dyDescent="0.4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1" x14ac:dyDescent="0.4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1" x14ac:dyDescent="0.4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1" x14ac:dyDescent="0.4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1" x14ac:dyDescent="0.4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1" x14ac:dyDescent="0.4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1" x14ac:dyDescent="0.4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1" x14ac:dyDescent="0.4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1" x14ac:dyDescent="0.4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1" x14ac:dyDescent="0.4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1" x14ac:dyDescent="0.4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1" x14ac:dyDescent="0.4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1" x14ac:dyDescent="0.4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1" x14ac:dyDescent="0.4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1" x14ac:dyDescent="0.4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1" x14ac:dyDescent="0.4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1" x14ac:dyDescent="0.4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1" x14ac:dyDescent="0.4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1" x14ac:dyDescent="0.4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1" x14ac:dyDescent="0.4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1" x14ac:dyDescent="0.4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1" x14ac:dyDescent="0.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1" x14ac:dyDescent="0.4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1" x14ac:dyDescent="0.4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1" x14ac:dyDescent="0.4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1" x14ac:dyDescent="0.4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1" x14ac:dyDescent="0.4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1" x14ac:dyDescent="0.4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1" x14ac:dyDescent="0.4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1" x14ac:dyDescent="0.4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1" x14ac:dyDescent="0.4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1" x14ac:dyDescent="0.4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1" x14ac:dyDescent="0.4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1" x14ac:dyDescent="0.4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1" x14ac:dyDescent="0.4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1" x14ac:dyDescent="0.4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1" x14ac:dyDescent="0.4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1" x14ac:dyDescent="0.4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1" x14ac:dyDescent="0.4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1" x14ac:dyDescent="0.4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1" x14ac:dyDescent="0.4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1" x14ac:dyDescent="0.4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1" x14ac:dyDescent="0.4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1" x14ac:dyDescent="0.4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1" x14ac:dyDescent="0.4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1" x14ac:dyDescent="0.4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1" x14ac:dyDescent="0.4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1" x14ac:dyDescent="0.4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1" x14ac:dyDescent="0.4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1" x14ac:dyDescent="0.4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1" x14ac:dyDescent="0.4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1" x14ac:dyDescent="0.4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1" x14ac:dyDescent="0.4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1" x14ac:dyDescent="0.4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1" x14ac:dyDescent="0.4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1" x14ac:dyDescent="0.4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1" x14ac:dyDescent="0.4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1" x14ac:dyDescent="0.4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1" x14ac:dyDescent="0.4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1" x14ac:dyDescent="0.4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1" x14ac:dyDescent="0.4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1" x14ac:dyDescent="0.4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1" x14ac:dyDescent="0.4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1" x14ac:dyDescent="0.4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1" x14ac:dyDescent="0.4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1" x14ac:dyDescent="0.4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1" x14ac:dyDescent="0.4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1" x14ac:dyDescent="0.4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1" x14ac:dyDescent="0.4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1" x14ac:dyDescent="0.4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1" x14ac:dyDescent="0.4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1" x14ac:dyDescent="0.4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1" x14ac:dyDescent="0.4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1" x14ac:dyDescent="0.4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1" x14ac:dyDescent="0.4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1" x14ac:dyDescent="0.4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1" x14ac:dyDescent="0.4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7">
    <mergeCell ref="F114:H114"/>
    <mergeCell ref="J114:L114"/>
    <mergeCell ref="F6:H6"/>
    <mergeCell ref="J6:L6"/>
    <mergeCell ref="A48:L48"/>
    <mergeCell ref="F60:H60"/>
    <mergeCell ref="J60:L60"/>
  </mergeCells>
  <conditionalFormatting sqref="F150:L150">
    <cfRule type="cellIs" dxfId="2" priority="1" operator="notEqual">
      <formula>0</formula>
    </cfRule>
  </conditionalFormatting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n="1"/>
    <brk id="10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996"/>
  <sheetViews>
    <sheetView topLeftCell="A103" zoomScaleNormal="100" zoomScaleSheetLayoutView="100" workbookViewId="0">
      <selection activeCell="J101" sqref="J101"/>
    </sheetView>
  </sheetViews>
  <sheetFormatPr defaultColWidth="10.1640625" defaultRowHeight="15" customHeight="1" x14ac:dyDescent="0.45"/>
  <cols>
    <col min="1" max="4" width="1.1640625" customWidth="1"/>
    <col min="5" max="5" width="46.33203125" customWidth="1"/>
    <col min="6" max="6" width="5.83203125" customWidth="1"/>
    <col min="7" max="7" width="0.6640625" customWidth="1"/>
    <col min="8" max="8" width="15.33203125" customWidth="1"/>
    <col min="9" max="9" width="0.6640625" customWidth="1"/>
    <col min="10" max="10" width="15.33203125" customWidth="1"/>
    <col min="11" max="11" width="0.6640625" customWidth="1"/>
    <col min="12" max="12" width="15.33203125" customWidth="1"/>
    <col min="13" max="13" width="0.6640625" customWidth="1"/>
    <col min="14" max="14" width="15.33203125" customWidth="1"/>
    <col min="16" max="16" width="10.5" customWidth="1"/>
  </cols>
  <sheetData>
    <row r="1" spans="1:26" ht="16.5" customHeight="1" x14ac:dyDescent="0.45">
      <c r="A1" s="1" t="str">
        <f>'BS 2-4'!A1</f>
        <v>i-Tail Corporation Public Company Limited</v>
      </c>
      <c r="B1" s="4"/>
      <c r="C1" s="4"/>
      <c r="D1" s="4"/>
      <c r="E1" s="4"/>
      <c r="F1" s="10"/>
      <c r="G1" s="4"/>
      <c r="H1" s="40"/>
      <c r="I1" s="40"/>
      <c r="J1" s="40"/>
      <c r="K1" s="40"/>
      <c r="L1" s="40"/>
      <c r="M1" s="40"/>
      <c r="N1" s="40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45">
      <c r="A2" s="6" t="s">
        <v>80</v>
      </c>
      <c r="B2" s="6"/>
      <c r="C2" s="6"/>
      <c r="D2" s="6"/>
      <c r="E2" s="6"/>
      <c r="F2" s="10"/>
      <c r="G2" s="4"/>
      <c r="H2" s="40"/>
      <c r="I2" s="40"/>
      <c r="J2" s="40"/>
      <c r="K2" s="40"/>
      <c r="L2" s="40"/>
      <c r="M2" s="40"/>
      <c r="N2" s="40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45">
      <c r="A3" s="8" t="s">
        <v>81</v>
      </c>
      <c r="B3" s="9"/>
      <c r="C3" s="9"/>
      <c r="D3" s="9"/>
      <c r="E3" s="9"/>
      <c r="F3" s="41"/>
      <c r="G3" s="9"/>
      <c r="H3" s="42"/>
      <c r="I3" s="42"/>
      <c r="J3" s="42"/>
      <c r="K3" s="42"/>
      <c r="L3" s="42"/>
      <c r="M3" s="42"/>
      <c r="N3" s="42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139" customFormat="1" ht="16.5" customHeight="1" x14ac:dyDescent="0.45">
      <c r="A4" s="145"/>
      <c r="B4" s="146"/>
      <c r="C4" s="146"/>
      <c r="D4" s="146"/>
      <c r="E4" s="146"/>
      <c r="F4" s="147"/>
      <c r="G4" s="146"/>
      <c r="H4" s="148"/>
      <c r="I4" s="148"/>
      <c r="J4" s="148"/>
      <c r="K4" s="148"/>
      <c r="L4" s="148"/>
      <c r="M4" s="148"/>
      <c r="N4" s="148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" customHeight="1" x14ac:dyDescent="0.45">
      <c r="A5" s="6"/>
      <c r="B5" s="4"/>
      <c r="C5" s="4"/>
      <c r="D5" s="4"/>
      <c r="E5" s="4"/>
      <c r="F5" s="10"/>
      <c r="G5" s="4"/>
      <c r="H5" s="40"/>
      <c r="I5" s="40"/>
      <c r="J5" s="40"/>
      <c r="K5" s="40"/>
      <c r="L5" s="40"/>
      <c r="M5" s="40"/>
      <c r="N5" s="40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" customHeight="1" x14ac:dyDescent="0.45">
      <c r="A6" s="6"/>
      <c r="B6" s="4"/>
      <c r="C6" s="4"/>
      <c r="D6" s="4"/>
      <c r="E6" s="4"/>
      <c r="F6" s="10"/>
      <c r="G6" s="4"/>
      <c r="H6" s="156" t="s">
        <v>82</v>
      </c>
      <c r="I6" s="155"/>
      <c r="J6" s="155"/>
      <c r="K6" s="15"/>
      <c r="L6" s="156" t="s">
        <v>83</v>
      </c>
      <c r="M6" s="155"/>
      <c r="N6" s="15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" customHeight="1" x14ac:dyDescent="0.45">
      <c r="A7" s="11"/>
      <c r="B7" s="11"/>
      <c r="C7" s="11"/>
      <c r="D7" s="11"/>
      <c r="E7" s="11"/>
      <c r="F7" s="11"/>
      <c r="G7" s="11"/>
      <c r="H7" s="152" t="s">
        <v>84</v>
      </c>
      <c r="I7" s="153"/>
      <c r="J7" s="153"/>
      <c r="K7" s="15"/>
      <c r="L7" s="152" t="s">
        <v>84</v>
      </c>
      <c r="M7" s="153"/>
      <c r="N7" s="153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" customHeight="1" x14ac:dyDescent="0.45">
      <c r="A8" s="11"/>
      <c r="B8" s="11"/>
      <c r="C8" s="11"/>
      <c r="D8" s="11"/>
      <c r="E8" s="11"/>
      <c r="F8" s="11"/>
      <c r="G8" s="11"/>
      <c r="H8" s="17" t="s">
        <v>7</v>
      </c>
      <c r="I8" s="3"/>
      <c r="J8" s="17" t="s">
        <v>7</v>
      </c>
      <c r="K8" s="3"/>
      <c r="L8" s="17" t="s">
        <v>7</v>
      </c>
      <c r="M8" s="3"/>
      <c r="N8" s="17" t="s">
        <v>7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" customHeight="1" x14ac:dyDescent="0.45">
      <c r="A9" s="11"/>
      <c r="B9" s="11"/>
      <c r="C9" s="11"/>
      <c r="D9" s="11"/>
      <c r="E9" s="11"/>
      <c r="F9" s="11"/>
      <c r="G9" s="11"/>
      <c r="H9" s="17" t="s">
        <v>9</v>
      </c>
      <c r="I9" s="3"/>
      <c r="J9" s="17" t="s">
        <v>10</v>
      </c>
      <c r="K9" s="3"/>
      <c r="L9" s="17" t="s">
        <v>9</v>
      </c>
      <c r="M9" s="3"/>
      <c r="N9" s="17" t="s">
        <v>10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" customHeight="1" x14ac:dyDescent="0.45">
      <c r="A10" s="11"/>
      <c r="B10" s="11"/>
      <c r="C10" s="11"/>
      <c r="D10" s="11"/>
      <c r="E10" s="11"/>
      <c r="F10" s="18" t="s">
        <v>129</v>
      </c>
      <c r="G10" s="14"/>
      <c r="H10" s="43" t="s">
        <v>12</v>
      </c>
      <c r="I10" s="44"/>
      <c r="J10" s="43" t="s">
        <v>12</v>
      </c>
      <c r="K10" s="44"/>
      <c r="L10" s="43" t="s">
        <v>12</v>
      </c>
      <c r="M10" s="44"/>
      <c r="N10" s="43" t="s">
        <v>12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2" customHeight="1" x14ac:dyDescent="0.45">
      <c r="A11" s="6"/>
      <c r="B11" s="4"/>
      <c r="C11" s="4"/>
      <c r="D11" s="4"/>
      <c r="E11" s="4"/>
      <c r="F11" s="10"/>
      <c r="G11" s="4"/>
      <c r="H11" s="45"/>
      <c r="I11" s="37"/>
      <c r="J11" s="37"/>
      <c r="K11" s="37"/>
      <c r="L11" s="45"/>
      <c r="M11" s="37"/>
      <c r="N11" s="3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" customHeight="1" x14ac:dyDescent="0.45">
      <c r="A12" s="4" t="s">
        <v>85</v>
      </c>
      <c r="B12" s="4"/>
      <c r="C12" s="4"/>
      <c r="D12" s="4"/>
      <c r="E12" s="4"/>
      <c r="F12" s="10">
        <v>21</v>
      </c>
      <c r="G12" s="4"/>
      <c r="H12" s="21">
        <v>6331862</v>
      </c>
      <c r="I12" s="12"/>
      <c r="J12" s="12">
        <v>1356172</v>
      </c>
      <c r="K12" s="12"/>
      <c r="L12" s="21">
        <v>5459871</v>
      </c>
      <c r="M12" s="12"/>
      <c r="N12" s="12">
        <v>1148947</v>
      </c>
      <c r="O12" s="5"/>
      <c r="P12" s="46"/>
      <c r="Q12" s="46"/>
      <c r="R12" s="46"/>
      <c r="S12" s="5"/>
      <c r="T12" s="5"/>
      <c r="U12" s="5"/>
      <c r="V12" s="5"/>
      <c r="W12" s="5"/>
      <c r="X12" s="5"/>
      <c r="Y12" s="5"/>
      <c r="Z12" s="5"/>
    </row>
    <row r="13" spans="1:26" ht="15" customHeight="1" x14ac:dyDescent="0.45">
      <c r="A13" s="4" t="s">
        <v>257</v>
      </c>
      <c r="B13" s="11"/>
      <c r="C13" s="11"/>
      <c r="D13" s="11"/>
      <c r="E13" s="11"/>
      <c r="F13" s="10">
        <v>21</v>
      </c>
      <c r="G13" s="11"/>
      <c r="H13" s="24">
        <v>-4697519</v>
      </c>
      <c r="I13" s="12"/>
      <c r="J13" s="23">
        <v>-1307032</v>
      </c>
      <c r="K13" s="12"/>
      <c r="L13" s="24">
        <v>-3983598</v>
      </c>
      <c r="M13" s="12"/>
      <c r="N13" s="23">
        <v>-1148810</v>
      </c>
      <c r="O13" s="5"/>
      <c r="P13" s="46"/>
      <c r="Q13" s="46"/>
      <c r="R13" s="46"/>
      <c r="S13" s="5"/>
      <c r="T13" s="5"/>
      <c r="U13" s="5"/>
      <c r="V13" s="5"/>
      <c r="W13" s="5"/>
      <c r="X13" s="5"/>
      <c r="Y13" s="5"/>
      <c r="Z13" s="5"/>
    </row>
    <row r="14" spans="1:26" ht="12" customHeight="1" x14ac:dyDescent="0.45">
      <c r="A14" s="6"/>
      <c r="B14" s="11"/>
      <c r="C14" s="11"/>
      <c r="D14" s="11"/>
      <c r="E14" s="11"/>
      <c r="F14" s="10"/>
      <c r="G14" s="11"/>
      <c r="H14" s="47"/>
      <c r="I14" s="48"/>
      <c r="J14" s="48"/>
      <c r="K14" s="48"/>
      <c r="L14" s="47"/>
      <c r="M14" s="48"/>
      <c r="N14" s="48"/>
      <c r="O14" s="5"/>
      <c r="P14" s="46"/>
      <c r="Q14" s="46"/>
      <c r="R14" s="46"/>
      <c r="S14" s="5"/>
      <c r="T14" s="5"/>
      <c r="U14" s="5"/>
      <c r="V14" s="5"/>
      <c r="W14" s="5"/>
      <c r="X14" s="5"/>
      <c r="Y14" s="5"/>
      <c r="Z14" s="5"/>
    </row>
    <row r="15" spans="1:26" ht="15" customHeight="1" x14ac:dyDescent="0.45">
      <c r="A15" s="6" t="s">
        <v>86</v>
      </c>
      <c r="B15" s="1"/>
      <c r="C15" s="1"/>
      <c r="D15" s="14"/>
      <c r="E15" s="14"/>
      <c r="F15" s="10"/>
      <c r="G15" s="4"/>
      <c r="H15" s="21">
        <f>SUM(H12:H14)</f>
        <v>1634343</v>
      </c>
      <c r="I15" s="37"/>
      <c r="J15" s="12">
        <f>SUM(J12:J14)</f>
        <v>49140</v>
      </c>
      <c r="K15" s="37"/>
      <c r="L15" s="21">
        <f>SUM(L12:L14)</f>
        <v>1476273</v>
      </c>
      <c r="M15" s="48"/>
      <c r="N15" s="12">
        <f>SUM(N12:N14)</f>
        <v>137</v>
      </c>
      <c r="O15" s="5"/>
      <c r="P15" s="46"/>
      <c r="Q15" s="46"/>
      <c r="R15" s="46"/>
      <c r="S15" s="5"/>
      <c r="T15" s="5"/>
      <c r="U15" s="5"/>
      <c r="V15" s="5"/>
      <c r="W15" s="5"/>
      <c r="X15" s="5"/>
      <c r="Y15" s="5"/>
      <c r="Z15" s="5"/>
    </row>
    <row r="16" spans="1:26" ht="15" customHeight="1" x14ac:dyDescent="0.45">
      <c r="A16" s="38" t="s">
        <v>87</v>
      </c>
      <c r="B16" s="1"/>
      <c r="C16" s="1"/>
      <c r="D16" s="14"/>
      <c r="E16" s="14"/>
      <c r="F16" s="10"/>
      <c r="G16" s="4"/>
      <c r="H16" s="21">
        <v>0</v>
      </c>
      <c r="I16" s="37"/>
      <c r="J16" s="12">
        <v>0</v>
      </c>
      <c r="K16" s="37"/>
      <c r="L16" s="21">
        <v>0</v>
      </c>
      <c r="M16" s="48"/>
      <c r="N16" s="12">
        <v>1663200</v>
      </c>
      <c r="O16" s="5"/>
      <c r="P16" s="46"/>
      <c r="Q16" s="46"/>
      <c r="R16" s="46"/>
      <c r="S16" s="5"/>
      <c r="T16" s="5"/>
      <c r="U16" s="5"/>
      <c r="V16" s="5"/>
      <c r="W16" s="5"/>
      <c r="X16" s="5"/>
      <c r="Y16" s="5"/>
      <c r="Z16" s="5"/>
    </row>
    <row r="17" spans="1:26" ht="15" customHeight="1" x14ac:dyDescent="0.45">
      <c r="A17" s="38" t="s">
        <v>88</v>
      </c>
      <c r="B17" s="1"/>
      <c r="C17" s="1"/>
      <c r="D17" s="14"/>
      <c r="E17" s="14"/>
      <c r="F17" s="10"/>
      <c r="G17" s="4"/>
      <c r="H17" s="24">
        <v>57953</v>
      </c>
      <c r="I17" s="37"/>
      <c r="J17" s="23">
        <v>10861</v>
      </c>
      <c r="K17" s="37"/>
      <c r="L17" s="24">
        <v>70872</v>
      </c>
      <c r="M17" s="48"/>
      <c r="N17" s="23">
        <v>13074</v>
      </c>
      <c r="O17" s="5"/>
      <c r="P17" s="5"/>
      <c r="Q17" s="46"/>
      <c r="R17" s="46"/>
      <c r="S17" s="5"/>
      <c r="T17" s="5"/>
      <c r="U17" s="5"/>
      <c r="V17" s="5"/>
      <c r="W17" s="5"/>
      <c r="X17" s="5"/>
      <c r="Y17" s="5"/>
      <c r="Z17" s="5"/>
    </row>
    <row r="18" spans="1:26" ht="12" customHeight="1" x14ac:dyDescent="0.45">
      <c r="A18" s="6"/>
      <c r="B18" s="11"/>
      <c r="C18" s="11"/>
      <c r="D18" s="11"/>
      <c r="E18" s="11"/>
      <c r="F18" s="10"/>
      <c r="G18" s="11"/>
      <c r="H18" s="47"/>
      <c r="I18" s="48"/>
      <c r="J18" s="48"/>
      <c r="K18" s="48"/>
      <c r="L18" s="47"/>
      <c r="M18" s="48"/>
      <c r="N18" s="48"/>
      <c r="O18" s="5"/>
      <c r="P18" s="5"/>
      <c r="Q18" s="46"/>
      <c r="R18" s="46"/>
      <c r="S18" s="5"/>
      <c r="T18" s="5"/>
      <c r="U18" s="5"/>
      <c r="V18" s="5"/>
      <c r="W18" s="5"/>
      <c r="X18" s="5"/>
      <c r="Y18" s="5"/>
      <c r="Z18" s="5"/>
    </row>
    <row r="19" spans="1:26" ht="15" customHeight="1" x14ac:dyDescent="0.45">
      <c r="A19" s="49" t="s">
        <v>89</v>
      </c>
      <c r="B19" s="1"/>
      <c r="C19" s="1"/>
      <c r="D19" s="14"/>
      <c r="E19" s="14"/>
      <c r="F19" s="10"/>
      <c r="G19" s="4"/>
      <c r="H19" s="21">
        <f>SUM(H15:H17)</f>
        <v>1692296</v>
      </c>
      <c r="I19" s="12"/>
      <c r="J19" s="12">
        <f>SUM(J15:J17)</f>
        <v>60001</v>
      </c>
      <c r="K19" s="12"/>
      <c r="L19" s="21">
        <f>SUM(L15:L17)</f>
        <v>1547145</v>
      </c>
      <c r="M19" s="15"/>
      <c r="N19" s="12">
        <f>SUM(N15:N17)</f>
        <v>1676411</v>
      </c>
      <c r="O19" s="5"/>
      <c r="P19" s="5"/>
      <c r="Q19" s="46"/>
      <c r="R19" s="46"/>
      <c r="S19" s="5"/>
      <c r="T19" s="5"/>
      <c r="U19" s="5"/>
      <c r="V19" s="5"/>
      <c r="W19" s="5"/>
      <c r="X19" s="5"/>
      <c r="Y19" s="5"/>
      <c r="Z19" s="5"/>
    </row>
    <row r="20" spans="1:26" ht="15" customHeight="1" x14ac:dyDescent="0.45">
      <c r="A20" s="37" t="s">
        <v>90</v>
      </c>
      <c r="B20" s="1"/>
      <c r="C20" s="1"/>
      <c r="D20" s="14"/>
      <c r="E20" s="14"/>
      <c r="F20" s="10"/>
      <c r="G20" s="4"/>
      <c r="H20" s="21">
        <v>-142445</v>
      </c>
      <c r="I20" s="12"/>
      <c r="J20" s="12">
        <v>-47812</v>
      </c>
      <c r="K20" s="12"/>
      <c r="L20" s="21">
        <v>-124640</v>
      </c>
      <c r="M20" s="15"/>
      <c r="N20" s="12">
        <v>-40685</v>
      </c>
      <c r="O20" s="5"/>
      <c r="P20" s="5"/>
      <c r="Q20" s="46"/>
      <c r="R20" s="46"/>
      <c r="S20" s="5"/>
      <c r="T20" s="5"/>
      <c r="U20" s="5"/>
      <c r="V20" s="5"/>
      <c r="W20" s="5"/>
      <c r="X20" s="5"/>
      <c r="Y20" s="5"/>
      <c r="Z20" s="5"/>
    </row>
    <row r="21" spans="1:26" ht="15" customHeight="1" x14ac:dyDescent="0.45">
      <c r="A21" s="37" t="s">
        <v>91</v>
      </c>
      <c r="B21" s="1"/>
      <c r="C21" s="1"/>
      <c r="D21" s="14"/>
      <c r="E21" s="14"/>
      <c r="F21" s="10"/>
      <c r="G21" s="4"/>
      <c r="H21" s="21">
        <v>-182352</v>
      </c>
      <c r="I21" s="12"/>
      <c r="J21" s="12">
        <v>-102043</v>
      </c>
      <c r="K21" s="12"/>
      <c r="L21" s="21">
        <v>-160903</v>
      </c>
      <c r="M21" s="15"/>
      <c r="N21" s="12">
        <v>-76112</v>
      </c>
      <c r="O21" s="5"/>
      <c r="P21" s="5"/>
      <c r="Q21" s="46"/>
      <c r="R21" s="46"/>
      <c r="S21" s="5"/>
      <c r="T21" s="5"/>
      <c r="U21" s="5"/>
      <c r="V21" s="5"/>
      <c r="W21" s="5"/>
      <c r="X21" s="5"/>
      <c r="Y21" s="5"/>
      <c r="Z21" s="5"/>
    </row>
    <row r="22" spans="1:26" ht="15" customHeight="1" x14ac:dyDescent="0.45">
      <c r="A22" s="37" t="s">
        <v>92</v>
      </c>
      <c r="B22" s="1"/>
      <c r="C22" s="1"/>
      <c r="D22" s="14"/>
      <c r="E22" s="14"/>
      <c r="F22" s="10"/>
      <c r="G22" s="4"/>
      <c r="H22" s="21">
        <v>-6399</v>
      </c>
      <c r="I22" s="12"/>
      <c r="J22" s="12">
        <v>0</v>
      </c>
      <c r="K22" s="12"/>
      <c r="L22" s="21">
        <v>0</v>
      </c>
      <c r="M22" s="15"/>
      <c r="N22" s="12">
        <v>0</v>
      </c>
      <c r="O22" s="5"/>
      <c r="P22" s="5"/>
      <c r="Q22" s="46"/>
      <c r="R22" s="46"/>
      <c r="S22" s="5"/>
      <c r="T22" s="5"/>
      <c r="U22" s="5"/>
      <c r="V22" s="5"/>
      <c r="W22" s="5"/>
      <c r="X22" s="5"/>
      <c r="Y22" s="5"/>
      <c r="Z22" s="5"/>
    </row>
    <row r="23" spans="1:26" ht="15" customHeight="1" x14ac:dyDescent="0.45">
      <c r="A23" s="37" t="s">
        <v>93</v>
      </c>
      <c r="B23" s="1"/>
      <c r="C23" s="1"/>
      <c r="D23" s="14"/>
      <c r="E23" s="14"/>
      <c r="F23" s="10"/>
      <c r="G23" s="4"/>
      <c r="H23" s="24">
        <v>239020</v>
      </c>
      <c r="I23" s="12"/>
      <c r="J23" s="23">
        <v>35771</v>
      </c>
      <c r="K23" s="12"/>
      <c r="L23" s="24">
        <v>240346</v>
      </c>
      <c r="M23" s="15"/>
      <c r="N23" s="23">
        <v>35771</v>
      </c>
      <c r="O23" s="5"/>
      <c r="P23" s="5"/>
      <c r="Q23" s="46"/>
      <c r="R23" s="46"/>
      <c r="S23" s="5"/>
      <c r="T23" s="5"/>
      <c r="U23" s="5"/>
      <c r="V23" s="5"/>
      <c r="W23" s="5"/>
      <c r="X23" s="5"/>
      <c r="Y23" s="5"/>
      <c r="Z23" s="5"/>
    </row>
    <row r="24" spans="1:26" ht="12" customHeight="1" x14ac:dyDescent="0.45">
      <c r="A24" s="37"/>
      <c r="B24" s="1"/>
      <c r="C24" s="1"/>
      <c r="D24" s="14"/>
      <c r="E24" s="14"/>
      <c r="F24" s="10"/>
      <c r="G24" s="4"/>
      <c r="H24" s="21"/>
      <c r="I24" s="12"/>
      <c r="J24" s="12"/>
      <c r="K24" s="12"/>
      <c r="L24" s="21"/>
      <c r="M24" s="15"/>
      <c r="N24" s="12"/>
      <c r="O24" s="5"/>
      <c r="P24" s="46"/>
      <c r="Q24" s="46"/>
      <c r="R24" s="46"/>
      <c r="S24" s="5"/>
      <c r="T24" s="5"/>
      <c r="U24" s="5"/>
      <c r="V24" s="5"/>
      <c r="W24" s="5"/>
      <c r="X24" s="5"/>
      <c r="Y24" s="5"/>
      <c r="Z24" s="5"/>
    </row>
    <row r="25" spans="1:26" ht="15" customHeight="1" x14ac:dyDescent="0.45">
      <c r="A25" s="6" t="s">
        <v>94</v>
      </c>
      <c r="B25" s="4"/>
      <c r="C25" s="4"/>
      <c r="D25" s="4"/>
      <c r="E25" s="4"/>
      <c r="F25" s="10"/>
      <c r="G25" s="4"/>
      <c r="H25" s="21">
        <f>SUM(H19:H24)</f>
        <v>1600120</v>
      </c>
      <c r="I25" s="12"/>
      <c r="J25" s="12">
        <f>SUM(J19:J24)</f>
        <v>-54083</v>
      </c>
      <c r="K25" s="12"/>
      <c r="L25" s="21">
        <f>SUM(L19:L24)</f>
        <v>1501948</v>
      </c>
      <c r="M25" s="15"/>
      <c r="N25" s="12">
        <f>SUM(N19:N24)</f>
        <v>1595385</v>
      </c>
      <c r="O25" s="5"/>
      <c r="P25" s="46"/>
      <c r="Q25" s="46"/>
      <c r="R25" s="46"/>
      <c r="S25" s="5"/>
      <c r="T25" s="5"/>
      <c r="U25" s="5"/>
      <c r="V25" s="5"/>
      <c r="W25" s="5"/>
      <c r="X25" s="5"/>
      <c r="Y25" s="5"/>
      <c r="Z25" s="5"/>
    </row>
    <row r="26" spans="1:26" ht="15" customHeight="1" x14ac:dyDescent="0.45">
      <c r="A26" s="4" t="s">
        <v>95</v>
      </c>
      <c r="B26" s="4"/>
      <c r="C26" s="4"/>
      <c r="D26" s="4"/>
      <c r="E26" s="4"/>
      <c r="F26" s="10"/>
      <c r="G26" s="4"/>
      <c r="H26" s="24">
        <v>-28355</v>
      </c>
      <c r="I26" s="12"/>
      <c r="J26" s="23">
        <v>-7037</v>
      </c>
      <c r="K26" s="12"/>
      <c r="L26" s="24">
        <v>-28480</v>
      </c>
      <c r="M26" s="15"/>
      <c r="N26" s="23">
        <v>-3367</v>
      </c>
      <c r="O26" s="5"/>
      <c r="P26" s="46"/>
      <c r="Q26" s="46"/>
      <c r="R26" s="46"/>
      <c r="S26" s="5"/>
      <c r="T26" s="5"/>
      <c r="U26" s="5"/>
      <c r="V26" s="5"/>
      <c r="W26" s="5"/>
      <c r="X26" s="5"/>
      <c r="Y26" s="5"/>
      <c r="Z26" s="5"/>
    </row>
    <row r="27" spans="1:26" ht="12" customHeight="1" x14ac:dyDescent="0.45">
      <c r="A27" s="1"/>
      <c r="B27" s="1"/>
      <c r="C27" s="1"/>
      <c r="D27" s="14"/>
      <c r="E27" s="14"/>
      <c r="F27" s="10"/>
      <c r="G27" s="4"/>
      <c r="H27" s="21"/>
      <c r="I27" s="30"/>
      <c r="J27" s="12"/>
      <c r="K27" s="30"/>
      <c r="L27" s="21"/>
      <c r="M27" s="12"/>
      <c r="N27" s="12"/>
      <c r="O27" s="5"/>
      <c r="P27" s="46"/>
      <c r="Q27" s="46"/>
      <c r="R27" s="46"/>
      <c r="S27" s="5"/>
      <c r="T27" s="5"/>
      <c r="U27" s="5"/>
      <c r="V27" s="5"/>
      <c r="W27" s="5"/>
      <c r="X27" s="5"/>
      <c r="Y27" s="5"/>
      <c r="Z27" s="5"/>
    </row>
    <row r="28" spans="1:26" ht="15" customHeight="1" x14ac:dyDescent="0.45">
      <c r="A28" s="6" t="s">
        <v>96</v>
      </c>
      <c r="B28" s="4"/>
      <c r="C28" s="4"/>
      <c r="D28" s="4"/>
      <c r="E28" s="4"/>
      <c r="F28" s="10"/>
      <c r="G28" s="4"/>
      <c r="H28" s="21">
        <f>SUM(H25:H26)</f>
        <v>1571765</v>
      </c>
      <c r="I28" s="12"/>
      <c r="J28" s="12">
        <f>SUM(J25:J26)</f>
        <v>-61120</v>
      </c>
      <c r="K28" s="12"/>
      <c r="L28" s="21">
        <f>SUM(L25:L26)</f>
        <v>1473468</v>
      </c>
      <c r="M28" s="15"/>
      <c r="N28" s="12">
        <f>SUM(N25:N26)</f>
        <v>1592018</v>
      </c>
      <c r="O28" s="5"/>
      <c r="P28" s="46"/>
      <c r="Q28" s="46"/>
      <c r="R28" s="46"/>
      <c r="S28" s="5"/>
      <c r="T28" s="5"/>
      <c r="U28" s="5"/>
      <c r="V28" s="5"/>
      <c r="W28" s="5"/>
      <c r="X28" s="5"/>
      <c r="Y28" s="5"/>
      <c r="Z28" s="5"/>
    </row>
    <row r="29" spans="1:26" ht="15" customHeight="1" x14ac:dyDescent="0.45">
      <c r="A29" s="4" t="s">
        <v>97</v>
      </c>
      <c r="B29" s="4"/>
      <c r="C29" s="4"/>
      <c r="D29" s="4"/>
      <c r="E29" s="4"/>
      <c r="F29" s="10"/>
      <c r="G29" s="4"/>
      <c r="H29" s="24">
        <v>-34936</v>
      </c>
      <c r="I29" s="12"/>
      <c r="J29" s="23">
        <v>1211</v>
      </c>
      <c r="K29" s="12"/>
      <c r="L29" s="24">
        <v>-25064</v>
      </c>
      <c r="M29" s="15"/>
      <c r="N29" s="23">
        <v>1211</v>
      </c>
      <c r="O29" s="5"/>
      <c r="P29" s="46"/>
      <c r="Q29" s="46"/>
      <c r="R29" s="46"/>
      <c r="S29" s="5"/>
      <c r="T29" s="5"/>
      <c r="U29" s="5"/>
      <c r="V29" s="5"/>
      <c r="W29" s="5"/>
      <c r="X29" s="5"/>
      <c r="Y29" s="5"/>
      <c r="Z29" s="5"/>
    </row>
    <row r="30" spans="1:26" ht="12" customHeight="1" x14ac:dyDescent="0.45">
      <c r="A30" s="4"/>
      <c r="B30" s="4"/>
      <c r="C30" s="4"/>
      <c r="D30" s="4"/>
      <c r="E30" s="4"/>
      <c r="F30" s="10"/>
      <c r="G30" s="4"/>
      <c r="H30" s="21"/>
      <c r="I30" s="30"/>
      <c r="J30" s="12"/>
      <c r="K30" s="30"/>
      <c r="L30" s="21"/>
      <c r="M30" s="30"/>
      <c r="N30" s="12"/>
      <c r="O30" s="5"/>
      <c r="P30" s="46"/>
      <c r="Q30" s="46"/>
      <c r="R30" s="46"/>
      <c r="S30" s="5"/>
      <c r="T30" s="5"/>
      <c r="U30" s="5"/>
      <c r="V30" s="5"/>
      <c r="W30" s="5"/>
      <c r="X30" s="5"/>
      <c r="Y30" s="5"/>
      <c r="Z30" s="5"/>
    </row>
    <row r="31" spans="1:26" ht="15" customHeight="1" x14ac:dyDescent="0.45">
      <c r="A31" s="1" t="s">
        <v>98</v>
      </c>
      <c r="B31" s="14"/>
      <c r="C31" s="14"/>
      <c r="D31" s="14"/>
      <c r="E31" s="14"/>
      <c r="F31" s="10"/>
      <c r="G31" s="4"/>
      <c r="H31" s="21">
        <f>SUM(H28:H29)</f>
        <v>1536829</v>
      </c>
      <c r="I31" s="12"/>
      <c r="J31" s="12">
        <f>SUM(J28:J29)</f>
        <v>-59909</v>
      </c>
      <c r="K31" s="12"/>
      <c r="L31" s="21">
        <f>SUM(L28:L29)</f>
        <v>1448404</v>
      </c>
      <c r="M31" s="15"/>
      <c r="N31" s="12">
        <f>SUM(N28:N29)</f>
        <v>1593229</v>
      </c>
      <c r="O31" s="5"/>
      <c r="P31" s="46"/>
      <c r="Q31" s="46"/>
      <c r="R31" s="46"/>
      <c r="S31" s="5"/>
      <c r="T31" s="5"/>
      <c r="U31" s="5"/>
      <c r="V31" s="5"/>
      <c r="W31" s="5"/>
      <c r="X31" s="5"/>
      <c r="Y31" s="5"/>
      <c r="Z31" s="5"/>
    </row>
    <row r="32" spans="1:26" ht="15" customHeight="1" x14ac:dyDescent="0.45">
      <c r="A32" s="38" t="s">
        <v>99</v>
      </c>
      <c r="B32" s="14"/>
      <c r="C32" s="14"/>
      <c r="D32" s="14"/>
      <c r="E32" s="14"/>
      <c r="F32" s="10"/>
      <c r="G32" s="4"/>
      <c r="H32" s="24">
        <v>0</v>
      </c>
      <c r="I32" s="12"/>
      <c r="J32" s="23">
        <v>222913</v>
      </c>
      <c r="K32" s="12"/>
      <c r="L32" s="24">
        <v>0</v>
      </c>
      <c r="M32" s="15"/>
      <c r="N32" s="23">
        <v>0</v>
      </c>
      <c r="O32" s="5"/>
      <c r="P32" s="46"/>
      <c r="Q32" s="46"/>
      <c r="R32" s="46"/>
      <c r="S32" s="5"/>
      <c r="T32" s="5"/>
      <c r="U32" s="5"/>
      <c r="V32" s="5"/>
      <c r="W32" s="5"/>
      <c r="X32" s="5"/>
      <c r="Y32" s="5"/>
      <c r="Z32" s="5"/>
    </row>
    <row r="33" spans="1:26" ht="12" customHeight="1" x14ac:dyDescent="0.45">
      <c r="A33" s="38"/>
      <c r="B33" s="14"/>
      <c r="C33" s="14"/>
      <c r="D33" s="14"/>
      <c r="E33" s="14"/>
      <c r="F33" s="4"/>
      <c r="G33" s="4"/>
      <c r="H33" s="21"/>
      <c r="I33" s="30"/>
      <c r="J33" s="12"/>
      <c r="K33" s="30"/>
      <c r="L33" s="21"/>
      <c r="M33" s="30"/>
      <c r="N33" s="12"/>
      <c r="O33" s="5"/>
      <c r="P33" s="46"/>
      <c r="Q33" s="46"/>
      <c r="R33" s="46"/>
      <c r="S33" s="5"/>
      <c r="T33" s="5"/>
      <c r="U33" s="5"/>
      <c r="V33" s="5"/>
      <c r="W33" s="5"/>
      <c r="X33" s="5"/>
      <c r="Y33" s="5"/>
      <c r="Z33" s="5"/>
    </row>
    <row r="34" spans="1:26" ht="15" customHeight="1" x14ac:dyDescent="0.45">
      <c r="A34" s="1" t="s">
        <v>100</v>
      </c>
      <c r="B34" s="14"/>
      <c r="C34" s="14"/>
      <c r="D34" s="14"/>
      <c r="E34" s="14"/>
      <c r="F34" s="10"/>
      <c r="G34" s="4"/>
      <c r="H34" s="50">
        <f>SUM(H31:H32)</f>
        <v>1536829</v>
      </c>
      <c r="I34" s="12"/>
      <c r="J34" s="51">
        <f>SUM(J31:J32)</f>
        <v>163004</v>
      </c>
      <c r="K34" s="12"/>
      <c r="L34" s="50">
        <f>SUM(L31:L32)</f>
        <v>1448404</v>
      </c>
      <c r="M34" s="12"/>
      <c r="N34" s="51">
        <f>SUM(N31:N32)</f>
        <v>1593229</v>
      </c>
      <c r="O34" s="5"/>
      <c r="P34" s="46"/>
      <c r="Q34" s="46"/>
      <c r="R34" s="46"/>
      <c r="S34" s="5"/>
      <c r="T34" s="5"/>
      <c r="U34" s="5"/>
      <c r="V34" s="5"/>
      <c r="W34" s="5"/>
      <c r="X34" s="5"/>
      <c r="Y34" s="5"/>
      <c r="Z34" s="5"/>
    </row>
    <row r="35" spans="1:26" ht="12" customHeight="1" x14ac:dyDescent="0.45">
      <c r="A35" s="38"/>
      <c r="B35" s="14"/>
      <c r="C35" s="14"/>
      <c r="D35" s="14"/>
      <c r="E35" s="14"/>
      <c r="F35" s="4"/>
      <c r="G35" s="4"/>
      <c r="H35" s="21"/>
      <c r="I35" s="30"/>
      <c r="J35" s="12"/>
      <c r="K35" s="30"/>
      <c r="L35" s="21"/>
      <c r="M35" s="30"/>
      <c r="N35" s="12"/>
      <c r="O35" s="5"/>
      <c r="P35" s="5"/>
      <c r="Q35" s="5"/>
      <c r="R35" s="46"/>
      <c r="S35" s="5"/>
      <c r="T35" s="5"/>
      <c r="U35" s="5"/>
      <c r="V35" s="5"/>
      <c r="W35" s="5"/>
      <c r="X35" s="5"/>
      <c r="Y35" s="5"/>
      <c r="Z35" s="5"/>
    </row>
    <row r="36" spans="1:26" ht="15" customHeight="1" x14ac:dyDescent="0.45">
      <c r="A36" s="1" t="s">
        <v>101</v>
      </c>
      <c r="B36" s="6"/>
      <c r="C36" s="6"/>
      <c r="D36" s="6"/>
      <c r="E36" s="52"/>
      <c r="F36" s="52"/>
      <c r="G36" s="12"/>
      <c r="H36" s="21"/>
      <c r="I36" s="12"/>
      <c r="J36" s="12"/>
      <c r="K36" s="12"/>
      <c r="L36" s="21"/>
      <c r="M36" s="12"/>
      <c r="N36" s="12"/>
      <c r="O36" s="5"/>
      <c r="P36" s="5"/>
      <c r="Q36" s="5"/>
      <c r="R36" s="46"/>
      <c r="S36" s="5"/>
      <c r="T36" s="5"/>
      <c r="U36" s="5"/>
      <c r="V36" s="5"/>
      <c r="W36" s="5"/>
      <c r="X36" s="5"/>
      <c r="Y36" s="5"/>
      <c r="Z36" s="5"/>
    </row>
    <row r="37" spans="1:26" ht="15" customHeight="1" x14ac:dyDescent="0.45">
      <c r="A37" s="38" t="s">
        <v>102</v>
      </c>
      <c r="B37" s="4"/>
      <c r="C37" s="4"/>
      <c r="D37" s="4"/>
      <c r="E37" s="52"/>
      <c r="F37" s="52"/>
      <c r="G37" s="12"/>
      <c r="H37" s="21"/>
      <c r="I37" s="12"/>
      <c r="J37" s="12"/>
      <c r="K37" s="12"/>
      <c r="L37" s="21"/>
      <c r="M37" s="12"/>
      <c r="N37" s="12"/>
      <c r="O37" s="5"/>
      <c r="P37" s="5"/>
      <c r="Q37" s="5"/>
      <c r="R37" s="46"/>
      <c r="S37" s="5"/>
      <c r="T37" s="5"/>
      <c r="U37" s="5"/>
      <c r="V37" s="5"/>
      <c r="W37" s="5"/>
      <c r="X37" s="5"/>
      <c r="Y37" s="5"/>
      <c r="Z37" s="5"/>
    </row>
    <row r="38" spans="1:26" ht="15" customHeight="1" x14ac:dyDescent="0.45">
      <c r="A38" s="38"/>
      <c r="B38" s="53" t="s">
        <v>103</v>
      </c>
      <c r="C38" s="22"/>
      <c r="D38" s="4"/>
      <c r="E38" s="22"/>
      <c r="F38" s="52"/>
      <c r="G38" s="12"/>
      <c r="H38" s="21">
        <v>-17031</v>
      </c>
      <c r="I38" s="12"/>
      <c r="J38" s="12">
        <v>-8564</v>
      </c>
      <c r="K38" s="12"/>
      <c r="L38" s="21">
        <v>0</v>
      </c>
      <c r="M38" s="12"/>
      <c r="N38" s="12">
        <v>0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" customHeight="1" x14ac:dyDescent="0.45">
      <c r="A39" s="38"/>
      <c r="B39" s="53" t="s">
        <v>104</v>
      </c>
      <c r="C39" s="4"/>
      <c r="D39" s="4"/>
      <c r="E39" s="4"/>
      <c r="F39" s="52"/>
      <c r="G39" s="12"/>
      <c r="H39" s="21"/>
      <c r="I39" s="12"/>
      <c r="J39" s="12"/>
      <c r="K39" s="12"/>
      <c r="L39" s="21"/>
      <c r="M39" s="12"/>
      <c r="N39" s="12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" customHeight="1" x14ac:dyDescent="0.45">
      <c r="A40" s="38"/>
      <c r="B40" s="4"/>
      <c r="C40" s="22"/>
      <c r="D40" s="4" t="s">
        <v>105</v>
      </c>
      <c r="E40" s="4"/>
      <c r="F40" s="10"/>
      <c r="G40" s="12"/>
      <c r="H40" s="21">
        <v>262049</v>
      </c>
      <c r="I40" s="12"/>
      <c r="J40" s="12">
        <v>85433</v>
      </c>
      <c r="K40" s="12"/>
      <c r="L40" s="21">
        <v>298217</v>
      </c>
      <c r="M40" s="12"/>
      <c r="N40" s="12">
        <v>85433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" customHeight="1" x14ac:dyDescent="0.45">
      <c r="A41" s="38"/>
      <c r="B41" s="53" t="s">
        <v>106</v>
      </c>
      <c r="C41" s="4"/>
      <c r="D41" s="4"/>
      <c r="E41" s="4"/>
      <c r="F41" s="52"/>
      <c r="G41" s="12"/>
      <c r="H41" s="21"/>
      <c r="I41" s="12"/>
      <c r="J41" s="12"/>
      <c r="K41" s="12"/>
      <c r="L41" s="21"/>
      <c r="M41" s="12"/>
      <c r="N41" s="12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" customHeight="1" x14ac:dyDescent="0.45">
      <c r="A42" s="38"/>
      <c r="B42" s="4"/>
      <c r="C42" s="22"/>
      <c r="D42" s="4" t="s">
        <v>105</v>
      </c>
      <c r="E42" s="4"/>
      <c r="F42" s="10"/>
      <c r="G42" s="12"/>
      <c r="H42" s="24">
        <v>-849542</v>
      </c>
      <c r="I42" s="12"/>
      <c r="J42" s="23">
        <v>-316371</v>
      </c>
      <c r="K42" s="12"/>
      <c r="L42" s="24">
        <v>-849542</v>
      </c>
      <c r="M42" s="12"/>
      <c r="N42" s="23">
        <v>-316371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" customHeight="1" x14ac:dyDescent="0.45">
      <c r="A43" s="38"/>
      <c r="B43" s="14"/>
      <c r="C43" s="14"/>
      <c r="D43" s="14"/>
      <c r="E43" s="14"/>
      <c r="F43" s="4"/>
      <c r="G43" s="4"/>
      <c r="H43" s="21"/>
      <c r="I43" s="30"/>
      <c r="J43" s="12"/>
      <c r="K43" s="30"/>
      <c r="L43" s="21"/>
      <c r="M43" s="30"/>
      <c r="N43" s="12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" customHeight="1" x14ac:dyDescent="0.45">
      <c r="A44" s="38"/>
      <c r="B44" s="4" t="s">
        <v>107</v>
      </c>
      <c r="C44" s="22"/>
      <c r="D44" s="4"/>
      <c r="E44" s="22"/>
      <c r="F44" s="4"/>
      <c r="G44" s="12"/>
      <c r="H44" s="21"/>
      <c r="I44" s="12"/>
      <c r="J44" s="12"/>
      <c r="K44" s="12"/>
      <c r="L44" s="21"/>
      <c r="M44" s="12"/>
      <c r="N44" s="12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" customHeight="1" x14ac:dyDescent="0.45">
      <c r="A45" s="38"/>
      <c r="B45" s="4"/>
      <c r="C45" s="4" t="s">
        <v>108</v>
      </c>
      <c r="D45" s="4"/>
      <c r="E45" s="22"/>
      <c r="F45" s="4"/>
      <c r="G45" s="12"/>
      <c r="H45" s="24">
        <f>SUM(H38:H42)</f>
        <v>-604524</v>
      </c>
      <c r="I45" s="12"/>
      <c r="J45" s="23">
        <f>SUM(J38:J42)</f>
        <v>-239502</v>
      </c>
      <c r="K45" s="12"/>
      <c r="L45" s="24">
        <f>SUM(L38:L42)</f>
        <v>-551325</v>
      </c>
      <c r="M45" s="12"/>
      <c r="N45" s="23">
        <f>SUM(N38:N42)</f>
        <v>-230938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" customHeight="1" x14ac:dyDescent="0.45">
      <c r="A46" s="38"/>
      <c r="B46" s="14"/>
      <c r="C46" s="14"/>
      <c r="D46" s="14"/>
      <c r="E46" s="14"/>
      <c r="F46" s="4"/>
      <c r="G46" s="4"/>
      <c r="H46" s="21"/>
      <c r="I46" s="30"/>
      <c r="J46" s="12"/>
      <c r="K46" s="30"/>
      <c r="L46" s="21"/>
      <c r="M46" s="30"/>
      <c r="N46" s="12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" customHeight="1" x14ac:dyDescent="0.45">
      <c r="A47" s="1" t="s">
        <v>109</v>
      </c>
      <c r="B47" s="4"/>
      <c r="C47" s="4"/>
      <c r="D47" s="4"/>
      <c r="E47" s="52"/>
      <c r="F47" s="52"/>
      <c r="G47" s="12"/>
      <c r="H47" s="21"/>
      <c r="I47" s="12"/>
      <c r="J47" s="12"/>
      <c r="K47" s="12"/>
      <c r="L47" s="21"/>
      <c r="M47" s="12"/>
      <c r="N47" s="12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" customHeight="1" x14ac:dyDescent="0.45">
      <c r="A48" s="1"/>
      <c r="B48" s="6" t="s">
        <v>110</v>
      </c>
      <c r="C48" s="4"/>
      <c r="D48" s="4"/>
      <c r="E48" s="52"/>
      <c r="F48" s="52"/>
      <c r="G48" s="12"/>
      <c r="H48" s="21"/>
      <c r="I48" s="12"/>
      <c r="J48" s="12"/>
      <c r="K48" s="12"/>
      <c r="L48" s="21"/>
      <c r="M48" s="12"/>
      <c r="N48" s="12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" customHeight="1" x14ac:dyDescent="0.45">
      <c r="A49" s="1"/>
      <c r="B49" s="4" t="s">
        <v>111</v>
      </c>
      <c r="C49" s="6"/>
      <c r="D49" s="6"/>
      <c r="E49" s="22"/>
      <c r="F49" s="4"/>
      <c r="G49" s="30"/>
      <c r="H49" s="21">
        <v>-604524</v>
      </c>
      <c r="I49" s="12"/>
      <c r="J49" s="12">
        <v>-239502</v>
      </c>
      <c r="K49" s="12"/>
      <c r="L49" s="21">
        <v>-551325</v>
      </c>
      <c r="M49" s="12"/>
      <c r="N49" s="12">
        <v>-230938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" customHeight="1" x14ac:dyDescent="0.45">
      <c r="A50" s="1"/>
      <c r="B50" s="4" t="s">
        <v>112</v>
      </c>
      <c r="C50" s="6"/>
      <c r="D50" s="6"/>
      <c r="E50" s="22"/>
      <c r="F50" s="10"/>
      <c r="G50" s="30"/>
      <c r="H50" s="54">
        <v>0</v>
      </c>
      <c r="I50" s="30"/>
      <c r="J50" s="23">
        <v>47233</v>
      </c>
      <c r="K50" s="30"/>
      <c r="L50" s="55">
        <v>0</v>
      </c>
      <c r="M50" s="56"/>
      <c r="N50" s="23">
        <v>0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" customHeight="1" x14ac:dyDescent="0.45">
      <c r="A51" s="38"/>
      <c r="B51" s="14"/>
      <c r="C51" s="14"/>
      <c r="D51" s="14"/>
      <c r="E51" s="14"/>
      <c r="F51" s="4"/>
      <c r="G51" s="4"/>
      <c r="H51" s="21"/>
      <c r="I51" s="30"/>
      <c r="J51" s="12"/>
      <c r="K51" s="30"/>
      <c r="L51" s="21"/>
      <c r="M51" s="30"/>
      <c r="N51" s="12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" customHeight="1" x14ac:dyDescent="0.45">
      <c r="A52" s="1" t="s">
        <v>109</v>
      </c>
      <c r="B52" s="4"/>
      <c r="C52" s="6"/>
      <c r="D52" s="6"/>
      <c r="E52" s="22"/>
      <c r="F52" s="4"/>
      <c r="G52" s="30"/>
      <c r="H52" s="29"/>
      <c r="I52" s="30"/>
      <c r="J52" s="30"/>
      <c r="K52" s="30"/>
      <c r="L52" s="29"/>
      <c r="M52" s="30"/>
      <c r="N52" s="30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" customHeight="1" x14ac:dyDescent="0.45">
      <c r="A53" s="1"/>
      <c r="B53" s="6" t="s">
        <v>110</v>
      </c>
      <c r="C53" s="6"/>
      <c r="D53" s="6"/>
      <c r="E53" s="22"/>
      <c r="F53" s="4"/>
      <c r="G53" s="30"/>
      <c r="H53" s="54">
        <f>SUM(H49:H50)</f>
        <v>-604524</v>
      </c>
      <c r="I53" s="30"/>
      <c r="J53" s="56">
        <f>SUM(J49:J50)</f>
        <v>-192269</v>
      </c>
      <c r="K53" s="30"/>
      <c r="L53" s="54">
        <f>SUM(L49:L50)</f>
        <v>-551325</v>
      </c>
      <c r="M53" s="56"/>
      <c r="N53" s="56">
        <f>SUM(N49:N50)</f>
        <v>-230938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" customHeight="1" x14ac:dyDescent="0.45">
      <c r="A54" s="38"/>
      <c r="B54" s="14"/>
      <c r="C54" s="14"/>
      <c r="D54" s="14"/>
      <c r="E54" s="14"/>
      <c r="F54" s="4"/>
      <c r="G54" s="4"/>
      <c r="H54" s="21"/>
      <c r="I54" s="30"/>
      <c r="J54" s="12"/>
      <c r="K54" s="30"/>
      <c r="L54" s="21"/>
      <c r="M54" s="30"/>
      <c r="N54" s="12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" customHeight="1" x14ac:dyDescent="0.45">
      <c r="A55" s="1" t="s">
        <v>113</v>
      </c>
      <c r="B55" s="38"/>
      <c r="C55" s="38"/>
      <c r="D55" s="38"/>
      <c r="E55" s="4"/>
      <c r="F55" s="4"/>
      <c r="G55" s="30"/>
      <c r="H55" s="29"/>
      <c r="I55" s="30"/>
      <c r="J55" s="30"/>
      <c r="K55" s="30"/>
      <c r="L55" s="29"/>
      <c r="M55" s="30"/>
      <c r="N55" s="30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" customHeight="1" x14ac:dyDescent="0.45">
      <c r="A56" s="1"/>
      <c r="B56" s="4" t="s">
        <v>111</v>
      </c>
      <c r="C56" s="38"/>
      <c r="D56" s="38"/>
      <c r="E56" s="4"/>
      <c r="F56" s="4"/>
      <c r="G56" s="30"/>
      <c r="H56" s="29">
        <v>932305</v>
      </c>
      <c r="I56" s="30"/>
      <c r="J56" s="12">
        <v>-299411</v>
      </c>
      <c r="K56" s="30"/>
      <c r="L56" s="29">
        <v>897079</v>
      </c>
      <c r="M56" s="30"/>
      <c r="N56" s="12">
        <v>1362291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" customHeight="1" x14ac:dyDescent="0.45">
      <c r="A57" s="1"/>
      <c r="B57" s="4" t="s">
        <v>112</v>
      </c>
      <c r="C57" s="38"/>
      <c r="D57" s="38"/>
      <c r="E57" s="4"/>
      <c r="F57" s="10"/>
      <c r="G57" s="30"/>
      <c r="H57" s="54">
        <v>0</v>
      </c>
      <c r="I57" s="30"/>
      <c r="J57" s="23">
        <v>270146</v>
      </c>
      <c r="K57" s="30"/>
      <c r="L57" s="54">
        <v>0</v>
      </c>
      <c r="M57" s="56"/>
      <c r="N57" s="23">
        <v>0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" customHeight="1" x14ac:dyDescent="0.45">
      <c r="A58" s="38"/>
      <c r="B58" s="14"/>
      <c r="C58" s="14"/>
      <c r="D58" s="14"/>
      <c r="E58" s="14"/>
      <c r="F58" s="4"/>
      <c r="G58" s="4"/>
      <c r="H58" s="21"/>
      <c r="I58" s="30"/>
      <c r="J58" s="12"/>
      <c r="K58" s="30"/>
      <c r="L58" s="21"/>
      <c r="M58" s="30"/>
      <c r="N58" s="12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" customHeight="1" x14ac:dyDescent="0.45">
      <c r="A59" s="1" t="s">
        <v>113</v>
      </c>
      <c r="B59" s="1"/>
      <c r="C59" s="1"/>
      <c r="D59" s="1"/>
      <c r="E59" s="4"/>
      <c r="F59" s="4"/>
      <c r="G59" s="30"/>
      <c r="H59" s="50">
        <f>SUM(H56:H57)</f>
        <v>932305</v>
      </c>
      <c r="I59" s="30"/>
      <c r="J59" s="51">
        <f>SUM(J56:J57)</f>
        <v>-29265</v>
      </c>
      <c r="K59" s="30"/>
      <c r="L59" s="50">
        <f>SUM(L56:L57)</f>
        <v>897079</v>
      </c>
      <c r="M59" s="30"/>
      <c r="N59" s="51">
        <f>SUM(N56:N57)</f>
        <v>1362291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s="142" customFormat="1" ht="15" customHeight="1" x14ac:dyDescent="0.45">
      <c r="A60" s="130"/>
      <c r="B60" s="130"/>
      <c r="C60" s="130"/>
      <c r="D60" s="130"/>
      <c r="E60" s="128"/>
      <c r="F60" s="128"/>
      <c r="G60" s="137"/>
      <c r="H60" s="140"/>
      <c r="I60" s="137"/>
      <c r="J60" s="140"/>
      <c r="K60" s="137"/>
      <c r="L60" s="140"/>
      <c r="M60" s="137"/>
      <c r="N60" s="140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</row>
    <row r="61" spans="1:26" s="142" customFormat="1" ht="3.75" customHeight="1" x14ac:dyDescent="0.45">
      <c r="A61" s="130"/>
      <c r="B61" s="130"/>
      <c r="C61" s="130"/>
      <c r="D61" s="130"/>
      <c r="E61" s="128"/>
      <c r="F61" s="128"/>
      <c r="G61" s="137"/>
      <c r="H61" s="140"/>
      <c r="I61" s="137"/>
      <c r="J61" s="140"/>
      <c r="K61" s="137"/>
      <c r="L61" s="140"/>
      <c r="M61" s="137"/>
      <c r="N61" s="140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</row>
    <row r="62" spans="1:26" ht="21.95" customHeight="1" x14ac:dyDescent="0.45">
      <c r="A62" s="57" t="str">
        <f>'BS 2-4'!A54</f>
        <v>The accompanying notes are an integral part of these consolidated and separate financial information.</v>
      </c>
      <c r="B62" s="57"/>
      <c r="C62" s="57"/>
      <c r="D62" s="57"/>
      <c r="E62" s="58"/>
      <c r="F62" s="59"/>
      <c r="G62" s="60"/>
      <c r="H62" s="61"/>
      <c r="I62" s="61"/>
      <c r="J62" s="61"/>
      <c r="K62" s="61"/>
      <c r="L62" s="61"/>
      <c r="M62" s="61"/>
      <c r="N62" s="61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 x14ac:dyDescent="0.45">
      <c r="A63" s="1" t="str">
        <f>A1</f>
        <v>i-Tail Corporation Public Company Limited</v>
      </c>
      <c r="B63" s="4"/>
      <c r="C63" s="4"/>
      <c r="D63" s="4"/>
      <c r="E63" s="4"/>
      <c r="F63" s="10"/>
      <c r="G63" s="4"/>
      <c r="H63" s="40"/>
      <c r="I63" s="40"/>
      <c r="J63" s="40"/>
      <c r="K63" s="40"/>
      <c r="L63" s="40"/>
      <c r="M63" s="40"/>
      <c r="N63" s="40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 x14ac:dyDescent="0.45">
      <c r="A64" s="6" t="s">
        <v>114</v>
      </c>
      <c r="B64" s="6"/>
      <c r="C64" s="6"/>
      <c r="D64" s="6"/>
      <c r="E64" s="6"/>
      <c r="F64" s="10"/>
      <c r="G64" s="4"/>
      <c r="H64" s="40"/>
      <c r="I64" s="40"/>
      <c r="J64" s="40"/>
      <c r="K64" s="40"/>
      <c r="L64" s="40"/>
      <c r="M64" s="40"/>
      <c r="N64" s="40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 x14ac:dyDescent="0.45">
      <c r="A65" s="8" t="str">
        <f>+A3</f>
        <v>For the three-month period ended 30 September 2022</v>
      </c>
      <c r="B65" s="9"/>
      <c r="C65" s="9"/>
      <c r="D65" s="9"/>
      <c r="E65" s="9"/>
      <c r="F65" s="41"/>
      <c r="G65" s="9"/>
      <c r="H65" s="42"/>
      <c r="I65" s="42"/>
      <c r="J65" s="42"/>
      <c r="K65" s="42"/>
      <c r="L65" s="42"/>
      <c r="M65" s="42"/>
      <c r="N65" s="42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 x14ac:dyDescent="0.45">
      <c r="A66" s="6"/>
      <c r="B66" s="4"/>
      <c r="C66" s="4"/>
      <c r="D66" s="4"/>
      <c r="E66" s="4"/>
      <c r="F66" s="10"/>
      <c r="G66" s="4"/>
      <c r="H66" s="40"/>
      <c r="I66" s="40"/>
      <c r="J66" s="40"/>
      <c r="K66" s="40"/>
      <c r="L66" s="40"/>
      <c r="M66" s="40"/>
      <c r="N66" s="40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 x14ac:dyDescent="0.45">
      <c r="A67" s="6"/>
      <c r="B67" s="4"/>
      <c r="C67" s="4"/>
      <c r="D67" s="4"/>
      <c r="E67" s="4"/>
      <c r="F67" s="10"/>
      <c r="G67" s="4"/>
      <c r="H67" s="40"/>
      <c r="I67" s="40"/>
      <c r="J67" s="40"/>
      <c r="K67" s="40"/>
      <c r="L67" s="40"/>
      <c r="M67" s="40"/>
      <c r="N67" s="40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 x14ac:dyDescent="0.45">
      <c r="A68" s="6"/>
      <c r="B68" s="4"/>
      <c r="C68" s="4"/>
      <c r="D68" s="4"/>
      <c r="E68" s="4"/>
      <c r="F68" s="10"/>
      <c r="G68" s="4"/>
      <c r="H68" s="156" t="s">
        <v>82</v>
      </c>
      <c r="I68" s="155"/>
      <c r="J68" s="155"/>
      <c r="K68" s="15"/>
      <c r="L68" s="156" t="s">
        <v>83</v>
      </c>
      <c r="M68" s="155"/>
      <c r="N68" s="15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 x14ac:dyDescent="0.45">
      <c r="A69" s="11"/>
      <c r="B69" s="11"/>
      <c r="C69" s="11"/>
      <c r="D69" s="11"/>
      <c r="E69" s="11"/>
      <c r="F69" s="11"/>
      <c r="G69" s="11"/>
      <c r="H69" s="152" t="s">
        <v>84</v>
      </c>
      <c r="I69" s="153"/>
      <c r="J69" s="153"/>
      <c r="K69" s="15"/>
      <c r="L69" s="152" t="s">
        <v>84</v>
      </c>
      <c r="M69" s="153"/>
      <c r="N69" s="153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 x14ac:dyDescent="0.45">
      <c r="A70" s="11"/>
      <c r="B70" s="11"/>
      <c r="C70" s="11"/>
      <c r="D70" s="11"/>
      <c r="E70" s="11"/>
      <c r="F70" s="11"/>
      <c r="G70" s="11"/>
      <c r="H70" s="17" t="s">
        <v>7</v>
      </c>
      <c r="I70" s="3"/>
      <c r="J70" s="17" t="s">
        <v>7</v>
      </c>
      <c r="K70" s="3"/>
      <c r="L70" s="17" t="s">
        <v>7</v>
      </c>
      <c r="M70" s="3"/>
      <c r="N70" s="17" t="s">
        <v>7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 x14ac:dyDescent="0.45">
      <c r="A71" s="11"/>
      <c r="B71" s="11"/>
      <c r="C71" s="11"/>
      <c r="D71" s="11"/>
      <c r="E71" s="11"/>
      <c r="F71" s="11"/>
      <c r="G71" s="11"/>
      <c r="H71" s="17" t="s">
        <v>9</v>
      </c>
      <c r="I71" s="3"/>
      <c r="J71" s="17" t="s">
        <v>10</v>
      </c>
      <c r="K71" s="3"/>
      <c r="L71" s="17" t="s">
        <v>9</v>
      </c>
      <c r="M71" s="3"/>
      <c r="N71" s="17" t="s">
        <v>10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 x14ac:dyDescent="0.45">
      <c r="A72" s="11"/>
      <c r="B72" s="11"/>
      <c r="C72" s="11"/>
      <c r="D72" s="11"/>
      <c r="E72" s="11"/>
      <c r="F72" s="18" t="s">
        <v>129</v>
      </c>
      <c r="G72" s="14"/>
      <c r="H72" s="43" t="s">
        <v>12</v>
      </c>
      <c r="I72" s="44"/>
      <c r="J72" s="43" t="s">
        <v>12</v>
      </c>
      <c r="K72" s="44"/>
      <c r="L72" s="43" t="s">
        <v>12</v>
      </c>
      <c r="M72" s="44"/>
      <c r="N72" s="43" t="s">
        <v>12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 x14ac:dyDescent="0.45">
      <c r="A73" s="6"/>
      <c r="B73" s="4"/>
      <c r="C73" s="4"/>
      <c r="D73" s="4"/>
      <c r="E73" s="4"/>
      <c r="F73" s="10"/>
      <c r="G73" s="4"/>
      <c r="H73" s="45"/>
      <c r="I73" s="37"/>
      <c r="J73" s="37"/>
      <c r="K73" s="37"/>
      <c r="L73" s="45"/>
      <c r="M73" s="37"/>
      <c r="N73" s="37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 x14ac:dyDescent="0.45">
      <c r="A74" s="6" t="s">
        <v>115</v>
      </c>
      <c r="B74" s="14"/>
      <c r="C74" s="14"/>
      <c r="D74" s="14"/>
      <c r="E74" s="14"/>
      <c r="F74" s="22"/>
      <c r="G74" s="4"/>
      <c r="H74" s="21"/>
      <c r="I74" s="4"/>
      <c r="J74" s="12"/>
      <c r="K74" s="4"/>
      <c r="L74" s="21"/>
      <c r="M74" s="4"/>
      <c r="N74" s="12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 x14ac:dyDescent="0.45">
      <c r="A75" s="38"/>
      <c r="B75" s="38" t="s">
        <v>116</v>
      </c>
      <c r="C75" s="14"/>
      <c r="D75" s="14"/>
      <c r="E75" s="14"/>
      <c r="F75" s="22"/>
      <c r="G75" s="4"/>
      <c r="H75" s="21"/>
      <c r="I75" s="4"/>
      <c r="J75" s="12"/>
      <c r="K75" s="4"/>
      <c r="L75" s="21"/>
      <c r="M75" s="4"/>
      <c r="N75" s="12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 x14ac:dyDescent="0.45">
      <c r="A76" s="38"/>
      <c r="B76" s="38"/>
      <c r="C76" s="38" t="s">
        <v>111</v>
      </c>
      <c r="D76" s="38"/>
      <c r="E76" s="38"/>
      <c r="F76" s="22"/>
      <c r="G76" s="4"/>
      <c r="H76" s="21">
        <v>1536026</v>
      </c>
      <c r="I76" s="4"/>
      <c r="J76" s="12">
        <v>17814</v>
      </c>
      <c r="K76" s="4"/>
      <c r="L76" s="21">
        <v>1448404</v>
      </c>
      <c r="M76" s="4"/>
      <c r="N76" s="12">
        <v>1593229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 x14ac:dyDescent="0.45">
      <c r="A77" s="38"/>
      <c r="B77" s="38"/>
      <c r="C77" s="38" t="s">
        <v>112</v>
      </c>
      <c r="D77" s="38"/>
      <c r="E77" s="38"/>
      <c r="F77" s="22"/>
      <c r="G77" s="4"/>
      <c r="H77" s="54">
        <v>0</v>
      </c>
      <c r="I77" s="30"/>
      <c r="J77" s="23">
        <v>220813</v>
      </c>
      <c r="K77" s="30"/>
      <c r="L77" s="55">
        <v>0</v>
      </c>
      <c r="M77" s="56"/>
      <c r="N77" s="23">
        <v>0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 x14ac:dyDescent="0.45">
      <c r="A78" s="38"/>
      <c r="B78" s="14"/>
      <c r="C78" s="14"/>
      <c r="D78" s="14"/>
      <c r="E78" s="14"/>
      <c r="F78" s="4"/>
      <c r="G78" s="4"/>
      <c r="H78" s="21"/>
      <c r="I78" s="30"/>
      <c r="J78" s="12"/>
      <c r="K78" s="30"/>
      <c r="L78" s="21"/>
      <c r="M78" s="30"/>
      <c r="N78" s="12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 x14ac:dyDescent="0.45">
      <c r="A79" s="38"/>
      <c r="B79" s="38" t="s">
        <v>117</v>
      </c>
      <c r="C79" s="38"/>
      <c r="D79" s="38"/>
      <c r="E79" s="38"/>
      <c r="F79" s="22"/>
      <c r="G79" s="4"/>
      <c r="H79" s="54">
        <f>SUM(H76:H77)</f>
        <v>1536026</v>
      </c>
      <c r="I79" s="22"/>
      <c r="J79" s="23">
        <f>SUM(J76:J77)</f>
        <v>238627</v>
      </c>
      <c r="K79" s="22"/>
      <c r="L79" s="24">
        <f>SUM(L76:L77)</f>
        <v>1448404</v>
      </c>
      <c r="M79" s="22"/>
      <c r="N79" s="23">
        <f>SUM(N76:N77)</f>
        <v>1593229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 x14ac:dyDescent="0.45">
      <c r="A80" s="38"/>
      <c r="B80" s="14"/>
      <c r="C80" s="14"/>
      <c r="D80" s="14"/>
      <c r="E80" s="14"/>
      <c r="F80" s="4"/>
      <c r="G80" s="4"/>
      <c r="H80" s="21"/>
      <c r="I80" s="30"/>
      <c r="J80" s="12"/>
      <c r="K80" s="30"/>
      <c r="L80" s="21"/>
      <c r="M80" s="30"/>
      <c r="N80" s="12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 x14ac:dyDescent="0.45">
      <c r="A81" s="38"/>
      <c r="B81" s="38" t="s">
        <v>77</v>
      </c>
      <c r="C81" s="14"/>
      <c r="D81" s="38"/>
      <c r="E81" s="38"/>
      <c r="F81" s="22"/>
      <c r="G81" s="4"/>
      <c r="H81" s="21"/>
      <c r="I81" s="4"/>
      <c r="J81" s="12"/>
      <c r="K81" s="4"/>
      <c r="L81" s="21"/>
      <c r="M81" s="4"/>
      <c r="N81" s="12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 x14ac:dyDescent="0.45">
      <c r="A82" s="38"/>
      <c r="B82" s="38"/>
      <c r="C82" s="38" t="s">
        <v>111</v>
      </c>
      <c r="D82" s="38"/>
      <c r="E82" s="38"/>
      <c r="F82" s="22"/>
      <c r="G82" s="4"/>
      <c r="H82" s="21">
        <v>803</v>
      </c>
      <c r="I82" s="4"/>
      <c r="J82" s="12">
        <v>-77723</v>
      </c>
      <c r="K82" s="4"/>
      <c r="L82" s="62">
        <v>0</v>
      </c>
      <c r="M82" s="4"/>
      <c r="N82" s="12">
        <v>0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 x14ac:dyDescent="0.45">
      <c r="A83" s="4"/>
      <c r="B83" s="4"/>
      <c r="C83" s="38" t="s">
        <v>112</v>
      </c>
      <c r="D83" s="38"/>
      <c r="E83" s="14"/>
      <c r="F83" s="22"/>
      <c r="G83" s="4"/>
      <c r="H83" s="54">
        <v>0</v>
      </c>
      <c r="I83" s="4"/>
      <c r="J83" s="23">
        <v>2100</v>
      </c>
      <c r="K83" s="4"/>
      <c r="L83" s="54">
        <v>0</v>
      </c>
      <c r="M83" s="4"/>
      <c r="N83" s="23">
        <v>0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 x14ac:dyDescent="0.45">
      <c r="A84" s="38"/>
      <c r="B84" s="14"/>
      <c r="C84" s="14"/>
      <c r="D84" s="14"/>
      <c r="E84" s="14"/>
      <c r="F84" s="4"/>
      <c r="G84" s="4"/>
      <c r="H84" s="21"/>
      <c r="I84" s="30"/>
      <c r="J84" s="12"/>
      <c r="K84" s="30"/>
      <c r="L84" s="21"/>
      <c r="M84" s="30"/>
      <c r="N84" s="12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 x14ac:dyDescent="0.45">
      <c r="A85" s="4"/>
      <c r="B85" s="38" t="s">
        <v>117</v>
      </c>
      <c r="C85" s="38"/>
      <c r="D85" s="38"/>
      <c r="E85" s="14"/>
      <c r="F85" s="22"/>
      <c r="G85" s="4"/>
      <c r="H85" s="24">
        <f>SUM(H82:H83)</f>
        <v>803</v>
      </c>
      <c r="I85" s="22"/>
      <c r="J85" s="23">
        <f>SUM(J82:J83)</f>
        <v>-75623</v>
      </c>
      <c r="K85" s="22"/>
      <c r="L85" s="24">
        <f>SUM(L82:L83)</f>
        <v>0</v>
      </c>
      <c r="M85" s="22"/>
      <c r="N85" s="23">
        <f>SUM(N82:N83)</f>
        <v>0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 x14ac:dyDescent="0.45">
      <c r="A86" s="38"/>
      <c r="B86" s="14"/>
      <c r="C86" s="14"/>
      <c r="D86" s="14"/>
      <c r="E86" s="14"/>
      <c r="F86" s="4"/>
      <c r="G86" s="4"/>
      <c r="H86" s="21"/>
      <c r="I86" s="30"/>
      <c r="J86" s="12"/>
      <c r="K86" s="30"/>
      <c r="L86" s="21"/>
      <c r="M86" s="30"/>
      <c r="N86" s="12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 x14ac:dyDescent="0.45">
      <c r="A87" s="1" t="s">
        <v>100</v>
      </c>
      <c r="B87" s="14"/>
      <c r="C87" s="14"/>
      <c r="D87" s="14"/>
      <c r="E87" s="14"/>
      <c r="F87" s="22"/>
      <c r="G87" s="4"/>
      <c r="H87" s="50">
        <f>H79+H85</f>
        <v>1536829</v>
      </c>
      <c r="I87" s="22"/>
      <c r="J87" s="51">
        <f>J79+J85</f>
        <v>163004</v>
      </c>
      <c r="K87" s="22"/>
      <c r="L87" s="50">
        <f>L79+L85</f>
        <v>1448404</v>
      </c>
      <c r="M87" s="22"/>
      <c r="N87" s="51">
        <f>N79+N85</f>
        <v>1593229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 x14ac:dyDescent="0.45">
      <c r="A88" s="4"/>
      <c r="B88" s="4"/>
      <c r="C88" s="4"/>
      <c r="D88" s="4"/>
      <c r="E88" s="4"/>
      <c r="F88" s="22"/>
      <c r="G88" s="4"/>
      <c r="H88" s="21"/>
      <c r="I88" s="4"/>
      <c r="J88" s="12"/>
      <c r="K88" s="4"/>
      <c r="L88" s="21"/>
      <c r="M88" s="4"/>
      <c r="N88" s="12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 x14ac:dyDescent="0.45">
      <c r="A89" s="1" t="s">
        <v>118</v>
      </c>
      <c r="B89" s="63"/>
      <c r="C89" s="63"/>
      <c r="D89" s="63"/>
      <c r="E89" s="63"/>
      <c r="F89" s="22"/>
      <c r="G89" s="4"/>
      <c r="H89" s="21"/>
      <c r="I89" s="4"/>
      <c r="J89" s="12"/>
      <c r="K89" s="4"/>
      <c r="L89" s="21"/>
      <c r="M89" s="4"/>
      <c r="N89" s="12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 x14ac:dyDescent="0.45">
      <c r="A90" s="4"/>
      <c r="B90" s="38" t="s">
        <v>119</v>
      </c>
      <c r="C90" s="63"/>
      <c r="D90" s="63"/>
      <c r="E90" s="63"/>
      <c r="F90" s="22"/>
      <c r="G90" s="4"/>
      <c r="H90" s="21"/>
      <c r="I90" s="4"/>
      <c r="J90" s="12"/>
      <c r="K90" s="4"/>
      <c r="L90" s="21"/>
      <c r="M90" s="4"/>
      <c r="N90" s="12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 x14ac:dyDescent="0.45">
      <c r="A91" s="4"/>
      <c r="B91" s="38"/>
      <c r="C91" s="38" t="s">
        <v>111</v>
      </c>
      <c r="D91" s="38"/>
      <c r="E91" s="38"/>
      <c r="F91" s="22"/>
      <c r="G91" s="4"/>
      <c r="H91" s="21">
        <v>931504</v>
      </c>
      <c r="I91" s="4"/>
      <c r="J91" s="12">
        <v>-213063</v>
      </c>
      <c r="K91" s="4"/>
      <c r="L91" s="21">
        <v>897079</v>
      </c>
      <c r="M91" s="4"/>
      <c r="N91" s="12">
        <v>1362291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 x14ac:dyDescent="0.45">
      <c r="A92" s="4"/>
      <c r="B92" s="38"/>
      <c r="C92" s="38" t="s">
        <v>112</v>
      </c>
      <c r="D92" s="38"/>
      <c r="E92" s="38"/>
      <c r="F92" s="22"/>
      <c r="G92" s="4"/>
      <c r="H92" s="24">
        <v>0</v>
      </c>
      <c r="I92" s="4"/>
      <c r="J92" s="23">
        <v>268046</v>
      </c>
      <c r="K92" s="4"/>
      <c r="L92" s="64">
        <v>0</v>
      </c>
      <c r="M92" s="4"/>
      <c r="N92" s="23">
        <v>0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6.5" customHeight="1" x14ac:dyDescent="0.45">
      <c r="A93" s="38"/>
      <c r="B93" s="14"/>
      <c r="C93" s="14"/>
      <c r="D93" s="14"/>
      <c r="E93" s="14"/>
      <c r="F93" s="4"/>
      <c r="G93" s="4"/>
      <c r="H93" s="21"/>
      <c r="I93" s="30"/>
      <c r="J93" s="12"/>
      <c r="K93" s="30"/>
      <c r="L93" s="21"/>
      <c r="M93" s="30"/>
      <c r="N93" s="12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 x14ac:dyDescent="0.45">
      <c r="A94" s="4"/>
      <c r="B94" s="38" t="s">
        <v>117</v>
      </c>
      <c r="C94" s="38"/>
      <c r="D94" s="38"/>
      <c r="E94" s="38"/>
      <c r="F94" s="22"/>
      <c r="G94" s="4"/>
      <c r="H94" s="24">
        <f>SUM(H91:H92)</f>
        <v>931504</v>
      </c>
      <c r="I94" s="22"/>
      <c r="J94" s="23">
        <f>SUM(J91:J92)</f>
        <v>54983</v>
      </c>
      <c r="K94" s="22"/>
      <c r="L94" s="24">
        <f>SUM(L91:L92)</f>
        <v>897079</v>
      </c>
      <c r="M94" s="22"/>
      <c r="N94" s="23">
        <f>SUM(N91:N92)</f>
        <v>1362291</v>
      </c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6.5" customHeight="1" x14ac:dyDescent="0.45">
      <c r="A95" s="38"/>
      <c r="B95" s="38"/>
      <c r="C95" s="38"/>
      <c r="D95" s="38"/>
      <c r="E95" s="38"/>
      <c r="F95" s="22"/>
      <c r="G95" s="4"/>
      <c r="H95" s="21"/>
      <c r="I95" s="4"/>
      <c r="J95" s="12"/>
      <c r="K95" s="4"/>
      <c r="L95" s="21"/>
      <c r="M95" s="4"/>
      <c r="N95" s="12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 x14ac:dyDescent="0.45">
      <c r="A96" s="4"/>
      <c r="B96" s="38" t="s">
        <v>77</v>
      </c>
      <c r="C96" s="63"/>
      <c r="D96" s="63"/>
      <c r="E96" s="63"/>
      <c r="F96" s="22"/>
      <c r="G96" s="4"/>
      <c r="H96" s="21"/>
      <c r="I96" s="4"/>
      <c r="J96" s="12"/>
      <c r="K96" s="4"/>
      <c r="L96" s="21"/>
      <c r="M96" s="4"/>
      <c r="N96" s="12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 x14ac:dyDescent="0.45">
      <c r="A97" s="4"/>
      <c r="B97" s="38"/>
      <c r="C97" s="38" t="s">
        <v>111</v>
      </c>
      <c r="D97" s="38"/>
      <c r="E97" s="38"/>
      <c r="F97" s="22"/>
      <c r="G97" s="4"/>
      <c r="H97" s="29">
        <v>801</v>
      </c>
      <c r="I97" s="4"/>
      <c r="J97" s="30">
        <v>-86348</v>
      </c>
      <c r="K97" s="4"/>
      <c r="L97" s="65">
        <v>0</v>
      </c>
      <c r="M97" s="4"/>
      <c r="N97" s="30">
        <v>0</v>
      </c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 x14ac:dyDescent="0.45">
      <c r="A98" s="4"/>
      <c r="B98" s="38"/>
      <c r="C98" s="38" t="s">
        <v>112</v>
      </c>
      <c r="D98" s="38"/>
      <c r="E98" s="38"/>
      <c r="F98" s="22"/>
      <c r="G98" s="4"/>
      <c r="H98" s="54">
        <v>0</v>
      </c>
      <c r="I98" s="4"/>
      <c r="J98" s="56">
        <v>2100</v>
      </c>
      <c r="K98" s="4"/>
      <c r="L98" s="55">
        <v>0</v>
      </c>
      <c r="M98" s="4"/>
      <c r="N98" s="23">
        <v>0</v>
      </c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 x14ac:dyDescent="0.45">
      <c r="A99" s="38"/>
      <c r="B99" s="14"/>
      <c r="C99" s="14"/>
      <c r="D99" s="14"/>
      <c r="E99" s="14"/>
      <c r="F99" s="4"/>
      <c r="G99" s="4"/>
      <c r="H99" s="21"/>
      <c r="I99" s="30"/>
      <c r="J99" s="12"/>
      <c r="K99" s="30"/>
      <c r="L99" s="21"/>
      <c r="M99" s="30"/>
      <c r="N99" s="12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 x14ac:dyDescent="0.45">
      <c r="A100" s="4"/>
      <c r="B100" s="38" t="s">
        <v>117</v>
      </c>
      <c r="C100" s="38"/>
      <c r="D100" s="38"/>
      <c r="E100" s="38"/>
      <c r="F100" s="22"/>
      <c r="G100" s="4"/>
      <c r="H100" s="24">
        <f>SUM(H97:H98)</f>
        <v>801</v>
      </c>
      <c r="I100" s="22"/>
      <c r="J100" s="23">
        <f>SUM(J97:J98)</f>
        <v>-84248</v>
      </c>
      <c r="K100" s="22"/>
      <c r="L100" s="24">
        <f>SUM(L97:L98)</f>
        <v>0</v>
      </c>
      <c r="M100" s="22"/>
      <c r="N100" s="23">
        <f>SUM(N97:N98)</f>
        <v>0</v>
      </c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 x14ac:dyDescent="0.45">
      <c r="A101" s="38"/>
      <c r="B101" s="14"/>
      <c r="C101" s="14"/>
      <c r="D101" s="14"/>
      <c r="E101" s="14"/>
      <c r="F101" s="4"/>
      <c r="G101" s="4"/>
      <c r="H101" s="21"/>
      <c r="I101" s="30"/>
      <c r="J101" s="12"/>
      <c r="K101" s="30"/>
      <c r="L101" s="21"/>
      <c r="M101" s="30"/>
      <c r="N101" s="12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 x14ac:dyDescent="0.45">
      <c r="A102" s="1" t="s">
        <v>113</v>
      </c>
      <c r="B102" s="63"/>
      <c r="C102" s="63"/>
      <c r="D102" s="63"/>
      <c r="E102" s="63"/>
      <c r="F102" s="22"/>
      <c r="G102" s="4"/>
      <c r="H102" s="50">
        <f>H94+H100</f>
        <v>932305</v>
      </c>
      <c r="I102" s="22"/>
      <c r="J102" s="51">
        <f>J94+J100</f>
        <v>-29265</v>
      </c>
      <c r="K102" s="22"/>
      <c r="L102" s="50">
        <f>L94+L100</f>
        <v>897079</v>
      </c>
      <c r="M102" s="22"/>
      <c r="N102" s="51">
        <f>N94+N100</f>
        <v>1362291</v>
      </c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 x14ac:dyDescent="0.45">
      <c r="A103" s="4"/>
      <c r="B103" s="4"/>
      <c r="C103" s="4"/>
      <c r="D103" s="4"/>
      <c r="E103" s="4"/>
      <c r="F103" s="22"/>
      <c r="G103" s="4"/>
      <c r="H103" s="62"/>
      <c r="I103" s="4"/>
      <c r="J103" s="66"/>
      <c r="K103" s="4"/>
      <c r="L103" s="67"/>
      <c r="M103" s="4"/>
      <c r="N103" s="66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 x14ac:dyDescent="0.45">
      <c r="A104" s="1" t="s">
        <v>120</v>
      </c>
      <c r="B104" s="1"/>
      <c r="C104" s="14"/>
      <c r="D104" s="14"/>
      <c r="E104" s="14"/>
      <c r="F104" s="22"/>
      <c r="G104" s="4"/>
      <c r="H104" s="67"/>
      <c r="I104" s="4"/>
      <c r="J104" s="66"/>
      <c r="K104" s="4"/>
      <c r="L104" s="67"/>
      <c r="M104" s="4"/>
      <c r="N104" s="66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 x14ac:dyDescent="0.45">
      <c r="A105" s="1"/>
      <c r="B105" s="1" t="s">
        <v>121</v>
      </c>
      <c r="C105" s="14"/>
      <c r="D105" s="14"/>
      <c r="E105" s="14"/>
      <c r="F105" s="22"/>
      <c r="G105" s="4"/>
      <c r="H105" s="68"/>
      <c r="I105" s="4"/>
      <c r="J105" s="52"/>
      <c r="K105" s="4"/>
      <c r="L105" s="68"/>
      <c r="M105" s="4"/>
      <c r="N105" s="52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 x14ac:dyDescent="0.45">
      <c r="A106" s="4"/>
      <c r="B106" s="38" t="s">
        <v>122</v>
      </c>
      <c r="C106" s="4"/>
      <c r="D106" s="4"/>
      <c r="E106" s="4"/>
      <c r="F106" s="69">
        <v>20</v>
      </c>
      <c r="G106" s="4"/>
      <c r="H106" s="70"/>
      <c r="I106" s="4"/>
      <c r="J106" s="71"/>
      <c r="K106" s="4"/>
      <c r="L106" s="70"/>
      <c r="M106" s="4"/>
      <c r="N106" s="71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 x14ac:dyDescent="0.45">
      <c r="A107" s="4"/>
      <c r="B107" s="38"/>
      <c r="C107" s="38" t="s">
        <v>111</v>
      </c>
      <c r="D107" s="4"/>
      <c r="E107" s="4"/>
      <c r="F107" s="69"/>
      <c r="G107" s="4"/>
      <c r="H107" s="65">
        <v>0.64</v>
      </c>
      <c r="I107" s="72"/>
      <c r="J107" s="71">
        <v>0.06</v>
      </c>
      <c r="K107" s="72"/>
      <c r="L107" s="65">
        <v>0.6</v>
      </c>
      <c r="M107" s="72"/>
      <c r="N107" s="71">
        <v>4.43</v>
      </c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 x14ac:dyDescent="0.45">
      <c r="A108" s="4"/>
      <c r="B108" s="38"/>
      <c r="C108" s="38" t="s">
        <v>112</v>
      </c>
      <c r="D108" s="4"/>
      <c r="E108" s="4"/>
      <c r="F108" s="22"/>
      <c r="G108" s="4"/>
      <c r="H108" s="55">
        <v>0</v>
      </c>
      <c r="I108" s="72"/>
      <c r="J108" s="73">
        <v>0.62000000000000011</v>
      </c>
      <c r="K108" s="72"/>
      <c r="L108" s="55">
        <v>0</v>
      </c>
      <c r="M108" s="72"/>
      <c r="N108" s="23">
        <v>0</v>
      </c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 x14ac:dyDescent="0.45">
      <c r="A109" s="38"/>
      <c r="B109" s="14"/>
      <c r="C109" s="14"/>
      <c r="D109" s="14"/>
      <c r="E109" s="14"/>
      <c r="F109" s="4"/>
      <c r="G109" s="4"/>
      <c r="H109" s="21"/>
      <c r="I109" s="30"/>
      <c r="J109" s="12"/>
      <c r="K109" s="30"/>
      <c r="L109" s="21"/>
      <c r="M109" s="30"/>
      <c r="N109" s="12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 x14ac:dyDescent="0.45">
      <c r="A110" s="4"/>
      <c r="B110" s="38"/>
      <c r="C110" s="4" t="s">
        <v>123</v>
      </c>
      <c r="D110" s="4"/>
      <c r="E110" s="4"/>
      <c r="F110" s="69"/>
      <c r="G110" s="4"/>
      <c r="H110" s="74">
        <f>SUM(H107:H108)</f>
        <v>0.64</v>
      </c>
      <c r="I110" s="22"/>
      <c r="J110" s="75">
        <f>SUM(J107:J108)</f>
        <v>0.68000000000000016</v>
      </c>
      <c r="K110" s="22"/>
      <c r="L110" s="74">
        <f>SUM(L107:L108)</f>
        <v>0.6</v>
      </c>
      <c r="M110" s="22"/>
      <c r="N110" s="75">
        <f>SUM(N107:N108)</f>
        <v>4.43</v>
      </c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 x14ac:dyDescent="0.45">
      <c r="A111" s="4"/>
      <c r="B111" s="38"/>
      <c r="C111" s="4"/>
      <c r="D111" s="4"/>
      <c r="E111" s="4"/>
      <c r="F111" s="69"/>
      <c r="G111" s="4"/>
      <c r="H111" s="22"/>
      <c r="I111" s="22"/>
      <c r="J111" s="22"/>
      <c r="K111" s="22"/>
      <c r="L111" s="22"/>
      <c r="M111" s="22"/>
      <c r="N111" s="76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s="118" customFormat="1" ht="16.5" customHeight="1" x14ac:dyDescent="0.45">
      <c r="A112" s="4"/>
      <c r="B112" s="38"/>
      <c r="C112" s="4"/>
      <c r="D112" s="4"/>
      <c r="E112" s="4"/>
      <c r="F112" s="69"/>
      <c r="G112" s="4"/>
      <c r="H112" s="22"/>
      <c r="I112" s="22"/>
      <c r="J112" s="22"/>
      <c r="K112" s="22"/>
      <c r="L112" s="22"/>
      <c r="M112" s="22"/>
      <c r="N112" s="76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18" customFormat="1" ht="16.5" customHeight="1" x14ac:dyDescent="0.45">
      <c r="A113" s="4"/>
      <c r="B113" s="38"/>
      <c r="C113" s="4"/>
      <c r="D113" s="4"/>
      <c r="E113" s="4"/>
      <c r="F113" s="69"/>
      <c r="G113" s="4"/>
      <c r="H113" s="22"/>
      <c r="I113" s="22"/>
      <c r="J113" s="22"/>
      <c r="K113" s="22"/>
      <c r="L113" s="22"/>
      <c r="M113" s="22"/>
      <c r="N113" s="76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s="118" customFormat="1" ht="16.5" customHeight="1" x14ac:dyDescent="0.45">
      <c r="A114" s="4"/>
      <c r="B114" s="38"/>
      <c r="C114" s="4"/>
      <c r="D114" s="4"/>
      <c r="E114" s="4"/>
      <c r="F114" s="69"/>
      <c r="G114" s="4"/>
      <c r="H114" s="22"/>
      <c r="I114" s="22"/>
      <c r="J114" s="22"/>
      <c r="K114" s="22"/>
      <c r="L114" s="22"/>
      <c r="M114" s="22"/>
      <c r="N114" s="76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s="118" customFormat="1" ht="9" customHeight="1" x14ac:dyDescent="0.45">
      <c r="A115" s="4"/>
      <c r="B115" s="38"/>
      <c r="C115" s="4"/>
      <c r="D115" s="4"/>
      <c r="E115" s="4"/>
      <c r="F115" s="69"/>
      <c r="G115" s="4"/>
      <c r="H115" s="22"/>
      <c r="I115" s="22"/>
      <c r="J115" s="22"/>
      <c r="K115" s="22"/>
      <c r="L115" s="22"/>
      <c r="M115" s="22"/>
      <c r="N115" s="76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1.95" customHeight="1" x14ac:dyDescent="0.45">
      <c r="A116" s="57" t="str">
        <f>'BS 2-4'!A54</f>
        <v>The accompanying notes are an integral part of these consolidated and separate financial information.</v>
      </c>
      <c r="B116" s="57"/>
      <c r="C116" s="57"/>
      <c r="D116" s="57"/>
      <c r="E116" s="58"/>
      <c r="F116" s="59"/>
      <c r="G116" s="60"/>
      <c r="H116" s="61"/>
      <c r="I116" s="61"/>
      <c r="J116" s="61"/>
      <c r="K116" s="61"/>
      <c r="L116" s="61"/>
      <c r="M116" s="61"/>
      <c r="N116" s="61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4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4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4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4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4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4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4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4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4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4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4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4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4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4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4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4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4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4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4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4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4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4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4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4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4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4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4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4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4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4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4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4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4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4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4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4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4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4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4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4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4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4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4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4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4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4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4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4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4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4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4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4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4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4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4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4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4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4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4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4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4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4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4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4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4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4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4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4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4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4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4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4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4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4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4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4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4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4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4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4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4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4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4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4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4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4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4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4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4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4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4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4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4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4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4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4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4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4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4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4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4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4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4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4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4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4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4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4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4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4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4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4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4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4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4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4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4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4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4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4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4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4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4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4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4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4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4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4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4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4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4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4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4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4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4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4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4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4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4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4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4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4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4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4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4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4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4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4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4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4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4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4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4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4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4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4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4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4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4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4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4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4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4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4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4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4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4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4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4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4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4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4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4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4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4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4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4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4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4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4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4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4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4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4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4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4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4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4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4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4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4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4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4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4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4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4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4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4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4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4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4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4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4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4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4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4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4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4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4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4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4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4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4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4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4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4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4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4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4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4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4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4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4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4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4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4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4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4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4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4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4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4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4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4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4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4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4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4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4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4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4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4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4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4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4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4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4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4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4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4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4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4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4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4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4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4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4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4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4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4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4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4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4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4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4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4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4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4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4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4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4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4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4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4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4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4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4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4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4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4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4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4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4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4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4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4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4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4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4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4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4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4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4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4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4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4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4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4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4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4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4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4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4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4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4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4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4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4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4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4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4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4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4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4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4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4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4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4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4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4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4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4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4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4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4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4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4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4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4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4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4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4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4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4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4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4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4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4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4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4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4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4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4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4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4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4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4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4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4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4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4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4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4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4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4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4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4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4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4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4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4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4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4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4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4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4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4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4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4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4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4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4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4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4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4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4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4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4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4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4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4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4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4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4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4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4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4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4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4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4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4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4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4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4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4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4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4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4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4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4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4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4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4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4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4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4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4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4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4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4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4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4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4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4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4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4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4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4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4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4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4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4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4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4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4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4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4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4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4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4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4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4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4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4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4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4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4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4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4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4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4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4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4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4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4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4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4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4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4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4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4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4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4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4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4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4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4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4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4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4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4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4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4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4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4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4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4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4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4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4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4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4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4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4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4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4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4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4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4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4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4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4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4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4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4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4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4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4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4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4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4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4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4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4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4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4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4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4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4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4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4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4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4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4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4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4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4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4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4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4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4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4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4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4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4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4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4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4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4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4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4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4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4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4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4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4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4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4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4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4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4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4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4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4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4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4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4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4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4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4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4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4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4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4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4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4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4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4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4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4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4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4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4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4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4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4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4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4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4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4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4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4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4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4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4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4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4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4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4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4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4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4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4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4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4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4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4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4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4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4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4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4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4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4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4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4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4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4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4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4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4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4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4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4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4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4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4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4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4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4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4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4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4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4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4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4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4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4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4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4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4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4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4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4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4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4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4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4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4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4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4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4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4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4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4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4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4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4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4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4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4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4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4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4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4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4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4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4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4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4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4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4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4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4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4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4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4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4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4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4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4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4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4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4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4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4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4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4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4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4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4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4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4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4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4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4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4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4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4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4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4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4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4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4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4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4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4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4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4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4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4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4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4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4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4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4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4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4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4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4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4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4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4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4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4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4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4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4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4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4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4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4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4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4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4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4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4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4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4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4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4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4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4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4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4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4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4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4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4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4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4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4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4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4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4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4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4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4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4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4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4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4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4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4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4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4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4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4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4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4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4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4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4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4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4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4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4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4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4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4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4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4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4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4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4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4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4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4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4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4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4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4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4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4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4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4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4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4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4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4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4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4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4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4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4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4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4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4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4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4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4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4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4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4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4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4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4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4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4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4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4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4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4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4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4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4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4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4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4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4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4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4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4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4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4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4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4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4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4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4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4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4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4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4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4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4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4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4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4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4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4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4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4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4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4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4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4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4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4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4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4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4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4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4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4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4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4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4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4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4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4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4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4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4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4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4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4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4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4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4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4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4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4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4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4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4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4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4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4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4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4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4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4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4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4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4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4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4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4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4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4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</sheetData>
  <mergeCells count="8">
    <mergeCell ref="H69:J69"/>
    <mergeCell ref="L69:N69"/>
    <mergeCell ref="H6:J6"/>
    <mergeCell ref="L6:N6"/>
    <mergeCell ref="H7:J7"/>
    <mergeCell ref="L7:N7"/>
    <mergeCell ref="H68:J68"/>
    <mergeCell ref="L68:N6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W998"/>
  <sheetViews>
    <sheetView topLeftCell="A106" zoomScaleNormal="100" zoomScaleSheetLayoutView="100" workbookViewId="0">
      <selection activeCell="F109" sqref="F109"/>
    </sheetView>
  </sheetViews>
  <sheetFormatPr defaultColWidth="10.1640625" defaultRowHeight="15" customHeight="1" x14ac:dyDescent="0.45"/>
  <cols>
    <col min="1" max="4" width="1.1640625" customWidth="1"/>
    <col min="5" max="5" width="45.6640625" customWidth="1"/>
    <col min="6" max="6" width="6.5" customWidth="1"/>
    <col min="7" max="7" width="0.6640625" customWidth="1"/>
    <col min="8" max="8" width="15.33203125" customWidth="1"/>
    <col min="9" max="9" width="0.6640625" customWidth="1"/>
    <col min="10" max="10" width="15.33203125" customWidth="1"/>
    <col min="11" max="11" width="0.6640625" customWidth="1"/>
    <col min="12" max="12" width="15.33203125" customWidth="1"/>
    <col min="13" max="13" width="0.6640625" customWidth="1"/>
    <col min="14" max="14" width="15.33203125" customWidth="1"/>
  </cols>
  <sheetData>
    <row r="1" spans="1:23" ht="16.5" customHeight="1" x14ac:dyDescent="0.45">
      <c r="A1" s="1" t="str">
        <f>'BS 2-4'!A1</f>
        <v>i-Tail Corporation Public Company Limited</v>
      </c>
      <c r="B1" s="4"/>
      <c r="C1" s="4"/>
      <c r="D1" s="4"/>
      <c r="E1" s="4"/>
      <c r="F1" s="10"/>
      <c r="G1" s="4"/>
      <c r="H1" s="40"/>
      <c r="I1" s="40"/>
      <c r="J1" s="40"/>
      <c r="K1" s="40"/>
      <c r="L1" s="40"/>
      <c r="M1" s="40"/>
      <c r="N1" s="40"/>
      <c r="O1" s="5"/>
      <c r="P1" s="5"/>
      <c r="Q1" s="5"/>
      <c r="R1" s="5"/>
      <c r="S1" s="5"/>
      <c r="T1" s="5"/>
      <c r="U1" s="5"/>
      <c r="V1" s="5"/>
      <c r="W1" s="5"/>
    </row>
    <row r="2" spans="1:23" ht="16.5" customHeight="1" x14ac:dyDescent="0.45">
      <c r="A2" s="6" t="s">
        <v>124</v>
      </c>
      <c r="B2" s="6"/>
      <c r="C2" s="6"/>
      <c r="D2" s="6"/>
      <c r="E2" s="6"/>
      <c r="F2" s="10"/>
      <c r="G2" s="4"/>
      <c r="H2" s="40"/>
      <c r="I2" s="40"/>
      <c r="J2" s="40"/>
      <c r="K2" s="40"/>
      <c r="L2" s="40"/>
      <c r="M2" s="40"/>
      <c r="N2" s="40"/>
      <c r="O2" s="5"/>
      <c r="P2" s="5"/>
      <c r="Q2" s="5"/>
      <c r="R2" s="5"/>
      <c r="S2" s="5"/>
      <c r="T2" s="5"/>
      <c r="U2" s="5"/>
      <c r="V2" s="5"/>
      <c r="W2" s="5"/>
    </row>
    <row r="3" spans="1:23" ht="16.5" customHeight="1" x14ac:dyDescent="0.45">
      <c r="A3" s="8" t="s">
        <v>125</v>
      </c>
      <c r="B3" s="9"/>
      <c r="C3" s="9"/>
      <c r="D3" s="9"/>
      <c r="E3" s="9"/>
      <c r="F3" s="41"/>
      <c r="G3" s="9"/>
      <c r="H3" s="42"/>
      <c r="I3" s="42"/>
      <c r="J3" s="42"/>
      <c r="K3" s="42"/>
      <c r="L3" s="42"/>
      <c r="M3" s="42"/>
      <c r="N3" s="42"/>
      <c r="O3" s="5"/>
      <c r="P3" s="5"/>
      <c r="Q3" s="5"/>
      <c r="R3" s="5"/>
      <c r="S3" s="5"/>
      <c r="T3" s="5"/>
      <c r="U3" s="5"/>
      <c r="V3" s="5"/>
      <c r="W3" s="5"/>
    </row>
    <row r="4" spans="1:23" ht="15" customHeight="1" x14ac:dyDescent="0.45">
      <c r="A4" s="6"/>
      <c r="B4" s="4"/>
      <c r="C4" s="4"/>
      <c r="D4" s="4"/>
      <c r="E4" s="4"/>
      <c r="F4" s="10"/>
      <c r="G4" s="4"/>
      <c r="H4" s="40"/>
      <c r="I4" s="40"/>
      <c r="J4" s="40"/>
      <c r="K4" s="40"/>
      <c r="L4" s="40"/>
      <c r="M4" s="40"/>
      <c r="N4" s="40"/>
      <c r="O4" s="5"/>
      <c r="P4" s="5"/>
      <c r="Q4" s="5"/>
      <c r="R4" s="5"/>
      <c r="S4" s="5"/>
      <c r="T4" s="5"/>
      <c r="U4" s="5"/>
      <c r="V4" s="5"/>
      <c r="W4" s="5"/>
    </row>
    <row r="5" spans="1:23" ht="15" customHeight="1" x14ac:dyDescent="0.45">
      <c r="A5" s="6"/>
      <c r="B5" s="4"/>
      <c r="C5" s="4"/>
      <c r="D5" s="4"/>
      <c r="E5" s="4"/>
      <c r="F5" s="10"/>
      <c r="G5" s="4"/>
      <c r="H5" s="40"/>
      <c r="I5" s="40"/>
      <c r="J5" s="40"/>
      <c r="K5" s="40"/>
      <c r="L5" s="40"/>
      <c r="M5" s="40"/>
      <c r="N5" s="40"/>
      <c r="O5" s="5"/>
      <c r="P5" s="5"/>
      <c r="Q5" s="5"/>
      <c r="R5" s="5"/>
      <c r="S5" s="5"/>
      <c r="T5" s="5"/>
      <c r="U5" s="5"/>
      <c r="V5" s="5"/>
      <c r="W5" s="5"/>
    </row>
    <row r="6" spans="1:23" ht="15" customHeight="1" x14ac:dyDescent="0.45">
      <c r="A6" s="6"/>
      <c r="B6" s="4"/>
      <c r="C6" s="4"/>
      <c r="D6" s="4"/>
      <c r="E6" s="4"/>
      <c r="F6" s="10"/>
      <c r="G6" s="4"/>
      <c r="H6" s="156" t="s">
        <v>82</v>
      </c>
      <c r="I6" s="155"/>
      <c r="J6" s="155"/>
      <c r="K6" s="15"/>
      <c r="L6" s="156" t="s">
        <v>83</v>
      </c>
      <c r="M6" s="155"/>
      <c r="N6" s="155"/>
      <c r="O6" s="5"/>
      <c r="P6" s="5"/>
      <c r="Q6" s="5"/>
      <c r="R6" s="5"/>
      <c r="S6" s="5"/>
      <c r="T6" s="5"/>
      <c r="U6" s="5"/>
      <c r="V6" s="5"/>
      <c r="W6" s="5"/>
    </row>
    <row r="7" spans="1:23" ht="15" customHeight="1" x14ac:dyDescent="0.45">
      <c r="A7" s="11"/>
      <c r="B7" s="11"/>
      <c r="C7" s="11"/>
      <c r="D7" s="11"/>
      <c r="E7" s="11"/>
      <c r="F7" s="11"/>
      <c r="G7" s="11"/>
      <c r="H7" s="152" t="s">
        <v>84</v>
      </c>
      <c r="I7" s="153"/>
      <c r="J7" s="153"/>
      <c r="K7" s="15"/>
      <c r="L7" s="152" t="s">
        <v>84</v>
      </c>
      <c r="M7" s="153"/>
      <c r="N7" s="153"/>
      <c r="O7" s="5"/>
      <c r="P7" s="5"/>
      <c r="Q7" s="5"/>
      <c r="R7" s="5"/>
      <c r="S7" s="5"/>
      <c r="T7" s="5"/>
      <c r="U7" s="5"/>
      <c r="V7" s="5"/>
      <c r="W7" s="5"/>
    </row>
    <row r="8" spans="1:23" ht="15" customHeight="1" x14ac:dyDescent="0.45">
      <c r="A8" s="11"/>
      <c r="B8" s="11"/>
      <c r="C8" s="11"/>
      <c r="D8" s="11"/>
      <c r="E8" s="11"/>
      <c r="F8" s="11"/>
      <c r="G8" s="11"/>
      <c r="H8" s="17" t="s">
        <v>7</v>
      </c>
      <c r="I8" s="3"/>
      <c r="J8" s="17" t="s">
        <v>7</v>
      </c>
      <c r="K8" s="3"/>
      <c r="L8" s="17" t="s">
        <v>7</v>
      </c>
      <c r="M8" s="3"/>
      <c r="N8" s="17" t="s">
        <v>7</v>
      </c>
      <c r="O8" s="5"/>
      <c r="P8" s="5"/>
      <c r="Q8" s="5"/>
      <c r="R8" s="5"/>
      <c r="S8" s="5"/>
      <c r="T8" s="5"/>
      <c r="U8" s="5"/>
      <c r="V8" s="5"/>
      <c r="W8" s="5"/>
    </row>
    <row r="9" spans="1:23" ht="15" customHeight="1" x14ac:dyDescent="0.45">
      <c r="A9" s="11"/>
      <c r="B9" s="11"/>
      <c r="C9" s="11"/>
      <c r="D9" s="11"/>
      <c r="E9" s="11"/>
      <c r="F9" s="11"/>
      <c r="G9" s="11"/>
      <c r="H9" s="17" t="s">
        <v>9</v>
      </c>
      <c r="I9" s="3"/>
      <c r="J9" s="17" t="s">
        <v>10</v>
      </c>
      <c r="K9" s="3"/>
      <c r="L9" s="17" t="s">
        <v>9</v>
      </c>
      <c r="M9" s="3"/>
      <c r="N9" s="17" t="s">
        <v>10</v>
      </c>
      <c r="O9" s="5"/>
      <c r="P9" s="5"/>
      <c r="Q9" s="5"/>
      <c r="R9" s="5"/>
      <c r="S9" s="5"/>
      <c r="T9" s="5"/>
      <c r="U9" s="5"/>
      <c r="V9" s="5"/>
      <c r="W9" s="5"/>
    </row>
    <row r="10" spans="1:23" ht="15" customHeight="1" x14ac:dyDescent="0.45">
      <c r="A10" s="11"/>
      <c r="B10" s="11"/>
      <c r="C10" s="11"/>
      <c r="D10" s="11"/>
      <c r="E10" s="11"/>
      <c r="F10" s="18" t="s">
        <v>11</v>
      </c>
      <c r="G10" s="14"/>
      <c r="H10" s="43" t="s">
        <v>12</v>
      </c>
      <c r="I10" s="44"/>
      <c r="J10" s="43" t="s">
        <v>12</v>
      </c>
      <c r="K10" s="44"/>
      <c r="L10" s="43" t="s">
        <v>12</v>
      </c>
      <c r="M10" s="44"/>
      <c r="N10" s="43" t="s">
        <v>12</v>
      </c>
      <c r="O10" s="5"/>
      <c r="P10" s="5"/>
      <c r="Q10" s="5"/>
      <c r="R10" s="5"/>
      <c r="S10" s="5"/>
      <c r="T10" s="5"/>
      <c r="U10" s="5"/>
      <c r="V10" s="5"/>
      <c r="W10" s="5"/>
    </row>
    <row r="11" spans="1:23" ht="7.5" customHeight="1" x14ac:dyDescent="0.45">
      <c r="A11" s="6"/>
      <c r="B11" s="4"/>
      <c r="C11" s="4"/>
      <c r="D11" s="4"/>
      <c r="E11" s="4"/>
      <c r="F11" s="10"/>
      <c r="G11" s="4"/>
      <c r="H11" s="45"/>
      <c r="I11" s="37"/>
      <c r="J11" s="37"/>
      <c r="K11" s="37"/>
      <c r="L11" s="45"/>
      <c r="M11" s="37"/>
      <c r="N11" s="37"/>
      <c r="O11" s="5"/>
      <c r="P11" s="5"/>
      <c r="Q11" s="5"/>
      <c r="R11" s="5"/>
      <c r="S11" s="5"/>
      <c r="T11" s="5"/>
      <c r="U11" s="5"/>
      <c r="V11" s="5"/>
      <c r="W11" s="5"/>
    </row>
    <row r="12" spans="1:23" ht="15" customHeight="1" x14ac:dyDescent="0.45">
      <c r="A12" s="4" t="s">
        <v>85</v>
      </c>
      <c r="B12" s="4"/>
      <c r="C12" s="4"/>
      <c r="D12" s="4"/>
      <c r="E12" s="4"/>
      <c r="F12" s="10">
        <v>21</v>
      </c>
      <c r="G12" s="4"/>
      <c r="H12" s="21">
        <v>16763671</v>
      </c>
      <c r="I12" s="12"/>
      <c r="J12" s="12">
        <v>5226911</v>
      </c>
      <c r="K12" s="12"/>
      <c r="L12" s="21">
        <v>14867952</v>
      </c>
      <c r="M12" s="12"/>
      <c r="N12" s="12">
        <v>4878829</v>
      </c>
      <c r="O12" s="5"/>
      <c r="P12" s="5"/>
      <c r="Q12" s="5"/>
      <c r="R12" s="5"/>
      <c r="S12" s="5"/>
      <c r="T12" s="5"/>
      <c r="U12" s="5"/>
      <c r="V12" s="5"/>
      <c r="W12" s="5"/>
    </row>
    <row r="13" spans="1:23" ht="15" customHeight="1" x14ac:dyDescent="0.45">
      <c r="A13" s="4" t="s">
        <v>257</v>
      </c>
      <c r="B13" s="11"/>
      <c r="C13" s="11"/>
      <c r="D13" s="11"/>
      <c r="E13" s="11"/>
      <c r="F13" s="10">
        <v>21</v>
      </c>
      <c r="G13" s="11"/>
      <c r="H13" s="24">
        <v>-12607677</v>
      </c>
      <c r="I13" s="12"/>
      <c r="J13" s="23">
        <v>-4292622</v>
      </c>
      <c r="K13" s="12"/>
      <c r="L13" s="24">
        <v>-10975818</v>
      </c>
      <c r="M13" s="12"/>
      <c r="N13" s="23">
        <v>-4102533</v>
      </c>
      <c r="O13" s="5"/>
      <c r="P13" s="5"/>
      <c r="Q13" s="5"/>
      <c r="R13" s="5"/>
      <c r="S13" s="5"/>
      <c r="T13" s="5"/>
      <c r="U13" s="5"/>
      <c r="V13" s="5"/>
      <c r="W13" s="5"/>
    </row>
    <row r="14" spans="1:23" ht="7.5" customHeight="1" x14ac:dyDescent="0.45">
      <c r="A14" s="6"/>
      <c r="B14" s="11"/>
      <c r="C14" s="11"/>
      <c r="D14" s="11"/>
      <c r="E14" s="11"/>
      <c r="F14" s="10"/>
      <c r="G14" s="11"/>
      <c r="H14" s="47"/>
      <c r="I14" s="48"/>
      <c r="J14" s="48"/>
      <c r="K14" s="48"/>
      <c r="L14" s="47"/>
      <c r="M14" s="48"/>
      <c r="N14" s="48"/>
      <c r="O14" s="5"/>
      <c r="P14" s="5"/>
      <c r="Q14" s="5"/>
      <c r="R14" s="5"/>
      <c r="S14" s="5"/>
      <c r="T14" s="5"/>
      <c r="U14" s="5"/>
      <c r="V14" s="5"/>
      <c r="W14" s="5"/>
    </row>
    <row r="15" spans="1:23" ht="15" customHeight="1" x14ac:dyDescent="0.45">
      <c r="A15" s="6" t="s">
        <v>86</v>
      </c>
      <c r="B15" s="1"/>
      <c r="C15" s="1"/>
      <c r="D15" s="14"/>
      <c r="E15" s="14"/>
      <c r="F15" s="10"/>
      <c r="G15" s="4"/>
      <c r="H15" s="21">
        <f>H12+H13</f>
        <v>4155994</v>
      </c>
      <c r="I15" s="37"/>
      <c r="J15" s="12">
        <f>J12+J13</f>
        <v>934289</v>
      </c>
      <c r="K15" s="37"/>
      <c r="L15" s="21">
        <f>L12+L13</f>
        <v>3892134</v>
      </c>
      <c r="M15" s="48"/>
      <c r="N15" s="12">
        <f>N12+N13</f>
        <v>776296</v>
      </c>
      <c r="O15" s="5"/>
      <c r="P15" s="5"/>
      <c r="Q15" s="5"/>
      <c r="R15" s="5"/>
      <c r="S15" s="5"/>
      <c r="T15" s="5"/>
      <c r="U15" s="5"/>
      <c r="V15" s="5"/>
      <c r="W15" s="5"/>
    </row>
    <row r="16" spans="1:23" ht="15" customHeight="1" x14ac:dyDescent="0.45">
      <c r="A16" s="38" t="s">
        <v>87</v>
      </c>
      <c r="B16" s="1"/>
      <c r="C16" s="1"/>
      <c r="D16" s="14"/>
      <c r="E16" s="14"/>
      <c r="F16" s="10"/>
      <c r="G16" s="4"/>
      <c r="H16" s="21">
        <v>0</v>
      </c>
      <c r="I16" s="37"/>
      <c r="J16" s="12">
        <v>0</v>
      </c>
      <c r="K16" s="37"/>
      <c r="L16" s="21">
        <v>0</v>
      </c>
      <c r="M16" s="48"/>
      <c r="N16" s="12">
        <v>1663200</v>
      </c>
      <c r="O16" s="5"/>
      <c r="P16" s="5"/>
      <c r="Q16" s="5"/>
      <c r="R16" s="5"/>
      <c r="S16" s="5"/>
      <c r="T16" s="5"/>
      <c r="U16" s="5"/>
      <c r="V16" s="5"/>
      <c r="W16" s="5"/>
    </row>
    <row r="17" spans="1:23" ht="15" customHeight="1" x14ac:dyDescent="0.45">
      <c r="A17" s="38" t="s">
        <v>88</v>
      </c>
      <c r="B17" s="1"/>
      <c r="C17" s="1"/>
      <c r="D17" s="14"/>
      <c r="E17" s="14"/>
      <c r="F17" s="10"/>
      <c r="G17" s="4"/>
      <c r="H17" s="24">
        <v>140348</v>
      </c>
      <c r="I17" s="12"/>
      <c r="J17" s="23">
        <v>68439</v>
      </c>
      <c r="K17" s="12"/>
      <c r="L17" s="24">
        <v>168340</v>
      </c>
      <c r="M17" s="15"/>
      <c r="N17" s="23">
        <v>69426</v>
      </c>
      <c r="O17" s="5"/>
      <c r="P17" s="5"/>
      <c r="Q17" s="5"/>
      <c r="R17" s="5"/>
      <c r="S17" s="5"/>
      <c r="T17" s="5"/>
      <c r="U17" s="5"/>
      <c r="V17" s="5"/>
      <c r="W17" s="5"/>
    </row>
    <row r="18" spans="1:23" ht="7.5" customHeight="1" x14ac:dyDescent="0.45">
      <c r="A18" s="6"/>
      <c r="B18" s="11"/>
      <c r="C18" s="11"/>
      <c r="D18" s="11"/>
      <c r="E18" s="11"/>
      <c r="F18" s="10"/>
      <c r="G18" s="11"/>
      <c r="H18" s="47"/>
      <c r="I18" s="48"/>
      <c r="J18" s="48"/>
      <c r="K18" s="48"/>
      <c r="L18" s="47"/>
      <c r="M18" s="48"/>
      <c r="N18" s="48"/>
      <c r="O18" s="5"/>
      <c r="P18" s="5"/>
      <c r="Q18" s="5"/>
      <c r="R18" s="5"/>
      <c r="S18" s="5"/>
      <c r="T18" s="5"/>
      <c r="U18" s="5"/>
      <c r="V18" s="5"/>
      <c r="W18" s="5"/>
    </row>
    <row r="19" spans="1:23" ht="15" customHeight="1" x14ac:dyDescent="0.45">
      <c r="A19" s="49" t="s">
        <v>89</v>
      </c>
      <c r="B19" s="1"/>
      <c r="C19" s="1"/>
      <c r="D19" s="14"/>
      <c r="E19" s="14"/>
      <c r="F19" s="10"/>
      <c r="G19" s="4"/>
      <c r="H19" s="21">
        <f>SUM(H15:H17)</f>
        <v>4296342</v>
      </c>
      <c r="I19" s="12"/>
      <c r="J19" s="12">
        <f>SUM(J15:J17)</f>
        <v>1002728</v>
      </c>
      <c r="K19" s="12"/>
      <c r="L19" s="21">
        <f>SUM(L15:L17)</f>
        <v>4060474</v>
      </c>
      <c r="M19" s="15"/>
      <c r="N19" s="12">
        <f>SUM(N15:N17)</f>
        <v>2508922</v>
      </c>
      <c r="O19" s="5"/>
      <c r="P19" s="5"/>
      <c r="Q19" s="5"/>
      <c r="R19" s="5"/>
      <c r="S19" s="5"/>
      <c r="T19" s="5"/>
      <c r="U19" s="5"/>
      <c r="V19" s="5"/>
      <c r="W19" s="5"/>
    </row>
    <row r="20" spans="1:23" ht="15" customHeight="1" x14ac:dyDescent="0.45">
      <c r="A20" s="37" t="s">
        <v>90</v>
      </c>
      <c r="B20" s="1"/>
      <c r="C20" s="1"/>
      <c r="D20" s="14"/>
      <c r="E20" s="14"/>
      <c r="F20" s="10"/>
      <c r="G20" s="4"/>
      <c r="H20" s="21">
        <v>-410632</v>
      </c>
      <c r="I20" s="12"/>
      <c r="J20" s="12">
        <v>-160180</v>
      </c>
      <c r="K20" s="12"/>
      <c r="L20" s="21">
        <v>-350502</v>
      </c>
      <c r="M20" s="15"/>
      <c r="N20" s="12">
        <v>-128518</v>
      </c>
      <c r="O20" s="5"/>
      <c r="P20" s="5"/>
      <c r="Q20" s="5"/>
      <c r="R20" s="5"/>
      <c r="S20" s="5"/>
      <c r="T20" s="5"/>
      <c r="U20" s="5"/>
      <c r="V20" s="5"/>
      <c r="W20" s="5"/>
    </row>
    <row r="21" spans="1:23" ht="15" customHeight="1" x14ac:dyDescent="0.45">
      <c r="A21" s="37" t="s">
        <v>91</v>
      </c>
      <c r="B21" s="1"/>
      <c r="C21" s="1"/>
      <c r="D21" s="14"/>
      <c r="E21" s="14"/>
      <c r="F21" s="10"/>
      <c r="G21" s="4"/>
      <c r="H21" s="21">
        <v>-518761</v>
      </c>
      <c r="I21" s="12"/>
      <c r="J21" s="12">
        <v>-257624</v>
      </c>
      <c r="K21" s="12"/>
      <c r="L21" s="21">
        <v>-454597</v>
      </c>
      <c r="M21" s="15"/>
      <c r="N21" s="12">
        <v>-203348</v>
      </c>
      <c r="O21" s="5"/>
      <c r="P21" s="5"/>
      <c r="Q21" s="5"/>
      <c r="R21" s="5"/>
      <c r="S21" s="5"/>
      <c r="T21" s="5"/>
      <c r="U21" s="5"/>
      <c r="V21" s="5"/>
      <c r="W21" s="5"/>
    </row>
    <row r="22" spans="1:23" ht="15" customHeight="1" x14ac:dyDescent="0.45">
      <c r="A22" s="37" t="s">
        <v>92</v>
      </c>
      <c r="B22" s="1"/>
      <c r="C22" s="1"/>
      <c r="D22" s="14"/>
      <c r="E22" s="14"/>
      <c r="F22" s="10"/>
      <c r="G22" s="4"/>
      <c r="H22" s="21">
        <v>-6485</v>
      </c>
      <c r="I22" s="12"/>
      <c r="J22" s="12">
        <v>0</v>
      </c>
      <c r="K22" s="12"/>
      <c r="L22" s="21">
        <v>0</v>
      </c>
      <c r="M22" s="15"/>
      <c r="N22" s="12">
        <v>0</v>
      </c>
      <c r="O22" s="5"/>
      <c r="P22" s="5"/>
      <c r="Q22" s="5"/>
      <c r="R22" s="5"/>
      <c r="S22" s="5"/>
      <c r="T22" s="5"/>
      <c r="U22" s="5"/>
      <c r="V22" s="5"/>
      <c r="W22" s="5"/>
    </row>
    <row r="23" spans="1:23" ht="15" customHeight="1" x14ac:dyDescent="0.45">
      <c r="A23" s="37" t="s">
        <v>93</v>
      </c>
      <c r="B23" s="1"/>
      <c r="C23" s="1"/>
      <c r="D23" s="14"/>
      <c r="E23" s="14"/>
      <c r="F23" s="10">
        <v>18</v>
      </c>
      <c r="G23" s="4"/>
      <c r="H23" s="21">
        <v>473363</v>
      </c>
      <c r="I23" s="12"/>
      <c r="J23" s="12">
        <v>142004</v>
      </c>
      <c r="K23" s="12"/>
      <c r="L23" s="21">
        <v>475526</v>
      </c>
      <c r="M23" s="15"/>
      <c r="N23" s="12">
        <v>142004</v>
      </c>
      <c r="O23" s="5"/>
      <c r="P23" s="5"/>
      <c r="Q23" s="5"/>
      <c r="R23" s="5"/>
      <c r="S23" s="5"/>
      <c r="T23" s="5"/>
      <c r="U23" s="5"/>
      <c r="V23" s="5"/>
      <c r="W23" s="5"/>
    </row>
    <row r="24" spans="1:23" ht="15" customHeight="1" x14ac:dyDescent="0.45">
      <c r="A24" s="37" t="s">
        <v>126</v>
      </c>
      <c r="B24" s="1"/>
      <c r="C24" s="1"/>
      <c r="D24" s="14"/>
      <c r="E24" s="14"/>
      <c r="F24" s="10">
        <v>13</v>
      </c>
      <c r="G24" s="4"/>
      <c r="H24" s="24">
        <v>0</v>
      </c>
      <c r="I24" s="12"/>
      <c r="J24" s="23">
        <v>0</v>
      </c>
      <c r="K24" s="12"/>
      <c r="L24" s="24">
        <v>65784</v>
      </c>
      <c r="M24" s="15"/>
      <c r="N24" s="23">
        <v>0</v>
      </c>
      <c r="O24" s="5"/>
      <c r="P24" s="5"/>
      <c r="Q24" s="5"/>
      <c r="R24" s="5"/>
      <c r="S24" s="5"/>
      <c r="T24" s="5"/>
      <c r="U24" s="5"/>
      <c r="V24" s="5"/>
      <c r="W24" s="5"/>
    </row>
    <row r="25" spans="1:23" ht="7.5" customHeight="1" x14ac:dyDescent="0.45">
      <c r="A25" s="37"/>
      <c r="B25" s="1"/>
      <c r="C25" s="1"/>
      <c r="D25" s="14"/>
      <c r="E25" s="14"/>
      <c r="F25" s="10"/>
      <c r="G25" s="4"/>
      <c r="H25" s="21"/>
      <c r="I25" s="12"/>
      <c r="J25" s="12"/>
      <c r="K25" s="12"/>
      <c r="L25" s="21"/>
      <c r="M25" s="15"/>
      <c r="N25" s="12"/>
      <c r="O25" s="5"/>
      <c r="P25" s="5"/>
      <c r="Q25" s="5"/>
      <c r="R25" s="5"/>
      <c r="S25" s="5"/>
      <c r="T25" s="5"/>
      <c r="U25" s="5"/>
      <c r="V25" s="5"/>
      <c r="W25" s="5"/>
    </row>
    <row r="26" spans="1:23" ht="15" customHeight="1" x14ac:dyDescent="0.45">
      <c r="A26" s="6" t="s">
        <v>94</v>
      </c>
      <c r="B26" s="4"/>
      <c r="C26" s="4"/>
      <c r="D26" s="4"/>
      <c r="E26" s="4"/>
      <c r="F26" s="10"/>
      <c r="G26" s="4"/>
      <c r="H26" s="21">
        <f>SUM(H19:H25)</f>
        <v>3833827</v>
      </c>
      <c r="I26" s="12"/>
      <c r="J26" s="12">
        <f>SUM(J19:J25)</f>
        <v>726928</v>
      </c>
      <c r="K26" s="12"/>
      <c r="L26" s="21">
        <f>SUM(L19:L25)</f>
        <v>3796685</v>
      </c>
      <c r="M26" s="15"/>
      <c r="N26" s="12">
        <f>SUM(N19:N25)</f>
        <v>2319060</v>
      </c>
      <c r="O26" s="5"/>
      <c r="P26" s="5"/>
      <c r="Q26" s="5"/>
      <c r="R26" s="5"/>
      <c r="S26" s="5"/>
      <c r="T26" s="5"/>
      <c r="U26" s="5"/>
      <c r="V26" s="5"/>
      <c r="W26" s="5"/>
    </row>
    <row r="27" spans="1:23" ht="15" customHeight="1" x14ac:dyDescent="0.45">
      <c r="A27" s="4" t="s">
        <v>95</v>
      </c>
      <c r="B27" s="4"/>
      <c r="C27" s="4"/>
      <c r="D27" s="4"/>
      <c r="E27" s="4"/>
      <c r="F27" s="10"/>
      <c r="G27" s="4"/>
      <c r="H27" s="24">
        <v>-52362</v>
      </c>
      <c r="I27" s="12"/>
      <c r="J27" s="23">
        <v>-19930</v>
      </c>
      <c r="K27" s="12"/>
      <c r="L27" s="24">
        <v>-52479</v>
      </c>
      <c r="M27" s="15"/>
      <c r="N27" s="23">
        <v>-9985</v>
      </c>
      <c r="O27" s="5"/>
      <c r="P27" s="5"/>
      <c r="Q27" s="5"/>
      <c r="R27" s="5"/>
      <c r="S27" s="5"/>
      <c r="T27" s="5"/>
      <c r="U27" s="5"/>
      <c r="V27" s="5"/>
      <c r="W27" s="5"/>
    </row>
    <row r="28" spans="1:23" ht="7.5" customHeight="1" x14ac:dyDescent="0.45">
      <c r="A28" s="1"/>
      <c r="B28" s="1"/>
      <c r="C28" s="1"/>
      <c r="D28" s="14"/>
      <c r="E28" s="14"/>
      <c r="F28" s="10"/>
      <c r="G28" s="4"/>
      <c r="H28" s="21"/>
      <c r="I28" s="30"/>
      <c r="J28" s="12"/>
      <c r="K28" s="30"/>
      <c r="L28" s="21"/>
      <c r="M28" s="12"/>
      <c r="N28" s="12"/>
      <c r="O28" s="5"/>
      <c r="P28" s="5"/>
      <c r="Q28" s="5"/>
      <c r="R28" s="5"/>
      <c r="S28" s="5"/>
      <c r="T28" s="5"/>
      <c r="U28" s="5"/>
      <c r="V28" s="5"/>
      <c r="W28" s="5"/>
    </row>
    <row r="29" spans="1:23" ht="15" customHeight="1" x14ac:dyDescent="0.45">
      <c r="A29" s="6" t="s">
        <v>96</v>
      </c>
      <c r="B29" s="4"/>
      <c r="C29" s="4"/>
      <c r="D29" s="4"/>
      <c r="E29" s="4"/>
      <c r="F29" s="10"/>
      <c r="G29" s="4"/>
      <c r="H29" s="21">
        <f>SUM(H26:H27)</f>
        <v>3781465</v>
      </c>
      <c r="I29" s="12"/>
      <c r="J29" s="12">
        <f>SUM(J26:J27)</f>
        <v>706998</v>
      </c>
      <c r="K29" s="12"/>
      <c r="L29" s="21">
        <f>SUM(L26:L27)</f>
        <v>3744206</v>
      </c>
      <c r="M29" s="15"/>
      <c r="N29" s="12">
        <f>SUM(N26:N27)</f>
        <v>2309075</v>
      </c>
      <c r="O29" s="5"/>
      <c r="P29" s="5"/>
      <c r="Q29" s="5"/>
      <c r="R29" s="5"/>
      <c r="S29" s="5"/>
      <c r="T29" s="5"/>
      <c r="U29" s="5"/>
      <c r="V29" s="5"/>
      <c r="W29" s="5"/>
    </row>
    <row r="30" spans="1:23" ht="15" customHeight="1" x14ac:dyDescent="0.45">
      <c r="A30" s="4" t="s">
        <v>97</v>
      </c>
      <c r="B30" s="4"/>
      <c r="C30" s="4"/>
      <c r="D30" s="4"/>
      <c r="E30" s="4"/>
      <c r="F30" s="10">
        <v>19</v>
      </c>
      <c r="G30" s="4"/>
      <c r="H30" s="24">
        <v>-21408</v>
      </c>
      <c r="I30" s="12"/>
      <c r="J30" s="23">
        <v>1174</v>
      </c>
      <c r="K30" s="12"/>
      <c r="L30" s="24">
        <v>-27457</v>
      </c>
      <c r="M30" s="15"/>
      <c r="N30" s="23">
        <v>1174</v>
      </c>
      <c r="O30" s="5"/>
      <c r="P30" s="5"/>
      <c r="Q30" s="5"/>
      <c r="R30" s="5"/>
      <c r="S30" s="5"/>
      <c r="T30" s="5"/>
      <c r="U30" s="5"/>
      <c r="V30" s="5"/>
      <c r="W30" s="5"/>
    </row>
    <row r="31" spans="1:23" ht="7.5" customHeight="1" x14ac:dyDescent="0.45">
      <c r="A31" s="4"/>
      <c r="B31" s="4"/>
      <c r="C31" s="4"/>
      <c r="D31" s="4"/>
      <c r="E31" s="4"/>
      <c r="F31" s="10"/>
      <c r="G31" s="4"/>
      <c r="H31" s="21"/>
      <c r="I31" s="30"/>
      <c r="J31" s="12"/>
      <c r="K31" s="30"/>
      <c r="L31" s="21"/>
      <c r="M31" s="30"/>
      <c r="N31" s="12"/>
      <c r="O31" s="5"/>
      <c r="P31" s="5"/>
      <c r="Q31" s="5"/>
      <c r="R31" s="5"/>
      <c r="S31" s="5"/>
      <c r="T31" s="5"/>
      <c r="U31" s="5"/>
      <c r="V31" s="5"/>
      <c r="W31" s="5"/>
    </row>
    <row r="32" spans="1:23" ht="15" customHeight="1" x14ac:dyDescent="0.45">
      <c r="A32" s="1" t="s">
        <v>98</v>
      </c>
      <c r="B32" s="14"/>
      <c r="C32" s="14"/>
      <c r="D32" s="14"/>
      <c r="E32" s="14"/>
      <c r="F32" s="10"/>
      <c r="G32" s="4"/>
      <c r="H32" s="21">
        <f>SUM(H29:H30)</f>
        <v>3760057</v>
      </c>
      <c r="I32" s="12"/>
      <c r="J32" s="12">
        <f>SUM(J29:J30)</f>
        <v>708172</v>
      </c>
      <c r="K32" s="12"/>
      <c r="L32" s="21">
        <f>SUM(L29:L30)</f>
        <v>3716749</v>
      </c>
      <c r="M32" s="15"/>
      <c r="N32" s="12">
        <f>SUM(N29:N30)</f>
        <v>2310249</v>
      </c>
      <c r="O32" s="5"/>
      <c r="P32" s="5"/>
      <c r="Q32" s="5"/>
      <c r="R32" s="5"/>
      <c r="S32" s="5"/>
      <c r="T32" s="5"/>
      <c r="U32" s="5"/>
      <c r="V32" s="5"/>
      <c r="W32" s="5"/>
    </row>
    <row r="33" spans="1:23" ht="15" customHeight="1" x14ac:dyDescent="0.45">
      <c r="A33" s="38" t="s">
        <v>99</v>
      </c>
      <c r="B33" s="14"/>
      <c r="C33" s="14"/>
      <c r="D33" s="14"/>
      <c r="E33" s="14"/>
      <c r="F33" s="10">
        <v>12</v>
      </c>
      <c r="G33" s="4"/>
      <c r="H33" s="24">
        <v>39507</v>
      </c>
      <c r="I33" s="12"/>
      <c r="J33" s="23">
        <v>747233</v>
      </c>
      <c r="K33" s="12"/>
      <c r="L33" s="24">
        <v>0</v>
      </c>
      <c r="M33" s="15"/>
      <c r="N33" s="23">
        <v>0</v>
      </c>
      <c r="O33" s="5"/>
      <c r="P33" s="5"/>
      <c r="Q33" s="5"/>
      <c r="R33" s="5"/>
      <c r="S33" s="5"/>
      <c r="T33" s="5"/>
      <c r="U33" s="5"/>
      <c r="V33" s="5"/>
      <c r="W33" s="5"/>
    </row>
    <row r="34" spans="1:23" ht="7.5" customHeight="1" x14ac:dyDescent="0.45">
      <c r="A34" s="38"/>
      <c r="B34" s="14"/>
      <c r="C34" s="14"/>
      <c r="D34" s="14"/>
      <c r="E34" s="14"/>
      <c r="F34" s="4"/>
      <c r="G34" s="4"/>
      <c r="H34" s="21"/>
      <c r="I34" s="30"/>
      <c r="J34" s="12"/>
      <c r="K34" s="30"/>
      <c r="L34" s="21"/>
      <c r="M34" s="30"/>
      <c r="N34" s="12"/>
      <c r="O34" s="5"/>
      <c r="P34" s="5"/>
      <c r="Q34" s="5"/>
      <c r="R34" s="5"/>
      <c r="S34" s="5"/>
      <c r="T34" s="5"/>
      <c r="U34" s="5"/>
      <c r="V34" s="5"/>
      <c r="W34" s="5"/>
    </row>
    <row r="35" spans="1:23" ht="15" customHeight="1" x14ac:dyDescent="0.45">
      <c r="A35" s="1" t="s">
        <v>100</v>
      </c>
      <c r="B35" s="14"/>
      <c r="C35" s="14"/>
      <c r="D35" s="14"/>
      <c r="E35" s="14"/>
      <c r="F35" s="10"/>
      <c r="G35" s="4"/>
      <c r="H35" s="50">
        <f>SUM(H32:H33)</f>
        <v>3799564</v>
      </c>
      <c r="I35" s="12"/>
      <c r="J35" s="51">
        <f>SUM(J32:J33)</f>
        <v>1455405</v>
      </c>
      <c r="K35" s="12"/>
      <c r="L35" s="50">
        <f>SUM(L32:L33)</f>
        <v>3716749</v>
      </c>
      <c r="M35" s="12"/>
      <c r="N35" s="51">
        <f>SUM(N32:N33)</f>
        <v>2310249</v>
      </c>
      <c r="O35" s="5"/>
      <c r="P35" s="5"/>
      <c r="Q35" s="5"/>
      <c r="R35" s="5"/>
      <c r="S35" s="5"/>
      <c r="T35" s="5"/>
      <c r="U35" s="5"/>
      <c r="V35" s="5"/>
      <c r="W35" s="5"/>
    </row>
    <row r="36" spans="1:23" ht="7.5" customHeight="1" x14ac:dyDescent="0.45">
      <c r="A36" s="38"/>
      <c r="B36" s="14"/>
      <c r="C36" s="14"/>
      <c r="D36" s="14"/>
      <c r="E36" s="14"/>
      <c r="F36" s="4"/>
      <c r="G36" s="4"/>
      <c r="H36" s="21"/>
      <c r="I36" s="30"/>
      <c r="J36" s="12"/>
      <c r="K36" s="30"/>
      <c r="L36" s="21"/>
      <c r="M36" s="30"/>
      <c r="N36" s="12"/>
      <c r="O36" s="5"/>
      <c r="P36" s="5"/>
      <c r="Q36" s="5"/>
      <c r="R36" s="5"/>
      <c r="S36" s="5"/>
      <c r="T36" s="5"/>
      <c r="U36" s="5"/>
      <c r="V36" s="5"/>
      <c r="W36" s="5"/>
    </row>
    <row r="37" spans="1:23" ht="15" customHeight="1" x14ac:dyDescent="0.45">
      <c r="A37" s="1" t="s">
        <v>101</v>
      </c>
      <c r="B37" s="6"/>
      <c r="C37" s="6"/>
      <c r="D37" s="6"/>
      <c r="E37" s="52"/>
      <c r="F37" s="52"/>
      <c r="G37" s="12"/>
      <c r="H37" s="21"/>
      <c r="I37" s="12"/>
      <c r="J37" s="12"/>
      <c r="K37" s="12"/>
      <c r="L37" s="21"/>
      <c r="M37" s="12"/>
      <c r="N37" s="12"/>
      <c r="O37" s="5"/>
      <c r="P37" s="5"/>
      <c r="Q37" s="5"/>
      <c r="R37" s="5"/>
      <c r="S37" s="5"/>
      <c r="T37" s="5"/>
      <c r="U37" s="5"/>
      <c r="V37" s="5"/>
      <c r="W37" s="5"/>
    </row>
    <row r="38" spans="1:23" ht="15" customHeight="1" x14ac:dyDescent="0.45">
      <c r="A38" s="38" t="s">
        <v>102</v>
      </c>
      <c r="B38" s="4"/>
      <c r="C38" s="4"/>
      <c r="D38" s="4"/>
      <c r="E38" s="52"/>
      <c r="F38" s="52"/>
      <c r="G38" s="12"/>
      <c r="H38" s="21"/>
      <c r="I38" s="12"/>
      <c r="J38" s="12"/>
      <c r="K38" s="12"/>
      <c r="L38" s="21"/>
      <c r="M38" s="12"/>
      <c r="N38" s="12"/>
      <c r="O38" s="5"/>
      <c r="P38" s="5"/>
      <c r="Q38" s="5"/>
      <c r="R38" s="5"/>
      <c r="S38" s="5"/>
      <c r="T38" s="5"/>
      <c r="U38" s="5"/>
      <c r="V38" s="5"/>
      <c r="W38" s="5"/>
    </row>
    <row r="39" spans="1:23" ht="15" customHeight="1" x14ac:dyDescent="0.45">
      <c r="A39" s="38"/>
      <c r="B39" s="53" t="s">
        <v>103</v>
      </c>
      <c r="C39" s="22"/>
      <c r="D39" s="4"/>
      <c r="E39" s="22"/>
      <c r="F39" s="52"/>
      <c r="G39" s="12"/>
      <c r="H39" s="21">
        <v>-26951</v>
      </c>
      <c r="I39" s="12"/>
      <c r="J39" s="12">
        <v>-18721</v>
      </c>
      <c r="K39" s="12"/>
      <c r="L39" s="21">
        <v>0</v>
      </c>
      <c r="M39" s="12"/>
      <c r="N39" s="12">
        <v>0</v>
      </c>
      <c r="O39" s="5"/>
      <c r="P39" s="5"/>
      <c r="Q39" s="5"/>
      <c r="R39" s="5"/>
      <c r="S39" s="5"/>
      <c r="T39" s="5"/>
      <c r="U39" s="5"/>
      <c r="V39" s="5"/>
      <c r="W39" s="5"/>
    </row>
    <row r="40" spans="1:23" ht="15" customHeight="1" x14ac:dyDescent="0.45">
      <c r="A40" s="38"/>
      <c r="B40" s="53" t="s">
        <v>104</v>
      </c>
      <c r="C40" s="4"/>
      <c r="D40" s="4"/>
      <c r="E40" s="4"/>
      <c r="F40" s="52"/>
      <c r="G40" s="12"/>
      <c r="H40" s="21"/>
      <c r="I40" s="12"/>
      <c r="J40" s="12"/>
      <c r="K40" s="12"/>
      <c r="L40" s="21"/>
      <c r="M40" s="12"/>
      <c r="N40" s="12"/>
      <c r="O40" s="5"/>
      <c r="P40" s="5"/>
      <c r="Q40" s="5"/>
      <c r="R40" s="5"/>
      <c r="S40" s="5"/>
      <c r="T40" s="5"/>
      <c r="U40" s="5"/>
      <c r="V40" s="5"/>
      <c r="W40" s="5"/>
    </row>
    <row r="41" spans="1:23" ht="15" customHeight="1" x14ac:dyDescent="0.45">
      <c r="A41" s="38"/>
      <c r="B41" s="4"/>
      <c r="C41" s="22"/>
      <c r="D41" s="4" t="s">
        <v>105</v>
      </c>
      <c r="E41" s="4"/>
      <c r="F41" s="10"/>
      <c r="G41" s="12"/>
      <c r="H41" s="21">
        <v>401697</v>
      </c>
      <c r="I41" s="12"/>
      <c r="J41" s="12">
        <v>69450</v>
      </c>
      <c r="K41" s="12"/>
      <c r="L41" s="21">
        <v>437865</v>
      </c>
      <c r="M41" s="12"/>
      <c r="N41" s="12">
        <v>69450</v>
      </c>
      <c r="O41" s="5"/>
      <c r="P41" s="5"/>
      <c r="Q41" s="5"/>
      <c r="R41" s="5"/>
      <c r="S41" s="5"/>
      <c r="T41" s="5"/>
      <c r="U41" s="5"/>
      <c r="V41" s="5"/>
      <c r="W41" s="5"/>
    </row>
    <row r="42" spans="1:23" ht="15" customHeight="1" x14ac:dyDescent="0.45">
      <c r="A42" s="38"/>
      <c r="B42" s="53" t="s">
        <v>106</v>
      </c>
      <c r="C42" s="4"/>
      <c r="D42" s="4"/>
      <c r="E42" s="4"/>
      <c r="F42" s="52"/>
      <c r="G42" s="12"/>
      <c r="H42" s="21"/>
      <c r="I42" s="12"/>
      <c r="J42" s="12"/>
      <c r="K42" s="12"/>
      <c r="L42" s="21"/>
      <c r="M42" s="12"/>
      <c r="N42" s="12"/>
      <c r="O42" s="5"/>
      <c r="P42" s="5"/>
      <c r="Q42" s="5"/>
      <c r="R42" s="5"/>
      <c r="S42" s="5"/>
      <c r="T42" s="5"/>
      <c r="U42" s="5"/>
      <c r="V42" s="5"/>
      <c r="W42" s="5"/>
    </row>
    <row r="43" spans="1:23" ht="15" customHeight="1" x14ac:dyDescent="0.45">
      <c r="A43" s="38"/>
      <c r="B43" s="4"/>
      <c r="C43" s="22"/>
      <c r="D43" s="4" t="s">
        <v>105</v>
      </c>
      <c r="E43" s="4"/>
      <c r="F43" s="10"/>
      <c r="G43" s="12"/>
      <c r="H43" s="24">
        <v>-1335385</v>
      </c>
      <c r="I43" s="12"/>
      <c r="J43" s="23">
        <v>-477401</v>
      </c>
      <c r="K43" s="12"/>
      <c r="L43" s="24">
        <v>-1335385</v>
      </c>
      <c r="M43" s="12"/>
      <c r="N43" s="23">
        <v>-477401</v>
      </c>
      <c r="O43" s="5"/>
      <c r="P43" s="5"/>
      <c r="Q43" s="5"/>
      <c r="R43" s="5"/>
      <c r="S43" s="5"/>
      <c r="T43" s="5"/>
      <c r="U43" s="5"/>
      <c r="V43" s="5"/>
      <c r="W43" s="5"/>
    </row>
    <row r="44" spans="1:23" ht="7.5" customHeight="1" x14ac:dyDescent="0.45">
      <c r="A44" s="38"/>
      <c r="B44" s="14"/>
      <c r="C44" s="14"/>
      <c r="D44" s="14"/>
      <c r="E44" s="14"/>
      <c r="F44" s="4"/>
      <c r="G44" s="4"/>
      <c r="H44" s="21"/>
      <c r="I44" s="30"/>
      <c r="J44" s="12"/>
      <c r="K44" s="30"/>
      <c r="L44" s="21"/>
      <c r="M44" s="30"/>
      <c r="N44" s="12"/>
      <c r="O44" s="5"/>
      <c r="P44" s="5"/>
      <c r="Q44" s="5"/>
      <c r="R44" s="5"/>
      <c r="S44" s="5"/>
      <c r="T44" s="5"/>
      <c r="U44" s="5"/>
      <c r="V44" s="5"/>
      <c r="W44" s="5"/>
    </row>
    <row r="45" spans="1:23" ht="15" customHeight="1" x14ac:dyDescent="0.45">
      <c r="A45" s="38"/>
      <c r="B45" s="4" t="s">
        <v>107</v>
      </c>
      <c r="C45" s="22"/>
      <c r="D45" s="4"/>
      <c r="E45" s="22"/>
      <c r="F45" s="4"/>
      <c r="G45" s="12"/>
      <c r="H45" s="21"/>
      <c r="I45" s="12"/>
      <c r="J45" s="12"/>
      <c r="K45" s="12"/>
      <c r="L45" s="21"/>
      <c r="M45" s="12"/>
      <c r="N45" s="12"/>
      <c r="O45" s="5"/>
      <c r="P45" s="5"/>
      <c r="Q45" s="5"/>
      <c r="R45" s="5"/>
      <c r="S45" s="5"/>
      <c r="T45" s="5"/>
      <c r="U45" s="5"/>
      <c r="V45" s="5"/>
      <c r="W45" s="5"/>
    </row>
    <row r="46" spans="1:23" ht="15" customHeight="1" x14ac:dyDescent="0.45">
      <c r="A46" s="38"/>
      <c r="B46" s="4"/>
      <c r="C46" s="4" t="s">
        <v>108</v>
      </c>
      <c r="D46" s="4"/>
      <c r="E46" s="22"/>
      <c r="F46" s="4"/>
      <c r="G46" s="12"/>
      <c r="H46" s="24">
        <f>SUM(H39:H43)</f>
        <v>-960639</v>
      </c>
      <c r="I46" s="12"/>
      <c r="J46" s="23">
        <f>SUM(J39:J43)</f>
        <v>-426672</v>
      </c>
      <c r="K46" s="12"/>
      <c r="L46" s="24">
        <f>SUM(L39:L43)</f>
        <v>-897520</v>
      </c>
      <c r="M46" s="12"/>
      <c r="N46" s="23">
        <f>SUM(N39:N43)</f>
        <v>-407951</v>
      </c>
      <c r="O46" s="5"/>
      <c r="P46" s="5"/>
      <c r="Q46" s="5"/>
      <c r="R46" s="5"/>
      <c r="S46" s="5"/>
      <c r="T46" s="5"/>
      <c r="U46" s="5"/>
      <c r="V46" s="5"/>
      <c r="W46" s="5"/>
    </row>
    <row r="47" spans="1:23" ht="7.5" customHeight="1" x14ac:dyDescent="0.45">
      <c r="A47" s="38"/>
      <c r="B47" s="14"/>
      <c r="C47" s="14"/>
      <c r="D47" s="14"/>
      <c r="E47" s="14"/>
      <c r="F47" s="4"/>
      <c r="G47" s="4"/>
      <c r="H47" s="21"/>
      <c r="I47" s="30"/>
      <c r="J47" s="12"/>
      <c r="K47" s="30"/>
      <c r="L47" s="21"/>
      <c r="M47" s="30"/>
      <c r="N47" s="12"/>
      <c r="O47" s="5"/>
      <c r="P47" s="5"/>
      <c r="Q47" s="5"/>
      <c r="R47" s="5"/>
      <c r="S47" s="5"/>
      <c r="T47" s="5"/>
      <c r="U47" s="5"/>
      <c r="V47" s="5"/>
      <c r="W47" s="5"/>
    </row>
    <row r="48" spans="1:23" ht="15" customHeight="1" x14ac:dyDescent="0.45">
      <c r="A48" s="1" t="s">
        <v>127</v>
      </c>
      <c r="B48" s="4"/>
      <c r="C48" s="4"/>
      <c r="D48" s="4"/>
      <c r="E48" s="52"/>
      <c r="F48" s="52"/>
      <c r="G48" s="12"/>
      <c r="H48" s="21"/>
      <c r="I48" s="12"/>
      <c r="J48" s="12"/>
      <c r="K48" s="12"/>
      <c r="L48" s="21"/>
      <c r="M48" s="12"/>
      <c r="N48" s="12"/>
      <c r="O48" s="5"/>
      <c r="P48" s="5"/>
      <c r="Q48" s="5"/>
      <c r="R48" s="5"/>
      <c r="S48" s="5"/>
      <c r="T48" s="5"/>
      <c r="U48" s="5"/>
      <c r="V48" s="5"/>
      <c r="W48" s="5"/>
    </row>
    <row r="49" spans="1:23" ht="15" customHeight="1" x14ac:dyDescent="0.45">
      <c r="A49" s="1"/>
      <c r="B49" s="6" t="s">
        <v>110</v>
      </c>
      <c r="C49" s="4"/>
      <c r="D49" s="4"/>
      <c r="E49" s="52"/>
      <c r="F49" s="52"/>
      <c r="G49" s="12"/>
      <c r="H49" s="21"/>
      <c r="I49" s="12"/>
      <c r="J49" s="12"/>
      <c r="K49" s="12"/>
      <c r="L49" s="21"/>
      <c r="M49" s="12"/>
      <c r="N49" s="12"/>
      <c r="O49" s="5"/>
      <c r="P49" s="5"/>
      <c r="Q49" s="5"/>
      <c r="R49" s="5"/>
      <c r="S49" s="5"/>
      <c r="T49" s="5"/>
      <c r="U49" s="5"/>
      <c r="V49" s="5"/>
      <c r="W49" s="5"/>
    </row>
    <row r="50" spans="1:23" ht="15" customHeight="1" x14ac:dyDescent="0.45">
      <c r="A50" s="1"/>
      <c r="B50" s="4" t="s">
        <v>111</v>
      </c>
      <c r="C50" s="6"/>
      <c r="D50" s="6"/>
      <c r="E50" s="22"/>
      <c r="F50" s="4"/>
      <c r="G50" s="30"/>
      <c r="H50" s="21">
        <v>-960639</v>
      </c>
      <c r="I50" s="12"/>
      <c r="J50" s="12">
        <v>-426672</v>
      </c>
      <c r="K50" s="12"/>
      <c r="L50" s="21">
        <v>-897520</v>
      </c>
      <c r="M50" s="12"/>
      <c r="N50" s="12">
        <v>-407951</v>
      </c>
      <c r="O50" s="5"/>
      <c r="P50" s="5"/>
      <c r="Q50" s="5"/>
      <c r="R50" s="5"/>
      <c r="S50" s="5"/>
      <c r="T50" s="5"/>
      <c r="U50" s="5"/>
      <c r="V50" s="5"/>
      <c r="W50" s="5"/>
    </row>
    <row r="51" spans="1:23" ht="15" customHeight="1" x14ac:dyDescent="0.45">
      <c r="A51" s="1"/>
      <c r="B51" s="4" t="s">
        <v>112</v>
      </c>
      <c r="C51" s="6"/>
      <c r="D51" s="6"/>
      <c r="E51" s="22"/>
      <c r="F51" s="10">
        <v>12</v>
      </c>
      <c r="G51" s="30"/>
      <c r="H51" s="54">
        <v>0</v>
      </c>
      <c r="I51" s="30"/>
      <c r="J51" s="23">
        <v>90403</v>
      </c>
      <c r="K51" s="30"/>
      <c r="L51" s="55">
        <v>0</v>
      </c>
      <c r="M51" s="56"/>
      <c r="N51" s="23">
        <v>0</v>
      </c>
      <c r="O51" s="5"/>
      <c r="P51" s="5"/>
      <c r="Q51" s="5"/>
      <c r="R51" s="5"/>
      <c r="S51" s="5"/>
      <c r="T51" s="5"/>
      <c r="U51" s="5"/>
      <c r="V51" s="5"/>
      <c r="W51" s="5"/>
    </row>
    <row r="52" spans="1:23" ht="7.5" customHeight="1" x14ac:dyDescent="0.45">
      <c r="A52" s="38"/>
      <c r="B52" s="14"/>
      <c r="C52" s="14"/>
      <c r="D52" s="14"/>
      <c r="E52" s="14"/>
      <c r="F52" s="4"/>
      <c r="G52" s="4"/>
      <c r="H52" s="21"/>
      <c r="I52" s="30"/>
      <c r="J52" s="12"/>
      <c r="K52" s="30"/>
      <c r="L52" s="21"/>
      <c r="M52" s="30"/>
      <c r="N52" s="12"/>
      <c r="O52" s="5"/>
      <c r="P52" s="5"/>
      <c r="Q52" s="5"/>
      <c r="R52" s="5"/>
      <c r="S52" s="5"/>
      <c r="T52" s="5"/>
      <c r="U52" s="5"/>
      <c r="V52" s="5"/>
      <c r="W52" s="5"/>
    </row>
    <row r="53" spans="1:23" ht="15" customHeight="1" x14ac:dyDescent="0.45">
      <c r="A53" s="1" t="s">
        <v>127</v>
      </c>
      <c r="B53" s="4"/>
      <c r="C53" s="6"/>
      <c r="D53" s="6"/>
      <c r="E53" s="22"/>
      <c r="F53" s="4"/>
      <c r="G53" s="30"/>
      <c r="H53" s="29"/>
      <c r="I53" s="30"/>
      <c r="J53" s="30"/>
      <c r="K53" s="30"/>
      <c r="L53" s="29"/>
      <c r="M53" s="30"/>
      <c r="N53" s="30"/>
      <c r="O53" s="5"/>
      <c r="P53" s="5"/>
      <c r="Q53" s="5"/>
      <c r="R53" s="5"/>
      <c r="S53" s="5"/>
      <c r="T53" s="5"/>
      <c r="U53" s="5"/>
      <c r="V53" s="5"/>
      <c r="W53" s="5"/>
    </row>
    <row r="54" spans="1:23" ht="15" customHeight="1" x14ac:dyDescent="0.45">
      <c r="A54" s="1"/>
      <c r="B54" s="6" t="s">
        <v>110</v>
      </c>
      <c r="C54" s="6"/>
      <c r="D54" s="6"/>
      <c r="E54" s="22"/>
      <c r="F54" s="4"/>
      <c r="G54" s="30"/>
      <c r="H54" s="54">
        <f>SUM(H50:H51)</f>
        <v>-960639</v>
      </c>
      <c r="I54" s="30"/>
      <c r="J54" s="56">
        <f>SUM(J50:J51)</f>
        <v>-336269</v>
      </c>
      <c r="K54" s="30"/>
      <c r="L54" s="54">
        <f>SUM(L50:L51)</f>
        <v>-897520</v>
      </c>
      <c r="M54" s="56"/>
      <c r="N54" s="56">
        <f>SUM(N50:N51)</f>
        <v>-407951</v>
      </c>
      <c r="O54" s="5"/>
      <c r="P54" s="5"/>
      <c r="Q54" s="5"/>
      <c r="R54" s="5"/>
      <c r="S54" s="5"/>
      <c r="T54" s="5"/>
      <c r="U54" s="5"/>
      <c r="V54" s="5"/>
      <c r="W54" s="5"/>
    </row>
    <row r="55" spans="1:23" ht="7.5" customHeight="1" x14ac:dyDescent="0.45">
      <c r="A55" s="38"/>
      <c r="B55" s="14"/>
      <c r="C55" s="14"/>
      <c r="D55" s="14"/>
      <c r="E55" s="14"/>
      <c r="F55" s="4"/>
      <c r="G55" s="4"/>
      <c r="H55" s="21"/>
      <c r="I55" s="30"/>
      <c r="J55" s="12"/>
      <c r="K55" s="30"/>
      <c r="L55" s="21"/>
      <c r="M55" s="30"/>
      <c r="N55" s="12"/>
      <c r="O55" s="5"/>
      <c r="P55" s="5"/>
      <c r="Q55" s="5"/>
      <c r="R55" s="5"/>
      <c r="S55" s="5"/>
      <c r="T55" s="5"/>
      <c r="U55" s="5"/>
      <c r="V55" s="5"/>
      <c r="W55" s="5"/>
    </row>
    <row r="56" spans="1:23" ht="15" customHeight="1" x14ac:dyDescent="0.45">
      <c r="A56" s="1" t="s">
        <v>113</v>
      </c>
      <c r="B56" s="38"/>
      <c r="C56" s="38"/>
      <c r="D56" s="38"/>
      <c r="E56" s="4"/>
      <c r="F56" s="4"/>
      <c r="G56" s="30"/>
      <c r="H56" s="29"/>
      <c r="I56" s="30"/>
      <c r="J56" s="30"/>
      <c r="K56" s="30"/>
      <c r="L56" s="29"/>
      <c r="M56" s="30"/>
      <c r="N56" s="30"/>
      <c r="O56" s="5"/>
      <c r="P56" s="5"/>
      <c r="Q56" s="5"/>
      <c r="R56" s="5"/>
      <c r="S56" s="5"/>
      <c r="T56" s="5"/>
      <c r="U56" s="5"/>
      <c r="V56" s="5"/>
      <c r="W56" s="5"/>
    </row>
    <row r="57" spans="1:23" ht="15" customHeight="1" x14ac:dyDescent="0.45">
      <c r="A57" s="1"/>
      <c r="B57" s="4" t="s">
        <v>111</v>
      </c>
      <c r="C57" s="38"/>
      <c r="D57" s="38"/>
      <c r="E57" s="4"/>
      <c r="F57" s="4"/>
      <c r="G57" s="30"/>
      <c r="H57" s="21">
        <v>2799418</v>
      </c>
      <c r="I57" s="30"/>
      <c r="J57" s="12">
        <v>281500</v>
      </c>
      <c r="K57" s="30"/>
      <c r="L57" s="29">
        <v>2819229</v>
      </c>
      <c r="M57" s="30"/>
      <c r="N57" s="12">
        <v>1902298</v>
      </c>
      <c r="O57" s="5"/>
      <c r="P57" s="5"/>
      <c r="Q57" s="5"/>
      <c r="R57" s="5"/>
      <c r="S57" s="5"/>
      <c r="T57" s="5"/>
      <c r="U57" s="5"/>
      <c r="V57" s="5"/>
      <c r="W57" s="5"/>
    </row>
    <row r="58" spans="1:23" ht="15" customHeight="1" x14ac:dyDescent="0.45">
      <c r="A58" s="1"/>
      <c r="B58" s="4" t="s">
        <v>112</v>
      </c>
      <c r="C58" s="38"/>
      <c r="D58" s="38"/>
      <c r="E58" s="4"/>
      <c r="F58" s="10">
        <v>12</v>
      </c>
      <c r="G58" s="30"/>
      <c r="H58" s="54">
        <v>39507</v>
      </c>
      <c r="I58" s="30"/>
      <c r="J58" s="23">
        <v>837636</v>
      </c>
      <c r="K58" s="30"/>
      <c r="L58" s="55">
        <v>0</v>
      </c>
      <c r="M58" s="56"/>
      <c r="N58" s="23">
        <v>0</v>
      </c>
      <c r="O58" s="5"/>
      <c r="P58" s="5"/>
      <c r="Q58" s="5"/>
      <c r="R58" s="5"/>
      <c r="S58" s="5"/>
      <c r="T58" s="5"/>
      <c r="U58" s="5"/>
      <c r="V58" s="5"/>
      <c r="W58" s="5"/>
    </row>
    <row r="59" spans="1:23" ht="7.5" customHeight="1" x14ac:dyDescent="0.45">
      <c r="A59" s="38"/>
      <c r="B59" s="14"/>
      <c r="C59" s="14"/>
      <c r="D59" s="14"/>
      <c r="E59" s="14"/>
      <c r="F59" s="4"/>
      <c r="G59" s="4"/>
      <c r="H59" s="21"/>
      <c r="I59" s="30"/>
      <c r="J59" s="12"/>
      <c r="K59" s="30"/>
      <c r="L59" s="21"/>
      <c r="M59" s="30"/>
      <c r="N59" s="12"/>
      <c r="O59" s="5"/>
      <c r="P59" s="5"/>
      <c r="Q59" s="5"/>
      <c r="R59" s="5"/>
      <c r="S59" s="5"/>
      <c r="T59" s="5"/>
      <c r="U59" s="5"/>
      <c r="V59" s="5"/>
      <c r="W59" s="5"/>
    </row>
    <row r="60" spans="1:23" ht="15" customHeight="1" x14ac:dyDescent="0.45">
      <c r="A60" s="1" t="s">
        <v>113</v>
      </c>
      <c r="B60" s="1"/>
      <c r="C60" s="1"/>
      <c r="D60" s="1"/>
      <c r="E60" s="4"/>
      <c r="F60" s="4"/>
      <c r="G60" s="30"/>
      <c r="H60" s="50">
        <f>SUM(H57:H58)</f>
        <v>2838925</v>
      </c>
      <c r="I60" s="30"/>
      <c r="J60" s="51">
        <f>SUM(J57:J58)</f>
        <v>1119136</v>
      </c>
      <c r="K60" s="30"/>
      <c r="L60" s="50">
        <f>SUM(L57:L58)</f>
        <v>2819229</v>
      </c>
      <c r="M60" s="30"/>
      <c r="N60" s="51">
        <f>SUM(N57:N58)</f>
        <v>1902298</v>
      </c>
      <c r="O60" s="5"/>
      <c r="P60" s="5"/>
      <c r="Q60" s="5"/>
      <c r="R60" s="5"/>
      <c r="S60" s="5"/>
      <c r="T60" s="5"/>
      <c r="U60" s="5"/>
      <c r="V60" s="5"/>
      <c r="W60" s="5"/>
    </row>
    <row r="61" spans="1:23" ht="16.5" customHeight="1" x14ac:dyDescent="0.45">
      <c r="A61" s="1"/>
      <c r="B61" s="1"/>
      <c r="C61" s="1"/>
      <c r="D61" s="1"/>
      <c r="E61" s="4"/>
      <c r="F61" s="4"/>
      <c r="G61" s="30"/>
      <c r="H61" s="30"/>
      <c r="I61" s="30"/>
      <c r="J61" s="30"/>
      <c r="K61" s="30"/>
      <c r="L61" s="30"/>
      <c r="M61" s="30"/>
      <c r="N61" s="30"/>
      <c r="O61" s="5"/>
      <c r="P61" s="5"/>
      <c r="Q61" s="5"/>
      <c r="R61" s="5"/>
      <c r="S61" s="5"/>
      <c r="T61" s="5"/>
      <c r="U61" s="5"/>
      <c r="V61" s="5"/>
      <c r="W61" s="5"/>
    </row>
    <row r="62" spans="1:23" s="118" customFormat="1" ht="16.5" customHeight="1" x14ac:dyDescent="0.45">
      <c r="A62" s="1"/>
      <c r="B62" s="1"/>
      <c r="C62" s="1"/>
      <c r="D62" s="1"/>
      <c r="E62" s="4"/>
      <c r="F62" s="4"/>
      <c r="G62" s="30"/>
      <c r="H62" s="30"/>
      <c r="I62" s="30"/>
      <c r="J62" s="30"/>
      <c r="K62" s="30"/>
      <c r="L62" s="30"/>
      <c r="M62" s="30"/>
      <c r="N62" s="30"/>
      <c r="O62" s="5"/>
      <c r="P62" s="5"/>
      <c r="Q62" s="5"/>
      <c r="R62" s="5"/>
      <c r="S62" s="5"/>
      <c r="T62" s="5"/>
      <c r="U62" s="5"/>
      <c r="V62" s="5"/>
      <c r="W62" s="5"/>
    </row>
    <row r="63" spans="1:23" s="118" customFormat="1" ht="16.5" customHeight="1" x14ac:dyDescent="0.45">
      <c r="A63" s="1"/>
      <c r="B63" s="1"/>
      <c r="C63" s="1"/>
      <c r="D63" s="1"/>
      <c r="E63" s="4"/>
      <c r="F63" s="4"/>
      <c r="G63" s="30"/>
      <c r="H63" s="30"/>
      <c r="I63" s="30"/>
      <c r="J63" s="30"/>
      <c r="K63" s="30"/>
      <c r="L63" s="30"/>
      <c r="M63" s="30"/>
      <c r="N63" s="30"/>
      <c r="O63" s="5"/>
      <c r="P63" s="5"/>
      <c r="Q63" s="5"/>
      <c r="R63" s="5"/>
      <c r="S63" s="5"/>
      <c r="T63" s="5"/>
      <c r="U63" s="5"/>
      <c r="V63" s="5"/>
      <c r="W63" s="5"/>
    </row>
    <row r="64" spans="1:23" s="118" customFormat="1" ht="12.75" customHeight="1" x14ac:dyDescent="0.45">
      <c r="A64" s="1"/>
      <c r="B64" s="1"/>
      <c r="C64" s="1"/>
      <c r="D64" s="1"/>
      <c r="E64" s="4"/>
      <c r="F64" s="4"/>
      <c r="G64" s="30"/>
      <c r="H64" s="30"/>
      <c r="I64" s="30"/>
      <c r="J64" s="30"/>
      <c r="K64" s="30"/>
      <c r="L64" s="30"/>
      <c r="M64" s="30"/>
      <c r="N64" s="30"/>
      <c r="O64" s="5"/>
      <c r="P64" s="5"/>
      <c r="Q64" s="5"/>
      <c r="R64" s="5"/>
      <c r="S64" s="5"/>
      <c r="T64" s="5"/>
      <c r="U64" s="5"/>
      <c r="V64" s="5"/>
      <c r="W64" s="5"/>
    </row>
    <row r="65" spans="1:23" ht="21.95" customHeight="1" x14ac:dyDescent="0.45">
      <c r="A65" s="57" t="str">
        <f>'BS 2-4'!A54</f>
        <v>The accompanying notes are an integral part of these consolidated and separate financial information.</v>
      </c>
      <c r="B65" s="57"/>
      <c r="C65" s="57"/>
      <c r="D65" s="57"/>
      <c r="E65" s="58"/>
      <c r="F65" s="59"/>
      <c r="G65" s="60"/>
      <c r="H65" s="61"/>
      <c r="I65" s="61"/>
      <c r="J65" s="61"/>
      <c r="K65" s="61"/>
      <c r="L65" s="61"/>
      <c r="M65" s="61"/>
      <c r="N65" s="61"/>
      <c r="O65" s="5"/>
      <c r="P65" s="5"/>
      <c r="Q65" s="5"/>
      <c r="R65" s="5"/>
      <c r="S65" s="5"/>
      <c r="T65" s="5"/>
      <c r="U65" s="5"/>
      <c r="V65" s="5"/>
      <c r="W65" s="5"/>
    </row>
    <row r="66" spans="1:23" ht="16.5" customHeight="1" x14ac:dyDescent="0.45">
      <c r="A66" s="1" t="str">
        <f>A1</f>
        <v>i-Tail Corporation Public Company Limited</v>
      </c>
      <c r="B66" s="4"/>
      <c r="C66" s="4"/>
      <c r="D66" s="4"/>
      <c r="E66" s="4"/>
      <c r="F66" s="10"/>
      <c r="G66" s="4"/>
      <c r="H66" s="40"/>
      <c r="I66" s="40"/>
      <c r="J66" s="40"/>
      <c r="K66" s="40"/>
      <c r="L66" s="40"/>
      <c r="M66" s="40"/>
      <c r="N66" s="40"/>
      <c r="O66" s="5"/>
      <c r="P66" s="5"/>
      <c r="Q66" s="5"/>
      <c r="R66" s="5"/>
      <c r="S66" s="5"/>
      <c r="T66" s="5"/>
      <c r="U66" s="5"/>
      <c r="V66" s="5"/>
      <c r="W66" s="5"/>
    </row>
    <row r="67" spans="1:23" ht="16.5" customHeight="1" x14ac:dyDescent="0.45">
      <c r="A67" s="6" t="s">
        <v>128</v>
      </c>
      <c r="B67" s="6"/>
      <c r="C67" s="6"/>
      <c r="D67" s="6"/>
      <c r="E67" s="6"/>
      <c r="F67" s="10"/>
      <c r="G67" s="4"/>
      <c r="H67" s="40"/>
      <c r="I67" s="40"/>
      <c r="J67" s="40"/>
      <c r="K67" s="40"/>
      <c r="L67" s="40"/>
      <c r="M67" s="40"/>
      <c r="N67" s="40"/>
      <c r="O67" s="5"/>
      <c r="P67" s="5"/>
      <c r="Q67" s="5"/>
      <c r="R67" s="5"/>
      <c r="S67" s="5"/>
      <c r="T67" s="5"/>
      <c r="U67" s="5"/>
      <c r="V67" s="5"/>
      <c r="W67" s="5"/>
    </row>
    <row r="68" spans="1:23" ht="16.5" customHeight="1" x14ac:dyDescent="0.45">
      <c r="A68" s="8" t="str">
        <f>+A3</f>
        <v>For the nine-month period ended 30 September 2022</v>
      </c>
      <c r="B68" s="9"/>
      <c r="C68" s="9"/>
      <c r="D68" s="9"/>
      <c r="E68" s="9"/>
      <c r="F68" s="41"/>
      <c r="G68" s="9"/>
      <c r="H68" s="42"/>
      <c r="I68" s="42"/>
      <c r="J68" s="42"/>
      <c r="K68" s="42"/>
      <c r="L68" s="42"/>
      <c r="M68" s="42"/>
      <c r="N68" s="42"/>
      <c r="O68" s="5"/>
      <c r="P68" s="5"/>
      <c r="Q68" s="5"/>
      <c r="R68" s="5"/>
      <c r="S68" s="5"/>
      <c r="T68" s="5"/>
      <c r="U68" s="5"/>
      <c r="V68" s="5"/>
      <c r="W68" s="5"/>
    </row>
    <row r="69" spans="1:23" ht="16.5" customHeight="1" x14ac:dyDescent="0.45">
      <c r="A69" s="6"/>
      <c r="B69" s="4"/>
      <c r="C69" s="4"/>
      <c r="D69" s="4"/>
      <c r="E69" s="4"/>
      <c r="F69" s="10"/>
      <c r="G69" s="4"/>
      <c r="H69" s="40"/>
      <c r="I69" s="40"/>
      <c r="J69" s="40"/>
      <c r="K69" s="40"/>
      <c r="L69" s="40"/>
      <c r="M69" s="40"/>
      <c r="N69" s="40"/>
      <c r="O69" s="5"/>
      <c r="P69" s="5"/>
      <c r="Q69" s="5"/>
      <c r="R69" s="5"/>
      <c r="S69" s="5"/>
      <c r="T69" s="5"/>
      <c r="U69" s="5"/>
      <c r="V69" s="5"/>
      <c r="W69" s="5"/>
    </row>
    <row r="70" spans="1:23" ht="16.5" customHeight="1" x14ac:dyDescent="0.45">
      <c r="A70" s="6"/>
      <c r="B70" s="4"/>
      <c r="C70" s="4"/>
      <c r="D70" s="4"/>
      <c r="E70" s="4"/>
      <c r="F70" s="10"/>
      <c r="G70" s="4"/>
      <c r="H70" s="40"/>
      <c r="I70" s="40"/>
      <c r="J70" s="40"/>
      <c r="K70" s="40"/>
      <c r="L70" s="40"/>
      <c r="M70" s="40"/>
      <c r="N70" s="40"/>
      <c r="O70" s="5"/>
      <c r="P70" s="5"/>
      <c r="Q70" s="5"/>
      <c r="R70" s="5"/>
      <c r="S70" s="5"/>
      <c r="T70" s="5"/>
      <c r="U70" s="5"/>
      <c r="V70" s="5"/>
      <c r="W70" s="5"/>
    </row>
    <row r="71" spans="1:23" ht="16.5" customHeight="1" x14ac:dyDescent="0.45">
      <c r="A71" s="6"/>
      <c r="B71" s="4"/>
      <c r="C71" s="4"/>
      <c r="D71" s="4"/>
      <c r="E71" s="4"/>
      <c r="F71" s="10"/>
      <c r="G71" s="4"/>
      <c r="H71" s="156" t="s">
        <v>82</v>
      </c>
      <c r="I71" s="155"/>
      <c r="J71" s="155"/>
      <c r="K71" s="15"/>
      <c r="L71" s="156" t="s">
        <v>83</v>
      </c>
      <c r="M71" s="155"/>
      <c r="N71" s="155"/>
      <c r="O71" s="5"/>
      <c r="P71" s="5"/>
      <c r="Q71" s="5"/>
      <c r="R71" s="5"/>
      <c r="S71" s="5"/>
      <c r="T71" s="5"/>
      <c r="U71" s="5"/>
      <c r="V71" s="5"/>
      <c r="W71" s="5"/>
    </row>
    <row r="72" spans="1:23" ht="16.5" customHeight="1" x14ac:dyDescent="0.45">
      <c r="A72" s="11"/>
      <c r="B72" s="11"/>
      <c r="C72" s="11"/>
      <c r="D72" s="11"/>
      <c r="E72" s="11"/>
      <c r="F72" s="11"/>
      <c r="G72" s="11"/>
      <c r="H72" s="152" t="s">
        <v>84</v>
      </c>
      <c r="I72" s="153"/>
      <c r="J72" s="153"/>
      <c r="K72" s="15"/>
      <c r="L72" s="152" t="s">
        <v>84</v>
      </c>
      <c r="M72" s="153"/>
      <c r="N72" s="153"/>
      <c r="O72" s="5"/>
      <c r="P72" s="5"/>
      <c r="Q72" s="5"/>
      <c r="R72" s="5"/>
      <c r="S72" s="5"/>
      <c r="T72" s="5"/>
      <c r="U72" s="5"/>
      <c r="V72" s="5"/>
      <c r="W72" s="5"/>
    </row>
    <row r="73" spans="1:23" ht="16.5" customHeight="1" x14ac:dyDescent="0.45">
      <c r="A73" s="11"/>
      <c r="B73" s="11"/>
      <c r="C73" s="11"/>
      <c r="D73" s="11"/>
      <c r="E73" s="11"/>
      <c r="F73" s="11"/>
      <c r="G73" s="11"/>
      <c r="H73" s="17" t="s">
        <v>7</v>
      </c>
      <c r="I73" s="3"/>
      <c r="J73" s="17" t="s">
        <v>7</v>
      </c>
      <c r="K73" s="3"/>
      <c r="L73" s="17" t="s">
        <v>7</v>
      </c>
      <c r="M73" s="3"/>
      <c r="N73" s="17" t="s">
        <v>7</v>
      </c>
      <c r="O73" s="5"/>
      <c r="P73" s="5"/>
      <c r="Q73" s="5"/>
      <c r="R73" s="5"/>
      <c r="S73" s="5"/>
      <c r="T73" s="5"/>
      <c r="U73" s="5"/>
      <c r="V73" s="5"/>
      <c r="W73" s="5"/>
    </row>
    <row r="74" spans="1:23" ht="16.5" customHeight="1" x14ac:dyDescent="0.45">
      <c r="A74" s="11"/>
      <c r="B74" s="11"/>
      <c r="C74" s="11"/>
      <c r="D74" s="11"/>
      <c r="E74" s="11"/>
      <c r="F74" s="11"/>
      <c r="G74" s="11"/>
      <c r="H74" s="17" t="s">
        <v>9</v>
      </c>
      <c r="I74" s="3"/>
      <c r="J74" s="17" t="s">
        <v>10</v>
      </c>
      <c r="K74" s="3"/>
      <c r="L74" s="17" t="s">
        <v>9</v>
      </c>
      <c r="M74" s="3"/>
      <c r="N74" s="17" t="s">
        <v>10</v>
      </c>
      <c r="O74" s="5"/>
      <c r="P74" s="5"/>
      <c r="Q74" s="5"/>
      <c r="R74" s="5"/>
      <c r="S74" s="5"/>
      <c r="T74" s="5"/>
      <c r="U74" s="5"/>
      <c r="V74" s="5"/>
      <c r="W74" s="5"/>
    </row>
    <row r="75" spans="1:23" ht="16.5" customHeight="1" x14ac:dyDescent="0.45">
      <c r="A75" s="11"/>
      <c r="B75" s="11"/>
      <c r="C75" s="11"/>
      <c r="D75" s="11"/>
      <c r="E75" s="11"/>
      <c r="F75" s="18" t="s">
        <v>129</v>
      </c>
      <c r="G75" s="14"/>
      <c r="H75" s="43" t="s">
        <v>12</v>
      </c>
      <c r="I75" s="44"/>
      <c r="J75" s="43" t="s">
        <v>12</v>
      </c>
      <c r="K75" s="44"/>
      <c r="L75" s="43" t="s">
        <v>12</v>
      </c>
      <c r="M75" s="44"/>
      <c r="N75" s="43" t="s">
        <v>12</v>
      </c>
      <c r="O75" s="5"/>
      <c r="P75" s="5"/>
      <c r="Q75" s="5"/>
      <c r="R75" s="5"/>
      <c r="S75" s="5"/>
      <c r="T75" s="5"/>
      <c r="U75" s="5"/>
      <c r="V75" s="5"/>
      <c r="W75" s="5"/>
    </row>
    <row r="76" spans="1:23" ht="16.5" customHeight="1" x14ac:dyDescent="0.45">
      <c r="A76" s="6"/>
      <c r="B76" s="4"/>
      <c r="C76" s="4"/>
      <c r="D76" s="4"/>
      <c r="E76" s="4"/>
      <c r="F76" s="10"/>
      <c r="G76" s="4"/>
      <c r="H76" s="45"/>
      <c r="I76" s="37"/>
      <c r="J76" s="37"/>
      <c r="K76" s="37"/>
      <c r="L76" s="45"/>
      <c r="M76" s="37"/>
      <c r="N76" s="37"/>
      <c r="O76" s="5"/>
      <c r="P76" s="5"/>
      <c r="Q76" s="5"/>
      <c r="R76" s="5"/>
      <c r="S76" s="5"/>
      <c r="T76" s="5"/>
      <c r="U76" s="5"/>
      <c r="V76" s="5"/>
      <c r="W76" s="5"/>
    </row>
    <row r="77" spans="1:23" ht="16.5" customHeight="1" x14ac:dyDescent="0.45">
      <c r="A77" s="6" t="s">
        <v>115</v>
      </c>
      <c r="B77" s="14"/>
      <c r="C77" s="14"/>
      <c r="D77" s="14"/>
      <c r="E77" s="14"/>
      <c r="F77" s="22"/>
      <c r="G77" s="4"/>
      <c r="H77" s="21"/>
      <c r="I77" s="4"/>
      <c r="J77" s="12"/>
      <c r="K77" s="4"/>
      <c r="L77" s="21"/>
      <c r="M77" s="4"/>
      <c r="N77" s="12"/>
      <c r="O77" s="5"/>
      <c r="P77" s="5"/>
      <c r="Q77" s="5"/>
      <c r="R77" s="5"/>
      <c r="S77" s="5"/>
      <c r="T77" s="5"/>
      <c r="U77" s="5"/>
      <c r="V77" s="5"/>
      <c r="W77" s="5"/>
    </row>
    <row r="78" spans="1:23" ht="16.5" customHeight="1" x14ac:dyDescent="0.45">
      <c r="A78" s="38"/>
      <c r="B78" s="38" t="s">
        <v>116</v>
      </c>
      <c r="C78" s="14"/>
      <c r="D78" s="14"/>
      <c r="E78" s="14"/>
      <c r="F78" s="22"/>
      <c r="G78" s="4"/>
      <c r="H78" s="21"/>
      <c r="I78" s="4"/>
      <c r="J78" s="12"/>
      <c r="K78" s="4"/>
      <c r="L78" s="21"/>
      <c r="M78" s="4"/>
      <c r="N78" s="12"/>
      <c r="O78" s="5"/>
      <c r="P78" s="5"/>
      <c r="Q78" s="5"/>
      <c r="R78" s="5"/>
      <c r="S78" s="5"/>
      <c r="T78" s="5"/>
      <c r="U78" s="5"/>
      <c r="V78" s="5"/>
      <c r="W78" s="5"/>
    </row>
    <row r="79" spans="1:23" ht="16.5" customHeight="1" x14ac:dyDescent="0.45">
      <c r="A79" s="38"/>
      <c r="B79" s="38"/>
      <c r="C79" s="38" t="s">
        <v>111</v>
      </c>
      <c r="D79" s="38"/>
      <c r="E79" s="38"/>
      <c r="F79" s="22"/>
      <c r="G79" s="4"/>
      <c r="H79" s="21">
        <v>3760233</v>
      </c>
      <c r="I79" s="4"/>
      <c r="J79" s="12">
        <v>666180</v>
      </c>
      <c r="K79" s="4"/>
      <c r="L79" s="21">
        <v>3716749</v>
      </c>
      <c r="M79" s="4"/>
      <c r="N79" s="12">
        <v>2310249</v>
      </c>
      <c r="O79" s="5"/>
      <c r="P79" s="5"/>
      <c r="Q79" s="5"/>
      <c r="R79" s="5"/>
      <c r="S79" s="5"/>
      <c r="T79" s="5"/>
      <c r="U79" s="5"/>
      <c r="V79" s="5"/>
      <c r="W79" s="5"/>
    </row>
    <row r="80" spans="1:23" ht="16.5" customHeight="1" x14ac:dyDescent="0.45">
      <c r="A80" s="38"/>
      <c r="B80" s="38"/>
      <c r="C80" s="38" t="s">
        <v>112</v>
      </c>
      <c r="D80" s="38"/>
      <c r="E80" s="38"/>
      <c r="F80" s="22"/>
      <c r="G80" s="4"/>
      <c r="H80" s="24">
        <v>39444</v>
      </c>
      <c r="I80" s="4"/>
      <c r="J80" s="23">
        <v>739819</v>
      </c>
      <c r="K80" s="4"/>
      <c r="L80" s="24">
        <v>0</v>
      </c>
      <c r="M80" s="4"/>
      <c r="N80" s="23">
        <v>0</v>
      </c>
      <c r="O80" s="5"/>
      <c r="P80" s="5"/>
      <c r="Q80" s="5"/>
      <c r="R80" s="5"/>
      <c r="S80" s="5"/>
      <c r="T80" s="5"/>
      <c r="U80" s="5"/>
      <c r="V80" s="5"/>
      <c r="W80" s="5"/>
    </row>
    <row r="81" spans="1:23" ht="16.5" customHeight="1" x14ac:dyDescent="0.45">
      <c r="A81" s="38"/>
      <c r="B81" s="14"/>
      <c r="C81" s="14"/>
      <c r="D81" s="14"/>
      <c r="E81" s="14"/>
      <c r="F81" s="4"/>
      <c r="G81" s="4"/>
      <c r="H81" s="21"/>
      <c r="I81" s="30"/>
      <c r="J81" s="12"/>
      <c r="K81" s="30"/>
      <c r="L81" s="21"/>
      <c r="M81" s="30"/>
      <c r="N81" s="12"/>
      <c r="O81" s="5"/>
      <c r="P81" s="5"/>
      <c r="Q81" s="5"/>
      <c r="R81" s="5"/>
      <c r="S81" s="5"/>
      <c r="T81" s="5"/>
      <c r="U81" s="5"/>
      <c r="V81" s="5"/>
      <c r="W81" s="5"/>
    </row>
    <row r="82" spans="1:23" ht="16.5" customHeight="1" x14ac:dyDescent="0.45">
      <c r="A82" s="38"/>
      <c r="B82" s="38" t="s">
        <v>117</v>
      </c>
      <c r="C82" s="38"/>
      <c r="D82" s="38"/>
      <c r="E82" s="38"/>
      <c r="F82" s="22"/>
      <c r="G82" s="4"/>
      <c r="H82" s="24">
        <f>SUM(H79:H80)</f>
        <v>3799677</v>
      </c>
      <c r="I82" s="22"/>
      <c r="J82" s="23">
        <f>SUM(J79:J80)</f>
        <v>1405999</v>
      </c>
      <c r="K82" s="22"/>
      <c r="L82" s="24">
        <f>SUM(L79:L80)</f>
        <v>3716749</v>
      </c>
      <c r="M82" s="22"/>
      <c r="N82" s="23">
        <f>SUM(N79:N80)</f>
        <v>2310249</v>
      </c>
      <c r="O82" s="5"/>
      <c r="P82" s="5"/>
      <c r="Q82" s="5"/>
      <c r="R82" s="5"/>
      <c r="S82" s="5"/>
      <c r="T82" s="5"/>
      <c r="U82" s="5"/>
      <c r="V82" s="5"/>
      <c r="W82" s="5"/>
    </row>
    <row r="83" spans="1:23" ht="16.5" customHeight="1" x14ac:dyDescent="0.45">
      <c r="A83" s="38"/>
      <c r="B83" s="14"/>
      <c r="C83" s="14"/>
      <c r="D83" s="14"/>
      <c r="E83" s="14"/>
      <c r="F83" s="4"/>
      <c r="G83" s="4"/>
      <c r="H83" s="21"/>
      <c r="I83" s="30"/>
      <c r="J83" s="12"/>
      <c r="K83" s="30"/>
      <c r="L83" s="21"/>
      <c r="M83" s="30"/>
      <c r="N83" s="12"/>
      <c r="O83" s="5"/>
      <c r="P83" s="5"/>
      <c r="Q83" s="5"/>
      <c r="R83" s="5"/>
      <c r="S83" s="5"/>
      <c r="T83" s="5"/>
      <c r="U83" s="5"/>
      <c r="V83" s="5"/>
      <c r="W83" s="5"/>
    </row>
    <row r="84" spans="1:23" ht="16.5" customHeight="1" x14ac:dyDescent="0.45">
      <c r="A84" s="38"/>
      <c r="B84" s="38" t="s">
        <v>77</v>
      </c>
      <c r="C84" s="14"/>
      <c r="D84" s="38"/>
      <c r="E84" s="38"/>
      <c r="F84" s="22"/>
      <c r="G84" s="4"/>
      <c r="H84" s="21"/>
      <c r="I84" s="4"/>
      <c r="J84" s="12"/>
      <c r="K84" s="4"/>
      <c r="L84" s="21"/>
      <c r="M84" s="4"/>
      <c r="N84" s="12"/>
      <c r="O84" s="5"/>
      <c r="P84" s="5"/>
      <c r="Q84" s="5"/>
      <c r="R84" s="5"/>
      <c r="S84" s="5"/>
      <c r="T84" s="5"/>
      <c r="U84" s="5"/>
      <c r="V84" s="5"/>
      <c r="W84" s="5"/>
    </row>
    <row r="85" spans="1:23" ht="16.5" customHeight="1" x14ac:dyDescent="0.45">
      <c r="A85" s="38"/>
      <c r="B85" s="38"/>
      <c r="C85" s="38" t="s">
        <v>111</v>
      </c>
      <c r="D85" s="38"/>
      <c r="E85" s="38"/>
      <c r="F85" s="22"/>
      <c r="G85" s="4"/>
      <c r="H85" s="21">
        <v>-176</v>
      </c>
      <c r="I85" s="4"/>
      <c r="J85" s="12">
        <v>41992</v>
      </c>
      <c r="K85" s="4"/>
      <c r="L85" s="62">
        <v>0</v>
      </c>
      <c r="M85" s="4"/>
      <c r="N85" s="12">
        <v>0</v>
      </c>
      <c r="O85" s="5"/>
      <c r="P85" s="5"/>
      <c r="Q85" s="5"/>
      <c r="R85" s="5"/>
      <c r="S85" s="5"/>
      <c r="T85" s="5"/>
      <c r="U85" s="5"/>
      <c r="V85" s="5"/>
      <c r="W85" s="5"/>
    </row>
    <row r="86" spans="1:23" ht="16.5" customHeight="1" x14ac:dyDescent="0.45">
      <c r="A86" s="4"/>
      <c r="B86" s="4"/>
      <c r="C86" s="38" t="s">
        <v>112</v>
      </c>
      <c r="D86" s="38"/>
      <c r="E86" s="14"/>
      <c r="F86" s="22"/>
      <c r="G86" s="4"/>
      <c r="H86" s="24">
        <v>63</v>
      </c>
      <c r="I86" s="4"/>
      <c r="J86" s="23">
        <v>7414</v>
      </c>
      <c r="K86" s="4"/>
      <c r="L86" s="64">
        <v>0</v>
      </c>
      <c r="M86" s="4"/>
      <c r="N86" s="23">
        <v>0</v>
      </c>
      <c r="O86" s="5"/>
      <c r="P86" s="5"/>
      <c r="Q86" s="5"/>
      <c r="R86" s="5"/>
      <c r="S86" s="5"/>
      <c r="T86" s="5"/>
      <c r="U86" s="5"/>
      <c r="V86" s="5"/>
      <c r="W86" s="5"/>
    </row>
    <row r="87" spans="1:23" ht="16.5" customHeight="1" x14ac:dyDescent="0.45">
      <c r="A87" s="38"/>
      <c r="B87" s="14"/>
      <c r="C87" s="14"/>
      <c r="D87" s="14"/>
      <c r="E87" s="14"/>
      <c r="F87" s="4"/>
      <c r="G87" s="4"/>
      <c r="H87" s="21"/>
      <c r="I87" s="30"/>
      <c r="J87" s="12"/>
      <c r="K87" s="30"/>
      <c r="L87" s="21"/>
      <c r="M87" s="30"/>
      <c r="N87" s="12"/>
      <c r="O87" s="5"/>
      <c r="P87" s="5"/>
      <c r="Q87" s="5"/>
      <c r="R87" s="5"/>
      <c r="S87" s="5"/>
      <c r="T87" s="5"/>
      <c r="U87" s="5"/>
      <c r="V87" s="5"/>
      <c r="W87" s="5"/>
    </row>
    <row r="88" spans="1:23" ht="16.5" customHeight="1" x14ac:dyDescent="0.45">
      <c r="A88" s="4"/>
      <c r="B88" s="38" t="s">
        <v>117</v>
      </c>
      <c r="C88" s="38"/>
      <c r="D88" s="38"/>
      <c r="E88" s="14"/>
      <c r="F88" s="22"/>
      <c r="G88" s="4"/>
      <c r="H88" s="24">
        <f>SUM(H85:H86)</f>
        <v>-113</v>
      </c>
      <c r="I88" s="22"/>
      <c r="J88" s="23">
        <f>SUM(J85:J86)</f>
        <v>49406</v>
      </c>
      <c r="K88" s="22"/>
      <c r="L88" s="24">
        <f>SUM(L85:L86)</f>
        <v>0</v>
      </c>
      <c r="M88" s="22"/>
      <c r="N88" s="23">
        <f>SUM(N85:N86)</f>
        <v>0</v>
      </c>
      <c r="O88" s="5"/>
      <c r="P88" s="5"/>
      <c r="Q88" s="5"/>
      <c r="R88" s="5"/>
      <c r="S88" s="5"/>
      <c r="T88" s="5"/>
      <c r="U88" s="5"/>
      <c r="V88" s="5"/>
      <c r="W88" s="5"/>
    </row>
    <row r="89" spans="1:23" ht="16.5" customHeight="1" x14ac:dyDescent="0.45">
      <c r="A89" s="38"/>
      <c r="B89" s="14"/>
      <c r="C89" s="14"/>
      <c r="D89" s="14"/>
      <c r="E89" s="14"/>
      <c r="F89" s="4"/>
      <c r="G89" s="4"/>
      <c r="H89" s="21"/>
      <c r="I89" s="30"/>
      <c r="J89" s="12"/>
      <c r="K89" s="30"/>
      <c r="L89" s="21"/>
      <c r="M89" s="30"/>
      <c r="N89" s="12"/>
      <c r="O89" s="5"/>
      <c r="P89" s="5"/>
      <c r="Q89" s="5"/>
      <c r="R89" s="5"/>
      <c r="S89" s="5"/>
      <c r="T89" s="5"/>
      <c r="U89" s="5"/>
      <c r="V89" s="5"/>
      <c r="W89" s="5"/>
    </row>
    <row r="90" spans="1:23" ht="16.5" customHeight="1" x14ac:dyDescent="0.45">
      <c r="A90" s="1" t="s">
        <v>100</v>
      </c>
      <c r="B90" s="14"/>
      <c r="C90" s="14"/>
      <c r="D90" s="14"/>
      <c r="E90" s="14"/>
      <c r="F90" s="22"/>
      <c r="G90" s="4"/>
      <c r="H90" s="50">
        <f>H82+H88</f>
        <v>3799564</v>
      </c>
      <c r="I90" s="22"/>
      <c r="J90" s="51">
        <f>J82+J88</f>
        <v>1455405</v>
      </c>
      <c r="K90" s="22"/>
      <c r="L90" s="50">
        <f>L82+L88</f>
        <v>3716749</v>
      </c>
      <c r="M90" s="22"/>
      <c r="N90" s="51">
        <f>N82+N88</f>
        <v>2310249</v>
      </c>
      <c r="O90" s="5"/>
      <c r="P90" s="5"/>
      <c r="Q90" s="5"/>
      <c r="R90" s="5"/>
      <c r="S90" s="5"/>
      <c r="T90" s="5"/>
      <c r="U90" s="5"/>
      <c r="V90" s="5"/>
      <c r="W90" s="5"/>
    </row>
    <row r="91" spans="1:23" ht="16.5" customHeight="1" x14ac:dyDescent="0.45">
      <c r="A91" s="4"/>
      <c r="B91" s="4"/>
      <c r="C91" s="4"/>
      <c r="D91" s="4"/>
      <c r="E91" s="4"/>
      <c r="F91" s="22"/>
      <c r="G91" s="4"/>
      <c r="H91" s="21"/>
      <c r="I91" s="4"/>
      <c r="J91" s="12"/>
      <c r="K91" s="4"/>
      <c r="L91" s="21"/>
      <c r="M91" s="4"/>
      <c r="N91" s="12"/>
      <c r="O91" s="5"/>
      <c r="P91" s="5"/>
      <c r="Q91" s="5"/>
      <c r="R91" s="5"/>
      <c r="S91" s="5"/>
      <c r="T91" s="5"/>
      <c r="U91" s="5"/>
      <c r="V91" s="5"/>
      <c r="W91" s="5"/>
    </row>
    <row r="92" spans="1:23" ht="16.5" customHeight="1" x14ac:dyDescent="0.45">
      <c r="A92" s="1" t="s">
        <v>118</v>
      </c>
      <c r="B92" s="63"/>
      <c r="C92" s="63"/>
      <c r="D92" s="63"/>
      <c r="E92" s="63"/>
      <c r="F92" s="22"/>
      <c r="G92" s="4"/>
      <c r="H92" s="21"/>
      <c r="I92" s="4"/>
      <c r="J92" s="12"/>
      <c r="K92" s="4"/>
      <c r="L92" s="21"/>
      <c r="M92" s="4"/>
      <c r="N92" s="12"/>
      <c r="O92" s="5"/>
      <c r="P92" s="5"/>
      <c r="Q92" s="5"/>
      <c r="R92" s="5"/>
      <c r="S92" s="5"/>
      <c r="T92" s="5"/>
      <c r="U92" s="5"/>
      <c r="V92" s="5"/>
      <c r="W92" s="5"/>
    </row>
    <row r="93" spans="1:23" ht="16.5" customHeight="1" x14ac:dyDescent="0.45">
      <c r="A93" s="4"/>
      <c r="B93" s="38" t="s">
        <v>119</v>
      </c>
      <c r="C93" s="63"/>
      <c r="D93" s="63"/>
      <c r="E93" s="63"/>
      <c r="F93" s="22"/>
      <c r="G93" s="4"/>
      <c r="H93" s="21"/>
      <c r="I93" s="4"/>
      <c r="J93" s="12"/>
      <c r="K93" s="4"/>
      <c r="L93" s="21"/>
      <c r="M93" s="4"/>
      <c r="N93" s="12"/>
      <c r="O93" s="5"/>
      <c r="P93" s="5"/>
      <c r="Q93" s="5"/>
      <c r="R93" s="5"/>
      <c r="S93" s="5"/>
      <c r="T93" s="5"/>
      <c r="U93" s="5"/>
      <c r="V93" s="5"/>
      <c r="W93" s="5"/>
    </row>
    <row r="94" spans="1:23" ht="16.5" customHeight="1" x14ac:dyDescent="0.45">
      <c r="A94" s="4"/>
      <c r="B94" s="38"/>
      <c r="C94" s="38" t="s">
        <v>111</v>
      </c>
      <c r="D94" s="38"/>
      <c r="E94" s="38"/>
      <c r="F94" s="22"/>
      <c r="G94" s="4"/>
      <c r="H94" s="21">
        <v>2799579</v>
      </c>
      <c r="I94" s="4"/>
      <c r="J94" s="12">
        <v>258301</v>
      </c>
      <c r="K94" s="4"/>
      <c r="L94" s="21">
        <v>2819229</v>
      </c>
      <c r="M94" s="4"/>
      <c r="N94" s="12">
        <v>1902298</v>
      </c>
      <c r="O94" s="5"/>
      <c r="P94" s="5"/>
      <c r="Q94" s="5"/>
      <c r="R94" s="5"/>
      <c r="S94" s="5"/>
      <c r="T94" s="5"/>
      <c r="U94" s="5"/>
      <c r="V94" s="5"/>
      <c r="W94" s="5"/>
    </row>
    <row r="95" spans="1:23" ht="16.5" customHeight="1" x14ac:dyDescent="0.45">
      <c r="A95" s="4"/>
      <c r="B95" s="38"/>
      <c r="C95" s="38" t="s">
        <v>112</v>
      </c>
      <c r="D95" s="38"/>
      <c r="E95" s="38"/>
      <c r="F95" s="22"/>
      <c r="G95" s="4"/>
      <c r="H95" s="24">
        <v>39444</v>
      </c>
      <c r="I95" s="4"/>
      <c r="J95" s="23">
        <v>830222</v>
      </c>
      <c r="K95" s="4"/>
      <c r="L95" s="24">
        <v>0</v>
      </c>
      <c r="M95" s="4"/>
      <c r="N95" s="23">
        <v>0</v>
      </c>
      <c r="O95" s="5"/>
      <c r="P95" s="5"/>
      <c r="Q95" s="5"/>
      <c r="R95" s="5"/>
      <c r="S95" s="5"/>
      <c r="T95" s="5"/>
      <c r="U95" s="5"/>
      <c r="V95" s="5"/>
      <c r="W95" s="5"/>
    </row>
    <row r="96" spans="1:23" ht="16.5" customHeight="1" x14ac:dyDescent="0.45">
      <c r="A96" s="38"/>
      <c r="B96" s="14"/>
      <c r="C96" s="14"/>
      <c r="D96" s="14"/>
      <c r="E96" s="14"/>
      <c r="F96" s="4"/>
      <c r="G96" s="4"/>
      <c r="H96" s="21"/>
      <c r="I96" s="30"/>
      <c r="J96" s="12"/>
      <c r="K96" s="30"/>
      <c r="L96" s="21"/>
      <c r="M96" s="30"/>
      <c r="N96" s="12"/>
      <c r="O96" s="5"/>
      <c r="P96" s="5"/>
      <c r="Q96" s="5"/>
      <c r="R96" s="5"/>
      <c r="S96" s="5"/>
      <c r="T96" s="5"/>
      <c r="U96" s="5"/>
      <c r="V96" s="5"/>
      <c r="W96" s="5"/>
    </row>
    <row r="97" spans="1:23" ht="16.5" customHeight="1" x14ac:dyDescent="0.45">
      <c r="A97" s="4"/>
      <c r="B97" s="38" t="s">
        <v>117</v>
      </c>
      <c r="C97" s="38"/>
      <c r="D97" s="38"/>
      <c r="E97" s="38"/>
      <c r="F97" s="22"/>
      <c r="G97" s="4"/>
      <c r="H97" s="24">
        <f>SUM(H94:H95)</f>
        <v>2839023</v>
      </c>
      <c r="I97" s="22"/>
      <c r="J97" s="23">
        <f>SUM(J94:J95)</f>
        <v>1088523</v>
      </c>
      <c r="K97" s="22"/>
      <c r="L97" s="24">
        <f>SUM(L94:L95)</f>
        <v>2819229</v>
      </c>
      <c r="M97" s="22"/>
      <c r="N97" s="23">
        <f>SUM(N94:N95)</f>
        <v>1902298</v>
      </c>
      <c r="O97" s="5"/>
      <c r="P97" s="5"/>
      <c r="Q97" s="5"/>
      <c r="R97" s="5"/>
      <c r="S97" s="5"/>
      <c r="T97" s="5"/>
      <c r="U97" s="5"/>
      <c r="V97" s="5"/>
      <c r="W97" s="5"/>
    </row>
    <row r="98" spans="1:23" ht="16.5" customHeight="1" x14ac:dyDescent="0.45">
      <c r="A98" s="38"/>
      <c r="B98" s="38"/>
      <c r="C98" s="38"/>
      <c r="D98" s="38"/>
      <c r="E98" s="38"/>
      <c r="F98" s="22"/>
      <c r="G98" s="4"/>
      <c r="H98" s="21"/>
      <c r="I98" s="4"/>
      <c r="J98" s="12"/>
      <c r="K98" s="4"/>
      <c r="L98" s="21"/>
      <c r="M98" s="4"/>
      <c r="N98" s="12"/>
      <c r="O98" s="5"/>
      <c r="P98" s="5"/>
      <c r="Q98" s="5"/>
      <c r="R98" s="5"/>
      <c r="S98" s="5"/>
      <c r="T98" s="5"/>
      <c r="U98" s="5"/>
      <c r="V98" s="5"/>
      <c r="W98" s="5"/>
    </row>
    <row r="99" spans="1:23" ht="16.5" customHeight="1" x14ac:dyDescent="0.45">
      <c r="A99" s="4"/>
      <c r="B99" s="38" t="s">
        <v>77</v>
      </c>
      <c r="C99" s="63"/>
      <c r="D99" s="63"/>
      <c r="E99" s="63"/>
      <c r="F99" s="22"/>
      <c r="G99" s="4"/>
      <c r="H99" s="21"/>
      <c r="I99" s="4"/>
      <c r="J99" s="12"/>
      <c r="K99" s="4"/>
      <c r="L99" s="21"/>
      <c r="M99" s="4"/>
      <c r="N99" s="12"/>
      <c r="O99" s="5"/>
      <c r="P99" s="5"/>
      <c r="Q99" s="5"/>
      <c r="R99" s="5"/>
      <c r="S99" s="5"/>
      <c r="T99" s="5"/>
      <c r="U99" s="5"/>
      <c r="V99" s="5"/>
      <c r="W99" s="5"/>
    </row>
    <row r="100" spans="1:23" ht="16.5" customHeight="1" x14ac:dyDescent="0.45">
      <c r="A100" s="4"/>
      <c r="B100" s="38"/>
      <c r="C100" s="38" t="s">
        <v>111</v>
      </c>
      <c r="D100" s="38"/>
      <c r="E100" s="38"/>
      <c r="F100" s="22"/>
      <c r="G100" s="4"/>
      <c r="H100" s="29">
        <v>-161</v>
      </c>
      <c r="I100" s="4"/>
      <c r="J100" s="30">
        <v>23199</v>
      </c>
      <c r="K100" s="4"/>
      <c r="L100" s="65">
        <v>0</v>
      </c>
      <c r="M100" s="4"/>
      <c r="N100" s="30">
        <v>0</v>
      </c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16.5" customHeight="1" x14ac:dyDescent="0.45">
      <c r="A101" s="4"/>
      <c r="B101" s="38"/>
      <c r="C101" s="38" t="s">
        <v>112</v>
      </c>
      <c r="D101" s="38"/>
      <c r="E101" s="38"/>
      <c r="F101" s="22"/>
      <c r="G101" s="4"/>
      <c r="H101" s="54">
        <v>63</v>
      </c>
      <c r="I101" s="4"/>
      <c r="J101" s="56">
        <v>7414</v>
      </c>
      <c r="K101" s="4"/>
      <c r="L101" s="55">
        <v>0</v>
      </c>
      <c r="M101" s="4"/>
      <c r="N101" s="56">
        <v>0</v>
      </c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16.5" customHeight="1" x14ac:dyDescent="0.45">
      <c r="A102" s="38"/>
      <c r="B102" s="14"/>
      <c r="C102" s="14"/>
      <c r="D102" s="14"/>
      <c r="E102" s="14"/>
      <c r="F102" s="4"/>
      <c r="G102" s="4"/>
      <c r="H102" s="21"/>
      <c r="I102" s="30"/>
      <c r="J102" s="12"/>
      <c r="K102" s="30"/>
      <c r="L102" s="21"/>
      <c r="M102" s="30"/>
      <c r="N102" s="12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16.5" customHeight="1" x14ac:dyDescent="0.45">
      <c r="A103" s="4"/>
      <c r="B103" s="38" t="s">
        <v>117</v>
      </c>
      <c r="C103" s="38"/>
      <c r="D103" s="38"/>
      <c r="E103" s="38"/>
      <c r="F103" s="22"/>
      <c r="G103" s="4"/>
      <c r="H103" s="24">
        <f>SUM(H100:H101)</f>
        <v>-98</v>
      </c>
      <c r="I103" s="22"/>
      <c r="J103" s="23">
        <f>SUM(J100:J101)</f>
        <v>30613</v>
      </c>
      <c r="K103" s="22"/>
      <c r="L103" s="24">
        <f>SUM(L100:L101)</f>
        <v>0</v>
      </c>
      <c r="M103" s="22"/>
      <c r="N103" s="23">
        <f>SUM(N100:N101)</f>
        <v>0</v>
      </c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16.5" customHeight="1" x14ac:dyDescent="0.45">
      <c r="A104" s="38"/>
      <c r="B104" s="14"/>
      <c r="C104" s="14"/>
      <c r="D104" s="14"/>
      <c r="E104" s="14"/>
      <c r="F104" s="4"/>
      <c r="G104" s="4"/>
      <c r="H104" s="21"/>
      <c r="I104" s="30"/>
      <c r="J104" s="12"/>
      <c r="K104" s="30"/>
      <c r="L104" s="21"/>
      <c r="M104" s="30"/>
      <c r="N104" s="12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16.5" customHeight="1" x14ac:dyDescent="0.45">
      <c r="A105" s="1" t="s">
        <v>113</v>
      </c>
      <c r="B105" s="63"/>
      <c r="C105" s="63"/>
      <c r="D105" s="63"/>
      <c r="E105" s="63"/>
      <c r="F105" s="22"/>
      <c r="G105" s="4"/>
      <c r="H105" s="50">
        <f>H97+H103</f>
        <v>2838925</v>
      </c>
      <c r="I105" s="22"/>
      <c r="J105" s="51">
        <f>J97+J103</f>
        <v>1119136</v>
      </c>
      <c r="K105" s="22"/>
      <c r="L105" s="50">
        <f>L97+L103</f>
        <v>2819229</v>
      </c>
      <c r="M105" s="22"/>
      <c r="N105" s="51">
        <f>N97+N103</f>
        <v>1902298</v>
      </c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16.5" customHeight="1" x14ac:dyDescent="0.45">
      <c r="A106" s="4"/>
      <c r="B106" s="4"/>
      <c r="C106" s="4"/>
      <c r="D106" s="4"/>
      <c r="E106" s="4"/>
      <c r="F106" s="22"/>
      <c r="G106" s="4"/>
      <c r="H106" s="62"/>
      <c r="I106" s="4"/>
      <c r="J106" s="76"/>
      <c r="K106" s="4"/>
      <c r="L106" s="67"/>
      <c r="M106" s="4"/>
      <c r="N106" s="76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16.5" customHeight="1" x14ac:dyDescent="0.45">
      <c r="A107" s="1" t="s">
        <v>120</v>
      </c>
      <c r="B107" s="1"/>
      <c r="C107" s="14"/>
      <c r="D107" s="14"/>
      <c r="E107" s="14"/>
      <c r="F107" s="22"/>
      <c r="G107" s="4"/>
      <c r="H107" s="67"/>
      <c r="I107" s="4"/>
      <c r="J107" s="66"/>
      <c r="K107" s="4"/>
      <c r="L107" s="67"/>
      <c r="M107" s="4"/>
      <c r="N107" s="66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16.5" customHeight="1" x14ac:dyDescent="0.45">
      <c r="A108" s="1"/>
      <c r="B108" s="1" t="s">
        <v>121</v>
      </c>
      <c r="C108" s="14"/>
      <c r="D108" s="14"/>
      <c r="E108" s="14"/>
      <c r="F108" s="22"/>
      <c r="G108" s="4"/>
      <c r="H108" s="68"/>
      <c r="I108" s="4"/>
      <c r="J108" s="52"/>
      <c r="K108" s="4"/>
      <c r="L108" s="68"/>
      <c r="M108" s="4"/>
      <c r="N108" s="52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16.5" customHeight="1" x14ac:dyDescent="0.45">
      <c r="A109" s="4"/>
      <c r="B109" s="38" t="s">
        <v>122</v>
      </c>
      <c r="C109" s="4"/>
      <c r="D109" s="4"/>
      <c r="E109" s="4"/>
      <c r="F109" s="69">
        <v>20</v>
      </c>
      <c r="G109" s="4"/>
      <c r="H109" s="70"/>
      <c r="I109" s="4"/>
      <c r="J109" s="71"/>
      <c r="K109" s="4"/>
      <c r="L109" s="70"/>
      <c r="M109" s="4"/>
      <c r="N109" s="71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16.5" customHeight="1" x14ac:dyDescent="0.45">
      <c r="A110" s="4"/>
      <c r="B110" s="38"/>
      <c r="C110" s="38" t="s">
        <v>111</v>
      </c>
      <c r="D110" s="4"/>
      <c r="E110" s="4"/>
      <c r="F110" s="69"/>
      <c r="G110" s="4"/>
      <c r="H110" s="65">
        <v>2.4900000000000002</v>
      </c>
      <c r="I110" s="72"/>
      <c r="J110" s="77">
        <v>1.86</v>
      </c>
      <c r="K110" s="72"/>
      <c r="L110" s="65">
        <v>2.4601699083503057</v>
      </c>
      <c r="M110" s="72"/>
      <c r="N110" s="77">
        <v>6.42</v>
      </c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16.5" customHeight="1" x14ac:dyDescent="0.45">
      <c r="A111" s="4"/>
      <c r="B111" s="38"/>
      <c r="C111" s="38" t="s">
        <v>112</v>
      </c>
      <c r="D111" s="4"/>
      <c r="E111" s="4"/>
      <c r="F111" s="22"/>
      <c r="G111" s="4"/>
      <c r="H111" s="55">
        <v>2.6108363677698577E-2</v>
      </c>
      <c r="I111" s="72"/>
      <c r="J111" s="78">
        <v>2.06</v>
      </c>
      <c r="K111" s="72"/>
      <c r="L111" s="55">
        <v>0</v>
      </c>
      <c r="M111" s="72"/>
      <c r="N111" s="78">
        <v>0</v>
      </c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16.5" customHeight="1" x14ac:dyDescent="0.45">
      <c r="A112" s="38"/>
      <c r="B112" s="14"/>
      <c r="C112" s="14"/>
      <c r="D112" s="14"/>
      <c r="E112" s="14"/>
      <c r="F112" s="4"/>
      <c r="G112" s="4"/>
      <c r="H112" s="21"/>
      <c r="I112" s="30"/>
      <c r="J112" s="12"/>
      <c r="K112" s="30"/>
      <c r="L112" s="21"/>
      <c r="M112" s="30"/>
      <c r="N112" s="12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6.5" customHeight="1" x14ac:dyDescent="0.45">
      <c r="A113" s="4"/>
      <c r="B113" s="38"/>
      <c r="C113" s="4" t="s">
        <v>123</v>
      </c>
      <c r="D113" s="4"/>
      <c r="E113" s="4"/>
      <c r="F113" s="69"/>
      <c r="G113" s="4"/>
      <c r="H113" s="74">
        <f>SUM(H110:H111)</f>
        <v>2.5161083636776986</v>
      </c>
      <c r="I113" s="22"/>
      <c r="J113" s="75">
        <f>SUM(J110:J111)</f>
        <v>3.92</v>
      </c>
      <c r="K113" s="22"/>
      <c r="L113" s="74">
        <f>SUM(L110:L111)</f>
        <v>2.4601699083503057</v>
      </c>
      <c r="M113" s="22"/>
      <c r="N113" s="75">
        <f>SUM(N110:N111)</f>
        <v>6.42</v>
      </c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6.5" customHeight="1" x14ac:dyDescent="0.45">
      <c r="A114" s="4"/>
      <c r="B114" s="38"/>
      <c r="C114" s="4"/>
      <c r="D114" s="4"/>
      <c r="E114" s="4"/>
      <c r="F114" s="69"/>
      <c r="G114" s="4"/>
      <c r="H114" s="22"/>
      <c r="I114" s="22"/>
      <c r="J114" s="22"/>
      <c r="K114" s="22"/>
      <c r="L114" s="22"/>
      <c r="M114" s="22"/>
      <c r="N114" s="76"/>
      <c r="O114" s="5"/>
      <c r="P114" s="5"/>
      <c r="Q114" s="5"/>
      <c r="R114" s="5"/>
      <c r="S114" s="5"/>
      <c r="T114" s="5"/>
      <c r="U114" s="5"/>
      <c r="V114" s="5"/>
      <c r="W114" s="5"/>
    </row>
    <row r="115" spans="1:23" s="118" customFormat="1" ht="16.5" customHeight="1" x14ac:dyDescent="0.45">
      <c r="A115" s="4"/>
      <c r="B115" s="38"/>
      <c r="C115" s="4"/>
      <c r="D115" s="4"/>
      <c r="E115" s="4"/>
      <c r="F115" s="69"/>
      <c r="G115" s="4"/>
      <c r="H115" s="22"/>
      <c r="I115" s="22"/>
      <c r="J115" s="22"/>
      <c r="K115" s="22"/>
      <c r="L115" s="22"/>
      <c r="M115" s="22"/>
      <c r="N115" s="76"/>
      <c r="O115" s="5"/>
      <c r="P115" s="5"/>
      <c r="Q115" s="5"/>
      <c r="R115" s="5"/>
      <c r="S115" s="5"/>
      <c r="T115" s="5"/>
      <c r="U115" s="5"/>
      <c r="V115" s="5"/>
      <c r="W115" s="5"/>
    </row>
    <row r="116" spans="1:23" s="118" customFormat="1" ht="16.5" customHeight="1" x14ac:dyDescent="0.45">
      <c r="A116" s="4"/>
      <c r="B116" s="38"/>
      <c r="C116" s="4"/>
      <c r="D116" s="4"/>
      <c r="E116" s="4"/>
      <c r="F116" s="69"/>
      <c r="G116" s="4"/>
      <c r="H116" s="22"/>
      <c r="I116" s="22"/>
      <c r="J116" s="22"/>
      <c r="K116" s="22"/>
      <c r="L116" s="22"/>
      <c r="M116" s="22"/>
      <c r="N116" s="76"/>
      <c r="O116" s="5"/>
      <c r="P116" s="5"/>
      <c r="Q116" s="5"/>
      <c r="R116" s="5"/>
      <c r="S116" s="5"/>
      <c r="T116" s="5"/>
      <c r="U116" s="5"/>
      <c r="V116" s="5"/>
      <c r="W116" s="5"/>
    </row>
    <row r="117" spans="1:23" s="118" customFormat="1" ht="16.5" customHeight="1" x14ac:dyDescent="0.45">
      <c r="A117" s="4"/>
      <c r="B117" s="38"/>
      <c r="C117" s="4"/>
      <c r="D117" s="4"/>
      <c r="E117" s="4"/>
      <c r="F117" s="69"/>
      <c r="G117" s="4"/>
      <c r="H117" s="22"/>
      <c r="I117" s="22"/>
      <c r="J117" s="22"/>
      <c r="K117" s="22"/>
      <c r="L117" s="22"/>
      <c r="M117" s="22"/>
      <c r="N117" s="76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9" customHeight="1" x14ac:dyDescent="0.45">
      <c r="A118" s="4"/>
      <c r="B118" s="38"/>
      <c r="C118" s="4"/>
      <c r="D118" s="4"/>
      <c r="E118" s="4"/>
      <c r="F118" s="69"/>
      <c r="G118" s="4"/>
      <c r="H118" s="22"/>
      <c r="I118" s="22"/>
      <c r="J118" s="22"/>
      <c r="K118" s="22"/>
      <c r="L118" s="22"/>
      <c r="M118" s="22"/>
      <c r="N118" s="76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21.95" customHeight="1" x14ac:dyDescent="0.45">
      <c r="A119" s="57" t="str">
        <f>'BS 2-4'!A54</f>
        <v>The accompanying notes are an integral part of these consolidated and separate financial information.</v>
      </c>
      <c r="B119" s="57"/>
      <c r="C119" s="57"/>
      <c r="D119" s="57"/>
      <c r="E119" s="58"/>
      <c r="F119" s="59"/>
      <c r="G119" s="60"/>
      <c r="H119" s="61"/>
      <c r="I119" s="61"/>
      <c r="J119" s="61"/>
      <c r="K119" s="61"/>
      <c r="L119" s="61"/>
      <c r="M119" s="61"/>
      <c r="N119" s="61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21" x14ac:dyDescent="0.4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21" x14ac:dyDescent="0.4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21" x14ac:dyDescent="0.4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21" x14ac:dyDescent="0.4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21" x14ac:dyDescent="0.4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21" x14ac:dyDescent="0.4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21" x14ac:dyDescent="0.4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21" x14ac:dyDescent="0.4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21" x14ac:dyDescent="0.4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21" x14ac:dyDescent="0.4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21" x14ac:dyDescent="0.4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ht="21" x14ac:dyDescent="0.4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21" x14ac:dyDescent="0.4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ht="21" x14ac:dyDescent="0.4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ht="21" x14ac:dyDescent="0.4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ht="21" x14ac:dyDescent="0.4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ht="21" x14ac:dyDescent="0.4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21" x14ac:dyDescent="0.4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ht="21" x14ac:dyDescent="0.4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ht="21" x14ac:dyDescent="0.4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21" x14ac:dyDescent="0.4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21" x14ac:dyDescent="0.4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21" x14ac:dyDescent="0.4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21" x14ac:dyDescent="0.4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21" x14ac:dyDescent="0.4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21" x14ac:dyDescent="0.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21" x14ac:dyDescent="0.4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21" x14ac:dyDescent="0.4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21" x14ac:dyDescent="0.4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21" x14ac:dyDescent="0.4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21" x14ac:dyDescent="0.4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21" x14ac:dyDescent="0.4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21" x14ac:dyDescent="0.4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21" x14ac:dyDescent="0.4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21" x14ac:dyDescent="0.4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21" x14ac:dyDescent="0.4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21" x14ac:dyDescent="0.4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21" x14ac:dyDescent="0.4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21" x14ac:dyDescent="0.4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21" x14ac:dyDescent="0.4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21" x14ac:dyDescent="0.4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21" x14ac:dyDescent="0.4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21" x14ac:dyDescent="0.4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21" x14ac:dyDescent="0.4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21" x14ac:dyDescent="0.4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21" x14ac:dyDescent="0.4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21" x14ac:dyDescent="0.4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21" x14ac:dyDescent="0.4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21" x14ac:dyDescent="0.4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21" x14ac:dyDescent="0.4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21" x14ac:dyDescent="0.4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21" x14ac:dyDescent="0.4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21" x14ac:dyDescent="0.4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21" x14ac:dyDescent="0.4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21" x14ac:dyDescent="0.4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21" x14ac:dyDescent="0.4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21" x14ac:dyDescent="0.4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21" x14ac:dyDescent="0.4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21" x14ac:dyDescent="0.4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21" x14ac:dyDescent="0.4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21" x14ac:dyDescent="0.4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21" x14ac:dyDescent="0.4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21" x14ac:dyDescent="0.4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21" x14ac:dyDescent="0.4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21" x14ac:dyDescent="0.4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21" x14ac:dyDescent="0.4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21" x14ac:dyDescent="0.4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21" x14ac:dyDescent="0.4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21" x14ac:dyDescent="0.4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21" x14ac:dyDescent="0.4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21" x14ac:dyDescent="0.4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21" x14ac:dyDescent="0.4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21" x14ac:dyDescent="0.4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21" x14ac:dyDescent="0.4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ht="21" x14ac:dyDescent="0.4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ht="21" x14ac:dyDescent="0.4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ht="21" x14ac:dyDescent="0.4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ht="21" x14ac:dyDescent="0.4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ht="21" x14ac:dyDescent="0.4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ht="21" x14ac:dyDescent="0.4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ht="21" x14ac:dyDescent="0.4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ht="21" x14ac:dyDescent="0.4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ht="21" x14ac:dyDescent="0.4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ht="21" x14ac:dyDescent="0.4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ht="21" x14ac:dyDescent="0.4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ht="21" x14ac:dyDescent="0.4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ht="21" x14ac:dyDescent="0.4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ht="21" x14ac:dyDescent="0.4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ht="21" x14ac:dyDescent="0.4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21" x14ac:dyDescent="0.4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ht="21" x14ac:dyDescent="0.4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ht="21" x14ac:dyDescent="0.4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ht="21" x14ac:dyDescent="0.4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ht="21" x14ac:dyDescent="0.4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ht="21" x14ac:dyDescent="0.4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ht="21" x14ac:dyDescent="0.4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ht="21" x14ac:dyDescent="0.4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ht="21" x14ac:dyDescent="0.4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 ht="21" x14ac:dyDescent="0.4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 ht="21" x14ac:dyDescent="0.4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 ht="21" x14ac:dyDescent="0.4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1:23" ht="21" x14ac:dyDescent="0.4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3" ht="21" x14ac:dyDescent="0.4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1:23" ht="21" x14ac:dyDescent="0.4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ht="21" x14ac:dyDescent="0.4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21" x14ac:dyDescent="0.4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23" ht="21" x14ac:dyDescent="0.4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ht="21" x14ac:dyDescent="0.4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23" ht="21" x14ac:dyDescent="0.4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23" ht="21" x14ac:dyDescent="0.4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23" ht="21" x14ac:dyDescent="0.4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ht="21" x14ac:dyDescent="0.4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23" ht="21" x14ac:dyDescent="0.4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23" ht="21" x14ac:dyDescent="0.4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23" ht="21" x14ac:dyDescent="0.4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23" ht="21" x14ac:dyDescent="0.4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23" ht="21" x14ac:dyDescent="0.4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23" ht="21" x14ac:dyDescent="0.4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23" ht="21" x14ac:dyDescent="0.4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23" ht="21" x14ac:dyDescent="0.4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3" ht="21" x14ac:dyDescent="0.4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ht="21" x14ac:dyDescent="0.4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ht="21" x14ac:dyDescent="0.4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1:23" ht="21" x14ac:dyDescent="0.4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1:23" ht="21" x14ac:dyDescent="0.4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23" ht="21" x14ac:dyDescent="0.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23" ht="21" x14ac:dyDescent="0.4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23" ht="21" x14ac:dyDescent="0.4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1:23" ht="21" x14ac:dyDescent="0.4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23" ht="21" x14ac:dyDescent="0.4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23" ht="21" x14ac:dyDescent="0.4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23" ht="21" x14ac:dyDescent="0.4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23" ht="21" x14ac:dyDescent="0.4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23" ht="21" x14ac:dyDescent="0.4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23" ht="21" x14ac:dyDescent="0.4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23" ht="21" x14ac:dyDescent="0.4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23" ht="21" x14ac:dyDescent="0.4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23" ht="21" x14ac:dyDescent="0.4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23" ht="21" x14ac:dyDescent="0.4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23" ht="21" x14ac:dyDescent="0.4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23" ht="21" x14ac:dyDescent="0.4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1:23" ht="21" x14ac:dyDescent="0.4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ht="21" x14ac:dyDescent="0.4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23" ht="21" x14ac:dyDescent="0.4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1:23" ht="21" x14ac:dyDescent="0.4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1:23" ht="21" x14ac:dyDescent="0.4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1:23" ht="21" x14ac:dyDescent="0.4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1:23" ht="21" x14ac:dyDescent="0.4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ht="21" x14ac:dyDescent="0.4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23" ht="21" x14ac:dyDescent="0.4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23" ht="21" x14ac:dyDescent="0.4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1:23" ht="21" x14ac:dyDescent="0.4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23" ht="21" x14ac:dyDescent="0.4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23" ht="21" x14ac:dyDescent="0.4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23" ht="21" x14ac:dyDescent="0.4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23" ht="21" x14ac:dyDescent="0.4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23" ht="21" x14ac:dyDescent="0.4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1:23" ht="21" x14ac:dyDescent="0.4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1:23" ht="21" x14ac:dyDescent="0.4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1:23" ht="21" x14ac:dyDescent="0.4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1:23" ht="21" x14ac:dyDescent="0.4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1:23" ht="21" x14ac:dyDescent="0.4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1:23" ht="21" x14ac:dyDescent="0.4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1:23" ht="21" x14ac:dyDescent="0.4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1:23" ht="21" x14ac:dyDescent="0.4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1:23" ht="21" x14ac:dyDescent="0.4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23" ht="21" x14ac:dyDescent="0.4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23" ht="21" x14ac:dyDescent="0.4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23" ht="21" x14ac:dyDescent="0.4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1:23" ht="21" x14ac:dyDescent="0.4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23" ht="21" x14ac:dyDescent="0.4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23" ht="21" x14ac:dyDescent="0.4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23" ht="21" x14ac:dyDescent="0.4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23" ht="21" x14ac:dyDescent="0.4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23" ht="21" x14ac:dyDescent="0.4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1:23" ht="21" x14ac:dyDescent="0.4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23" ht="21" x14ac:dyDescent="0.4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23" ht="21" x14ac:dyDescent="0.4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23" ht="21" x14ac:dyDescent="0.4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ht="21" x14ac:dyDescent="0.4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23" ht="21" x14ac:dyDescent="0.4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23" ht="21" x14ac:dyDescent="0.4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23" ht="21" x14ac:dyDescent="0.4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3" ht="21" x14ac:dyDescent="0.4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23" ht="21" x14ac:dyDescent="0.4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23" ht="21" x14ac:dyDescent="0.4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23" ht="21" x14ac:dyDescent="0.4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23" ht="21" x14ac:dyDescent="0.4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23" ht="21" x14ac:dyDescent="0.4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23" ht="21" x14ac:dyDescent="0.4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1:23" ht="21" x14ac:dyDescent="0.4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1:23" ht="21" x14ac:dyDescent="0.4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1:23" ht="21" x14ac:dyDescent="0.4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1:23" ht="21" x14ac:dyDescent="0.4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1:23" ht="21" x14ac:dyDescent="0.4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1:23" ht="21" x14ac:dyDescent="0.4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1:23" ht="21" x14ac:dyDescent="0.4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1:23" ht="21" x14ac:dyDescent="0.4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1:23" ht="21" x14ac:dyDescent="0.4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1:23" ht="21" x14ac:dyDescent="0.4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ht="21" x14ac:dyDescent="0.4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23" ht="21" x14ac:dyDescent="0.4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1:23" ht="21" x14ac:dyDescent="0.4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1:23" ht="21" x14ac:dyDescent="0.4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1:23" ht="21" x14ac:dyDescent="0.4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1:23" ht="21" x14ac:dyDescent="0.4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1:23" ht="21" x14ac:dyDescent="0.4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1:23" ht="21" x14ac:dyDescent="0.4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1:23" ht="21" x14ac:dyDescent="0.4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1:23" ht="21" x14ac:dyDescent="0.4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1:23" ht="21" x14ac:dyDescent="0.4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23" ht="21" x14ac:dyDescent="0.4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1:23" ht="21" x14ac:dyDescent="0.4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1:23" ht="21" x14ac:dyDescent="0.4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1:23" ht="21" x14ac:dyDescent="0.4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1:23" ht="21" x14ac:dyDescent="0.4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23" ht="21" x14ac:dyDescent="0.4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1:23" ht="21" x14ac:dyDescent="0.4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1:23" ht="21" x14ac:dyDescent="0.4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1:23" ht="21" x14ac:dyDescent="0.4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1:23" ht="21" x14ac:dyDescent="0.4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1:23" ht="21" x14ac:dyDescent="0.4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1:23" ht="21" x14ac:dyDescent="0.4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1:23" ht="21" x14ac:dyDescent="0.4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1:23" ht="21" x14ac:dyDescent="0.4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1:23" ht="21" x14ac:dyDescent="0.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1:23" ht="21" x14ac:dyDescent="0.4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1:23" ht="21" x14ac:dyDescent="0.4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1:23" ht="21" x14ac:dyDescent="0.4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1:23" ht="21" x14ac:dyDescent="0.4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1:23" ht="21" x14ac:dyDescent="0.4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1:23" ht="21" x14ac:dyDescent="0.4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1:23" ht="21" x14ac:dyDescent="0.4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1:23" ht="21" x14ac:dyDescent="0.4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1:23" ht="21" x14ac:dyDescent="0.4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1:23" ht="21" x14ac:dyDescent="0.4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1:23" ht="21" x14ac:dyDescent="0.4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1:23" ht="21" x14ac:dyDescent="0.4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1:23" ht="21" x14ac:dyDescent="0.4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1:23" ht="21" x14ac:dyDescent="0.4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1:23" ht="21" x14ac:dyDescent="0.4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1:23" ht="21" x14ac:dyDescent="0.4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1:23" ht="21" x14ac:dyDescent="0.4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1:23" ht="21" x14ac:dyDescent="0.4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1:23" ht="21" x14ac:dyDescent="0.4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1:23" ht="21" x14ac:dyDescent="0.4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1:23" ht="21" x14ac:dyDescent="0.4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1:23" ht="21" x14ac:dyDescent="0.4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1:23" ht="21" x14ac:dyDescent="0.4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1:23" ht="21" x14ac:dyDescent="0.4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1:23" ht="21" x14ac:dyDescent="0.4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1:23" ht="21" x14ac:dyDescent="0.4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1:23" ht="21" x14ac:dyDescent="0.4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1:23" ht="21" x14ac:dyDescent="0.4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1:23" ht="21" x14ac:dyDescent="0.4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1:23" ht="21" x14ac:dyDescent="0.4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1:23" ht="21" x14ac:dyDescent="0.4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1:23" ht="21" x14ac:dyDescent="0.4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1:23" ht="21" x14ac:dyDescent="0.4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1:23" ht="21" x14ac:dyDescent="0.4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1:23" ht="21" x14ac:dyDescent="0.4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1:23" ht="21" x14ac:dyDescent="0.4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1:23" ht="21" x14ac:dyDescent="0.4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1:23" ht="21" x14ac:dyDescent="0.4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1:23" ht="21" x14ac:dyDescent="0.4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1:23" ht="21" x14ac:dyDescent="0.4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1:23" ht="21" x14ac:dyDescent="0.4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1:23" ht="21" x14ac:dyDescent="0.4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1:23" ht="21" x14ac:dyDescent="0.4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1:23" ht="21" x14ac:dyDescent="0.4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1:23" ht="21" x14ac:dyDescent="0.4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1:23" ht="21" x14ac:dyDescent="0.4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spans="1:23" ht="21" x14ac:dyDescent="0.4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spans="1:23" ht="21" x14ac:dyDescent="0.4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spans="1:23" ht="21" x14ac:dyDescent="0.4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spans="1:23" ht="21" x14ac:dyDescent="0.4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spans="1:23" ht="21" x14ac:dyDescent="0.4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spans="1:23" ht="21" x14ac:dyDescent="0.4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spans="1:23" ht="21" x14ac:dyDescent="0.4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spans="1:23" ht="21" x14ac:dyDescent="0.4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spans="1:23" ht="21" x14ac:dyDescent="0.4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spans="1:23" ht="21" x14ac:dyDescent="0.4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spans="1:23" ht="21" x14ac:dyDescent="0.4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spans="1:23" ht="21" x14ac:dyDescent="0.4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spans="1:23" ht="21" x14ac:dyDescent="0.4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spans="1:23" ht="21" x14ac:dyDescent="0.4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1:23" ht="21" x14ac:dyDescent="0.4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1:23" ht="21" x14ac:dyDescent="0.4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1:23" ht="21" x14ac:dyDescent="0.4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spans="1:23" ht="21" x14ac:dyDescent="0.4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1:23" ht="21" x14ac:dyDescent="0.4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1:23" ht="21" x14ac:dyDescent="0.4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1:23" ht="21" x14ac:dyDescent="0.4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1:23" ht="21" x14ac:dyDescent="0.4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1:23" ht="21" x14ac:dyDescent="0.4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1:23" ht="21" x14ac:dyDescent="0.4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1:23" ht="21" x14ac:dyDescent="0.4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1:23" ht="21" x14ac:dyDescent="0.4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1:23" ht="21" x14ac:dyDescent="0.4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1:23" ht="21" x14ac:dyDescent="0.4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1:23" ht="21" x14ac:dyDescent="0.4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1:23" ht="21" x14ac:dyDescent="0.4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1:23" ht="21" x14ac:dyDescent="0.4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1:23" ht="21" x14ac:dyDescent="0.4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1:23" ht="21" x14ac:dyDescent="0.4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1:23" ht="21" x14ac:dyDescent="0.4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1:23" ht="21" x14ac:dyDescent="0.4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1:23" ht="21" x14ac:dyDescent="0.4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1:23" ht="21" x14ac:dyDescent="0.4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1:23" ht="21" x14ac:dyDescent="0.4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1:23" ht="21" x14ac:dyDescent="0.4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1:23" ht="21" x14ac:dyDescent="0.4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1:23" ht="21" x14ac:dyDescent="0.4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1:23" ht="21" x14ac:dyDescent="0.4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1:23" ht="21" x14ac:dyDescent="0.4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1:23" ht="21" x14ac:dyDescent="0.4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1:23" ht="21" x14ac:dyDescent="0.4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1:23" ht="21" x14ac:dyDescent="0.4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1:23" ht="21" x14ac:dyDescent="0.4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1:23" ht="21" x14ac:dyDescent="0.4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1:23" ht="21" x14ac:dyDescent="0.4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1:23" ht="21" x14ac:dyDescent="0.4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1:23" ht="21" x14ac:dyDescent="0.4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1:23" ht="21" x14ac:dyDescent="0.4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1:23" ht="21" x14ac:dyDescent="0.4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1:23" ht="21" x14ac:dyDescent="0.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1:23" ht="21" x14ac:dyDescent="0.4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ht="21" x14ac:dyDescent="0.4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1:23" ht="21" x14ac:dyDescent="0.4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1:23" ht="21" x14ac:dyDescent="0.4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spans="1:23" ht="21" x14ac:dyDescent="0.4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1:23" ht="21" x14ac:dyDescent="0.4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1:23" ht="21" x14ac:dyDescent="0.4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1:23" ht="21" x14ac:dyDescent="0.4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1:23" ht="21" x14ac:dyDescent="0.4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1:23" ht="21" x14ac:dyDescent="0.4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1:23" ht="21" x14ac:dyDescent="0.4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spans="1:23" ht="21" x14ac:dyDescent="0.4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1:23" ht="21" x14ac:dyDescent="0.4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spans="1:23" ht="21" x14ac:dyDescent="0.4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1:23" ht="21" x14ac:dyDescent="0.4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1:23" ht="21" x14ac:dyDescent="0.4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1:23" ht="21" x14ac:dyDescent="0.4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1:23" ht="21" x14ac:dyDescent="0.4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1:23" ht="21" x14ac:dyDescent="0.4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1:23" ht="21" x14ac:dyDescent="0.4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1:23" ht="21" x14ac:dyDescent="0.4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1:23" ht="21" x14ac:dyDescent="0.4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1:23" ht="21" x14ac:dyDescent="0.4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1:23" ht="21" x14ac:dyDescent="0.4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1:23" ht="21" x14ac:dyDescent="0.4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1:23" ht="21" x14ac:dyDescent="0.4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1:23" ht="21" x14ac:dyDescent="0.4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1:23" ht="21" x14ac:dyDescent="0.4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1:23" ht="21" x14ac:dyDescent="0.4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1:23" ht="21" x14ac:dyDescent="0.4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1:23" ht="21" x14ac:dyDescent="0.4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1:23" ht="21" x14ac:dyDescent="0.4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1:23" ht="21" x14ac:dyDescent="0.4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1:23" ht="21" x14ac:dyDescent="0.4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1:23" ht="21" x14ac:dyDescent="0.4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1:23" ht="21" x14ac:dyDescent="0.4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1:23" ht="21" x14ac:dyDescent="0.4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1:23" ht="21" x14ac:dyDescent="0.4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1:23" ht="21" x14ac:dyDescent="0.4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1:23" ht="21" x14ac:dyDescent="0.4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1:23" ht="21" x14ac:dyDescent="0.4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1:23" ht="21" x14ac:dyDescent="0.4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1:23" ht="21" x14ac:dyDescent="0.4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1:23" ht="21" x14ac:dyDescent="0.4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1:23" ht="21" x14ac:dyDescent="0.4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1:23" ht="21" x14ac:dyDescent="0.4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1:23" ht="21" x14ac:dyDescent="0.4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1:23" ht="21" x14ac:dyDescent="0.4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1:23" ht="21" x14ac:dyDescent="0.4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1:23" ht="21" x14ac:dyDescent="0.4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1:23" ht="21" x14ac:dyDescent="0.4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1:23" ht="21" x14ac:dyDescent="0.4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1:23" ht="21" x14ac:dyDescent="0.4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1:23" ht="21" x14ac:dyDescent="0.4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1:23" ht="21" x14ac:dyDescent="0.4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1:23" ht="21" x14ac:dyDescent="0.4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1:23" ht="21" x14ac:dyDescent="0.4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1:23" ht="21" x14ac:dyDescent="0.4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1:23" ht="21" x14ac:dyDescent="0.4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1:23" ht="21" x14ac:dyDescent="0.4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1:23" ht="21" x14ac:dyDescent="0.4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1:23" ht="21" x14ac:dyDescent="0.4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1:23" ht="21" x14ac:dyDescent="0.4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1:23" ht="21" x14ac:dyDescent="0.4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1:23" ht="21" x14ac:dyDescent="0.4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1:23" ht="21" x14ac:dyDescent="0.4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1:23" ht="21" x14ac:dyDescent="0.4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1:23" ht="21" x14ac:dyDescent="0.4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1:23" ht="21" x14ac:dyDescent="0.4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1:23" ht="21" x14ac:dyDescent="0.4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1:23" ht="21" x14ac:dyDescent="0.4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1:23" ht="21" x14ac:dyDescent="0.4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1:23" ht="21" x14ac:dyDescent="0.4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1:23" ht="21" x14ac:dyDescent="0.4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1:23" ht="21" x14ac:dyDescent="0.4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1:23" ht="21" x14ac:dyDescent="0.4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1:23" ht="21" x14ac:dyDescent="0.4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1:23" ht="21" x14ac:dyDescent="0.4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1:23" ht="21" x14ac:dyDescent="0.4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1:23" ht="21" x14ac:dyDescent="0.4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1:23" ht="21" x14ac:dyDescent="0.4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spans="1:23" ht="21" x14ac:dyDescent="0.4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1:23" ht="21" x14ac:dyDescent="0.4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1:23" ht="21" x14ac:dyDescent="0.4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1:23" ht="21" x14ac:dyDescent="0.4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1:23" ht="21" x14ac:dyDescent="0.4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1:23" ht="21" x14ac:dyDescent="0.4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1:23" ht="21" x14ac:dyDescent="0.4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1:23" ht="21" x14ac:dyDescent="0.4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1:23" ht="21" x14ac:dyDescent="0.4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1:23" ht="21" x14ac:dyDescent="0.4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1:23" ht="21" x14ac:dyDescent="0.4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1:23" ht="21" x14ac:dyDescent="0.4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1:23" ht="21" x14ac:dyDescent="0.4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1:23" ht="21" x14ac:dyDescent="0.4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1:23" ht="21" x14ac:dyDescent="0.4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1:23" ht="21" x14ac:dyDescent="0.4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1:23" ht="21" x14ac:dyDescent="0.4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1:23" ht="21" x14ac:dyDescent="0.4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1:23" ht="21" x14ac:dyDescent="0.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1:23" ht="21" x14ac:dyDescent="0.4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1:23" ht="21" x14ac:dyDescent="0.4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1:23" ht="21" x14ac:dyDescent="0.4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1:23" ht="21" x14ac:dyDescent="0.4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1:23" ht="21" x14ac:dyDescent="0.4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1:23" ht="21" x14ac:dyDescent="0.4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1:23" ht="21" x14ac:dyDescent="0.4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1:23" ht="21" x14ac:dyDescent="0.4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1:23" ht="21" x14ac:dyDescent="0.4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1:23" ht="21" x14ac:dyDescent="0.4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1:23" ht="21" x14ac:dyDescent="0.4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1:23" ht="21" x14ac:dyDescent="0.4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ht="21" x14ac:dyDescent="0.4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1:23" ht="21" x14ac:dyDescent="0.4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1:23" ht="21" x14ac:dyDescent="0.4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1:23" ht="21" x14ac:dyDescent="0.4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1:23" ht="21" x14ac:dyDescent="0.4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1:23" ht="21" x14ac:dyDescent="0.4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1:23" ht="21" x14ac:dyDescent="0.4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1:23" ht="21" x14ac:dyDescent="0.4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1:23" ht="21" x14ac:dyDescent="0.4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1:23" ht="21" x14ac:dyDescent="0.4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1:23" ht="21" x14ac:dyDescent="0.4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1:23" ht="21" x14ac:dyDescent="0.4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1:23" ht="21" x14ac:dyDescent="0.4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1:23" ht="21" x14ac:dyDescent="0.4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1:23" ht="21" x14ac:dyDescent="0.4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1:23" ht="21" x14ac:dyDescent="0.4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1:23" ht="21" x14ac:dyDescent="0.4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1:23" ht="21" x14ac:dyDescent="0.4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1:23" ht="21" x14ac:dyDescent="0.4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1:23" ht="21" x14ac:dyDescent="0.4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1:23" ht="21" x14ac:dyDescent="0.4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1:23" ht="21" x14ac:dyDescent="0.4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spans="1:23" ht="21" x14ac:dyDescent="0.4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spans="1:23" ht="21" x14ac:dyDescent="0.4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spans="1:23" ht="21" x14ac:dyDescent="0.4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spans="1:23" ht="21" x14ac:dyDescent="0.4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spans="1:23" ht="21" x14ac:dyDescent="0.4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spans="1:23" ht="21" x14ac:dyDescent="0.4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spans="1:23" ht="21" x14ac:dyDescent="0.4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1:23" ht="21" x14ac:dyDescent="0.4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spans="1:23" ht="21" x14ac:dyDescent="0.4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spans="1:23" ht="21" x14ac:dyDescent="0.4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spans="1:23" ht="21" x14ac:dyDescent="0.4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1:23" ht="21" x14ac:dyDescent="0.4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spans="1:23" ht="21" x14ac:dyDescent="0.4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spans="1:23" ht="21" x14ac:dyDescent="0.4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spans="1:23" ht="21" x14ac:dyDescent="0.4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1:23" ht="21" x14ac:dyDescent="0.4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spans="1:23" ht="21" x14ac:dyDescent="0.4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spans="1:23" ht="21" x14ac:dyDescent="0.4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spans="1:23" ht="21" x14ac:dyDescent="0.4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spans="1:23" ht="21" x14ac:dyDescent="0.4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spans="1:23" ht="21" x14ac:dyDescent="0.4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spans="1:23" ht="21" x14ac:dyDescent="0.4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spans="1:23" ht="21" x14ac:dyDescent="0.4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spans="1:23" ht="21" x14ac:dyDescent="0.4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spans="1:23" ht="21" x14ac:dyDescent="0.4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1:23" ht="21" x14ac:dyDescent="0.4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spans="1:23" ht="21" x14ac:dyDescent="0.4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spans="1:23" ht="21" x14ac:dyDescent="0.4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spans="1:23" ht="21" x14ac:dyDescent="0.4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1:23" ht="21" x14ac:dyDescent="0.4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spans="1:23" ht="21" x14ac:dyDescent="0.4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spans="1:23" ht="21" x14ac:dyDescent="0.4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spans="1:23" ht="21" x14ac:dyDescent="0.4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spans="1:23" ht="21" x14ac:dyDescent="0.4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spans="1:23" ht="21" x14ac:dyDescent="0.4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1:23" ht="21" x14ac:dyDescent="0.4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spans="1:23" ht="21" x14ac:dyDescent="0.4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spans="1:23" ht="21" x14ac:dyDescent="0.4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spans="1:23" ht="21" x14ac:dyDescent="0.4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1:23" ht="21" x14ac:dyDescent="0.4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spans="1:23" ht="21" x14ac:dyDescent="0.4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spans="1:23" ht="21" x14ac:dyDescent="0.4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spans="1:23" ht="21" x14ac:dyDescent="0.4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spans="1:23" ht="21" x14ac:dyDescent="0.4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spans="1:23" ht="21" x14ac:dyDescent="0.4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spans="1:23" ht="21" x14ac:dyDescent="0.4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spans="1:23" ht="21" x14ac:dyDescent="0.4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spans="1:23" ht="21" x14ac:dyDescent="0.4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spans="1:23" ht="21" x14ac:dyDescent="0.4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spans="1:23" ht="21" x14ac:dyDescent="0.4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spans="1:23" ht="21" x14ac:dyDescent="0.4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spans="1:23" ht="21" x14ac:dyDescent="0.4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1:23" ht="21" x14ac:dyDescent="0.4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spans="1:23" ht="21" x14ac:dyDescent="0.4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spans="1:23" ht="21" x14ac:dyDescent="0.4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spans="1:23" ht="21" x14ac:dyDescent="0.4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spans="1:23" ht="21" x14ac:dyDescent="0.4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spans="1:23" ht="21" x14ac:dyDescent="0.4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spans="1:23" ht="21" x14ac:dyDescent="0.4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spans="1:23" ht="21" x14ac:dyDescent="0.4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spans="1:23" ht="21" x14ac:dyDescent="0.4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spans="1:23" ht="21" x14ac:dyDescent="0.4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spans="1:23" ht="21" x14ac:dyDescent="0.4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spans="1:23" ht="21" x14ac:dyDescent="0.4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spans="1:23" ht="21" x14ac:dyDescent="0.4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spans="1:23" ht="21" x14ac:dyDescent="0.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spans="1:23" ht="21" x14ac:dyDescent="0.4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spans="1:23" ht="21" x14ac:dyDescent="0.4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1:23" ht="21" x14ac:dyDescent="0.4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1:23" ht="21" x14ac:dyDescent="0.4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1:23" ht="21" x14ac:dyDescent="0.4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spans="1:23" ht="21" x14ac:dyDescent="0.4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1:23" ht="21" x14ac:dyDescent="0.4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1:23" ht="21" x14ac:dyDescent="0.4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1:23" ht="21" x14ac:dyDescent="0.4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1:23" ht="21" x14ac:dyDescent="0.4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1:23" ht="21" x14ac:dyDescent="0.4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spans="1:23" ht="21" x14ac:dyDescent="0.4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spans="1:23" ht="21" x14ac:dyDescent="0.4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spans="1:23" ht="21" x14ac:dyDescent="0.4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spans="1:23" ht="21" x14ac:dyDescent="0.4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spans="1:23" ht="21" x14ac:dyDescent="0.4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spans="1:23" ht="21" x14ac:dyDescent="0.4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spans="1:23" ht="21" x14ac:dyDescent="0.4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spans="1:23" ht="21" x14ac:dyDescent="0.4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spans="1:23" ht="21" x14ac:dyDescent="0.4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spans="1:23" ht="21" x14ac:dyDescent="0.4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spans="1:23" ht="21" x14ac:dyDescent="0.4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spans="1:23" ht="21" x14ac:dyDescent="0.4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1:23" ht="21" x14ac:dyDescent="0.4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spans="1:23" ht="21" x14ac:dyDescent="0.4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spans="1:23" ht="21" x14ac:dyDescent="0.4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spans="1:23" ht="21" x14ac:dyDescent="0.4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spans="1:23" ht="21" x14ac:dyDescent="0.4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spans="1:23" ht="21" x14ac:dyDescent="0.4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spans="1:23" ht="21" x14ac:dyDescent="0.4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spans="1:23" ht="21" x14ac:dyDescent="0.4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1:23" ht="21" x14ac:dyDescent="0.4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spans="1:23" ht="21" x14ac:dyDescent="0.4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spans="1:23" ht="21" x14ac:dyDescent="0.4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spans="1:23" ht="21" x14ac:dyDescent="0.4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1:23" ht="21" x14ac:dyDescent="0.4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spans="1:23" ht="21" x14ac:dyDescent="0.4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spans="1:23" ht="21" x14ac:dyDescent="0.4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spans="1:23" ht="21" x14ac:dyDescent="0.4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spans="1:23" ht="21" x14ac:dyDescent="0.4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spans="1:23" ht="21" x14ac:dyDescent="0.4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spans="1:23" ht="21" x14ac:dyDescent="0.4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spans="1:23" ht="21" x14ac:dyDescent="0.4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spans="1:23" ht="21" x14ac:dyDescent="0.4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spans="1:23" ht="21" x14ac:dyDescent="0.4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spans="1:23" ht="21" x14ac:dyDescent="0.4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spans="1:23" ht="21" x14ac:dyDescent="0.4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spans="1:23" ht="21" x14ac:dyDescent="0.4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spans="1:23" ht="21" x14ac:dyDescent="0.4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spans="1:23" ht="21" x14ac:dyDescent="0.4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spans="1:23" ht="21" x14ac:dyDescent="0.4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spans="1:23" ht="21" x14ac:dyDescent="0.4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spans="1:23" ht="21" x14ac:dyDescent="0.4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spans="1:23" ht="21" x14ac:dyDescent="0.4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spans="1:23" ht="21" x14ac:dyDescent="0.4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spans="1:23" ht="21" x14ac:dyDescent="0.4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spans="1:23" ht="21" x14ac:dyDescent="0.4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spans="1:23" ht="21" x14ac:dyDescent="0.4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spans="1:23" ht="21" x14ac:dyDescent="0.4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spans="1:23" ht="21" x14ac:dyDescent="0.4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1:23" ht="21" x14ac:dyDescent="0.4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spans="1:23" ht="21" x14ac:dyDescent="0.4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spans="1:23" ht="21" x14ac:dyDescent="0.4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spans="1:23" ht="21" x14ac:dyDescent="0.4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spans="1:23" ht="21" x14ac:dyDescent="0.4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spans="1:23" ht="21" x14ac:dyDescent="0.4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spans="1:23" ht="21" x14ac:dyDescent="0.4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spans="1:23" ht="21" x14ac:dyDescent="0.4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spans="1:23" ht="21" x14ac:dyDescent="0.4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spans="1:23" ht="21" x14ac:dyDescent="0.4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spans="1:23" ht="21" x14ac:dyDescent="0.4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spans="1:23" ht="21" x14ac:dyDescent="0.4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spans="1:23" ht="21" x14ac:dyDescent="0.4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spans="1:23" ht="21" x14ac:dyDescent="0.4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spans="1:23" ht="21" x14ac:dyDescent="0.4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spans="1:23" ht="21" x14ac:dyDescent="0.4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spans="1:23" ht="21" x14ac:dyDescent="0.4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spans="1:23" ht="21" x14ac:dyDescent="0.4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spans="1:23" ht="21" x14ac:dyDescent="0.4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spans="1:23" ht="21" x14ac:dyDescent="0.4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spans="1:23" ht="21" x14ac:dyDescent="0.4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spans="1:23" ht="21" x14ac:dyDescent="0.4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spans="1:23" ht="21" x14ac:dyDescent="0.4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spans="1:23" ht="21" x14ac:dyDescent="0.4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spans="1:23" ht="21" x14ac:dyDescent="0.4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spans="1:23" ht="21" x14ac:dyDescent="0.4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spans="1:23" ht="21" x14ac:dyDescent="0.4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spans="1:23" ht="21" x14ac:dyDescent="0.4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spans="1:23" ht="21" x14ac:dyDescent="0.4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spans="1:23" ht="21" x14ac:dyDescent="0.4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spans="1:23" ht="21" x14ac:dyDescent="0.4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spans="1:23" ht="21" x14ac:dyDescent="0.4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spans="1:23" ht="21" x14ac:dyDescent="0.4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spans="1:23" ht="21" x14ac:dyDescent="0.4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spans="1:23" ht="21" x14ac:dyDescent="0.4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spans="1:23" ht="21" x14ac:dyDescent="0.4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spans="1:23" ht="21" x14ac:dyDescent="0.4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spans="1:23" ht="21" x14ac:dyDescent="0.4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spans="1:23" ht="21" x14ac:dyDescent="0.4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spans="1:23" ht="21" x14ac:dyDescent="0.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spans="1:23" ht="21" x14ac:dyDescent="0.4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spans="1:23" ht="21" x14ac:dyDescent="0.4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spans="1:23" ht="21" x14ac:dyDescent="0.4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spans="1:23" ht="21" x14ac:dyDescent="0.4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spans="1:23" ht="21" x14ac:dyDescent="0.4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spans="1:23" ht="21" x14ac:dyDescent="0.4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spans="1:23" ht="21" x14ac:dyDescent="0.4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spans="1:23" ht="21" x14ac:dyDescent="0.4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spans="1:23" ht="21" x14ac:dyDescent="0.4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spans="1:23" ht="21" x14ac:dyDescent="0.4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spans="1:23" ht="21" x14ac:dyDescent="0.4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spans="1:23" ht="21" x14ac:dyDescent="0.4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spans="1:23" ht="21" x14ac:dyDescent="0.4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spans="1:23" ht="21" x14ac:dyDescent="0.4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spans="1:23" ht="21" x14ac:dyDescent="0.4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spans="1:23" ht="21" x14ac:dyDescent="0.4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spans="1:23" ht="21" x14ac:dyDescent="0.4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spans="1:23" ht="21" x14ac:dyDescent="0.4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spans="1:23" ht="21" x14ac:dyDescent="0.4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spans="1:23" ht="21" x14ac:dyDescent="0.4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spans="1:23" ht="21" x14ac:dyDescent="0.4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spans="1:23" ht="21" x14ac:dyDescent="0.4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spans="1:23" ht="21" x14ac:dyDescent="0.4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spans="1:23" ht="21" x14ac:dyDescent="0.4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spans="1:23" ht="21" x14ac:dyDescent="0.4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spans="1:23" ht="21" x14ac:dyDescent="0.4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spans="1:23" ht="21" x14ac:dyDescent="0.4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spans="1:23" ht="21" x14ac:dyDescent="0.4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spans="1:23" ht="21" x14ac:dyDescent="0.4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spans="1:23" ht="21" x14ac:dyDescent="0.4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spans="1:23" ht="21" x14ac:dyDescent="0.4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spans="1:23" ht="21" x14ac:dyDescent="0.4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spans="1:23" ht="21" x14ac:dyDescent="0.4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spans="1:23" ht="21" x14ac:dyDescent="0.4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spans="1:23" ht="21" x14ac:dyDescent="0.4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spans="1:23" ht="21" x14ac:dyDescent="0.4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spans="1:23" ht="21" x14ac:dyDescent="0.4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spans="1:23" ht="21" x14ac:dyDescent="0.4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spans="1:23" ht="21" x14ac:dyDescent="0.4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spans="1:23" ht="21" x14ac:dyDescent="0.4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spans="1:23" ht="21" x14ac:dyDescent="0.4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spans="1:23" ht="21" x14ac:dyDescent="0.4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spans="1:23" ht="21" x14ac:dyDescent="0.4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spans="1:23" ht="21" x14ac:dyDescent="0.4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spans="1:23" ht="21" x14ac:dyDescent="0.4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spans="1:23" ht="21" x14ac:dyDescent="0.4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spans="1:23" ht="21" x14ac:dyDescent="0.4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spans="1:23" ht="21" x14ac:dyDescent="0.4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spans="1:23" ht="21" x14ac:dyDescent="0.4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spans="1:23" ht="21" x14ac:dyDescent="0.4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spans="1:23" ht="21" x14ac:dyDescent="0.4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spans="1:23" ht="21" x14ac:dyDescent="0.4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spans="1:23" ht="21" x14ac:dyDescent="0.4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spans="1:23" ht="21" x14ac:dyDescent="0.4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spans="1:23" ht="21" x14ac:dyDescent="0.4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spans="1:23" ht="21" x14ac:dyDescent="0.4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spans="1:23" ht="21" x14ac:dyDescent="0.4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spans="1:23" ht="21" x14ac:dyDescent="0.4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spans="1:23" ht="21" x14ac:dyDescent="0.4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spans="1:23" ht="21" x14ac:dyDescent="0.4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spans="1:23" ht="21" x14ac:dyDescent="0.4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spans="1:23" ht="21" x14ac:dyDescent="0.4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spans="1:23" ht="21" x14ac:dyDescent="0.4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spans="1:23" ht="21" x14ac:dyDescent="0.4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spans="1:23" ht="21" x14ac:dyDescent="0.4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spans="1:23" ht="21" x14ac:dyDescent="0.4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1:23" ht="21" x14ac:dyDescent="0.4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spans="1:23" ht="21" x14ac:dyDescent="0.4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spans="1:23" ht="21" x14ac:dyDescent="0.4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spans="1:23" ht="21" x14ac:dyDescent="0.4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1:23" ht="21" x14ac:dyDescent="0.4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spans="1:23" ht="21" x14ac:dyDescent="0.4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spans="1:23" ht="21" x14ac:dyDescent="0.4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spans="1:23" ht="21" x14ac:dyDescent="0.4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spans="1:23" ht="21" x14ac:dyDescent="0.4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spans="1:23" ht="21" x14ac:dyDescent="0.4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spans="1:23" ht="21" x14ac:dyDescent="0.4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spans="1:23" ht="21" x14ac:dyDescent="0.4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spans="1:23" ht="21" x14ac:dyDescent="0.4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spans="1:23" ht="21" x14ac:dyDescent="0.4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spans="1:23" ht="21" x14ac:dyDescent="0.4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spans="1:23" ht="21" x14ac:dyDescent="0.4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spans="1:23" ht="21" x14ac:dyDescent="0.4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spans="1:23" ht="21" x14ac:dyDescent="0.4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spans="1:23" ht="21" x14ac:dyDescent="0.4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spans="1:23" ht="21" x14ac:dyDescent="0.4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spans="1:23" ht="21" x14ac:dyDescent="0.4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spans="1:23" ht="21" x14ac:dyDescent="0.4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spans="1:23" ht="21" x14ac:dyDescent="0.4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spans="1:23" ht="21" x14ac:dyDescent="0.4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spans="1:23" ht="21" x14ac:dyDescent="0.4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spans="1:23" ht="21" x14ac:dyDescent="0.4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spans="1:23" ht="21" x14ac:dyDescent="0.4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spans="1:23" ht="21" x14ac:dyDescent="0.4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spans="1:23" ht="21" x14ac:dyDescent="0.4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spans="1:23" ht="21" x14ac:dyDescent="0.4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spans="1:23" ht="21" x14ac:dyDescent="0.4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spans="1:23" ht="21" x14ac:dyDescent="0.4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spans="1:23" ht="21" x14ac:dyDescent="0.4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spans="1:23" ht="21" x14ac:dyDescent="0.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spans="1:23" ht="21" x14ac:dyDescent="0.4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spans="1:23" ht="21" x14ac:dyDescent="0.4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spans="1:23" ht="21" x14ac:dyDescent="0.4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spans="1:23" ht="21" x14ac:dyDescent="0.4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spans="1:23" ht="21" x14ac:dyDescent="0.4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spans="1:23" ht="21" x14ac:dyDescent="0.4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spans="1:23" ht="21" x14ac:dyDescent="0.4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spans="1:23" ht="21" x14ac:dyDescent="0.4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spans="1:23" ht="21" x14ac:dyDescent="0.4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spans="1:23" ht="21" x14ac:dyDescent="0.4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spans="1:23" ht="21" x14ac:dyDescent="0.4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spans="1:23" ht="21" x14ac:dyDescent="0.4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spans="1:23" ht="21" x14ac:dyDescent="0.4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spans="1:23" ht="21" x14ac:dyDescent="0.4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spans="1:23" ht="21" x14ac:dyDescent="0.4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spans="1:23" ht="21" x14ac:dyDescent="0.4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spans="1:23" ht="21" x14ac:dyDescent="0.4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spans="1:23" ht="21" x14ac:dyDescent="0.4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spans="1:23" ht="21" x14ac:dyDescent="0.4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spans="1:23" ht="21" x14ac:dyDescent="0.4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spans="1:23" ht="21" x14ac:dyDescent="0.4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spans="1:23" ht="21" x14ac:dyDescent="0.4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spans="1:23" ht="21" x14ac:dyDescent="0.4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spans="1:23" ht="21" x14ac:dyDescent="0.4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spans="1:23" ht="21" x14ac:dyDescent="0.4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spans="1:23" ht="21" x14ac:dyDescent="0.4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spans="1:23" ht="21" x14ac:dyDescent="0.4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spans="1:23" ht="21" x14ac:dyDescent="0.4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spans="1:23" ht="21" x14ac:dyDescent="0.4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spans="1:23" ht="21" x14ac:dyDescent="0.4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spans="1:23" ht="21" x14ac:dyDescent="0.4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spans="1:23" ht="21" x14ac:dyDescent="0.4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spans="1:23" ht="21" x14ac:dyDescent="0.4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spans="1:23" ht="21" x14ac:dyDescent="0.4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spans="1:23" ht="21" x14ac:dyDescent="0.4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spans="1:23" ht="21" x14ac:dyDescent="0.4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spans="1:23" ht="21" x14ac:dyDescent="0.4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spans="1:23" ht="21" x14ac:dyDescent="0.4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spans="1:23" ht="21" x14ac:dyDescent="0.4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spans="1:23" ht="21" x14ac:dyDescent="0.4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spans="1:23" ht="21" x14ac:dyDescent="0.4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spans="1:23" ht="21" x14ac:dyDescent="0.4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spans="1:23" ht="21" x14ac:dyDescent="0.4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spans="1:23" ht="21" x14ac:dyDescent="0.4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spans="1:23" ht="21" x14ac:dyDescent="0.4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spans="1:23" ht="21" x14ac:dyDescent="0.4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spans="1:23" ht="21" x14ac:dyDescent="0.4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spans="1:23" ht="21" x14ac:dyDescent="0.4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spans="1:23" ht="21" x14ac:dyDescent="0.4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spans="1:23" ht="21" x14ac:dyDescent="0.4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spans="1:23" ht="21" x14ac:dyDescent="0.4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spans="1:23" ht="21" x14ac:dyDescent="0.4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spans="1:23" ht="21" x14ac:dyDescent="0.4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spans="1:23" ht="21" x14ac:dyDescent="0.4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spans="1:23" ht="21" x14ac:dyDescent="0.4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spans="1:23" ht="21" x14ac:dyDescent="0.4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spans="1:23" ht="21" x14ac:dyDescent="0.4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spans="1:23" ht="21" x14ac:dyDescent="0.4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spans="1:23" ht="21" x14ac:dyDescent="0.4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spans="1:23" ht="21" x14ac:dyDescent="0.4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spans="1:23" ht="21" x14ac:dyDescent="0.4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spans="1:23" ht="21" x14ac:dyDescent="0.4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spans="1:23" ht="21" x14ac:dyDescent="0.4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spans="1:23" ht="21" x14ac:dyDescent="0.4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spans="1:23" ht="21" x14ac:dyDescent="0.4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spans="1:23" ht="21" x14ac:dyDescent="0.4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spans="1:23" ht="21" x14ac:dyDescent="0.4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spans="1:23" ht="21" x14ac:dyDescent="0.4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spans="1:23" ht="21" x14ac:dyDescent="0.4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spans="1:23" ht="21" x14ac:dyDescent="0.4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spans="1:23" ht="21" x14ac:dyDescent="0.4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spans="1:23" ht="21" x14ac:dyDescent="0.4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spans="1:23" ht="21" x14ac:dyDescent="0.4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spans="1:23" ht="21" x14ac:dyDescent="0.4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spans="1:23" ht="21" x14ac:dyDescent="0.4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spans="1:23" ht="21" x14ac:dyDescent="0.4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spans="1:23" ht="21" x14ac:dyDescent="0.4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spans="1:23" ht="21" x14ac:dyDescent="0.4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1:23" ht="21" x14ac:dyDescent="0.4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spans="1:23" ht="21" x14ac:dyDescent="0.4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spans="1:23" ht="21" x14ac:dyDescent="0.4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spans="1:23" ht="21" x14ac:dyDescent="0.4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spans="1:23" ht="21" x14ac:dyDescent="0.4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spans="1:23" ht="21" x14ac:dyDescent="0.4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spans="1:23" ht="21" x14ac:dyDescent="0.4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spans="1:23" ht="21" x14ac:dyDescent="0.4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spans="1:23" ht="21" x14ac:dyDescent="0.4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spans="1:23" ht="21" x14ac:dyDescent="0.4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spans="1:23" ht="21" x14ac:dyDescent="0.4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spans="1:23" ht="21" x14ac:dyDescent="0.4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spans="1:23" ht="21" x14ac:dyDescent="0.4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spans="1:23" ht="21" x14ac:dyDescent="0.4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spans="1:23" ht="21" x14ac:dyDescent="0.4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spans="1:23" ht="21" x14ac:dyDescent="0.4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spans="1:23" ht="21" x14ac:dyDescent="0.4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spans="1:23" ht="21" x14ac:dyDescent="0.4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spans="1:23" ht="21" x14ac:dyDescent="0.4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spans="1:23" ht="21" x14ac:dyDescent="0.4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spans="1:23" ht="21" x14ac:dyDescent="0.4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spans="1:23" ht="21" x14ac:dyDescent="0.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spans="1:23" ht="21" x14ac:dyDescent="0.4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spans="1:23" ht="21" x14ac:dyDescent="0.4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spans="1:23" ht="21" x14ac:dyDescent="0.4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spans="1:23" ht="21" x14ac:dyDescent="0.4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spans="1:23" ht="21" x14ac:dyDescent="0.4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spans="1:23" ht="21" x14ac:dyDescent="0.4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spans="1:23" ht="21" x14ac:dyDescent="0.4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spans="1:23" ht="21" x14ac:dyDescent="0.4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spans="1:23" ht="21" x14ac:dyDescent="0.4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spans="1:23" ht="21" x14ac:dyDescent="0.4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spans="1:23" ht="21" x14ac:dyDescent="0.4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spans="1:23" ht="21" x14ac:dyDescent="0.4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spans="1:23" ht="21" x14ac:dyDescent="0.4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spans="1:23" ht="21" x14ac:dyDescent="0.4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spans="1:23" ht="21" x14ac:dyDescent="0.4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spans="1:23" ht="21" x14ac:dyDescent="0.4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spans="1:23" ht="21" x14ac:dyDescent="0.4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spans="1:23" ht="21" x14ac:dyDescent="0.4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spans="1:23" ht="21" x14ac:dyDescent="0.4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spans="1:23" ht="21" x14ac:dyDescent="0.4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spans="1:23" ht="21" x14ac:dyDescent="0.4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spans="1:23" ht="21" x14ac:dyDescent="0.4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spans="1:23" ht="21" x14ac:dyDescent="0.4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spans="1:23" ht="21" x14ac:dyDescent="0.4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spans="1:23" ht="21" x14ac:dyDescent="0.4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spans="1:23" ht="21" x14ac:dyDescent="0.4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spans="1:23" ht="21" x14ac:dyDescent="0.4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spans="1:23" ht="21" x14ac:dyDescent="0.4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spans="1:23" ht="21" x14ac:dyDescent="0.4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spans="1:23" ht="21" x14ac:dyDescent="0.4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spans="1:23" ht="21" x14ac:dyDescent="0.4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spans="1:23" ht="21" x14ac:dyDescent="0.4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spans="1:23" ht="21" x14ac:dyDescent="0.4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spans="1:23" ht="21" x14ac:dyDescent="0.4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spans="1:23" ht="21" x14ac:dyDescent="0.4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spans="1:23" ht="21" x14ac:dyDescent="0.4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spans="1:23" ht="21" x14ac:dyDescent="0.4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spans="1:23" ht="21" x14ac:dyDescent="0.4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spans="1:23" ht="21" x14ac:dyDescent="0.4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spans="1:23" ht="21" x14ac:dyDescent="0.4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spans="1:23" ht="21" x14ac:dyDescent="0.4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spans="1:23" ht="21" x14ac:dyDescent="0.4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spans="1:23" ht="21" x14ac:dyDescent="0.4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spans="1:23" ht="21" x14ac:dyDescent="0.4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spans="1:23" ht="21" x14ac:dyDescent="0.4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spans="1:23" ht="21" x14ac:dyDescent="0.4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spans="1:23" ht="21" x14ac:dyDescent="0.4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spans="1:23" ht="21" x14ac:dyDescent="0.4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spans="1:23" ht="21" x14ac:dyDescent="0.4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spans="1:23" ht="21" x14ac:dyDescent="0.4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spans="1:23" ht="21" x14ac:dyDescent="0.4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spans="1:23" ht="21" x14ac:dyDescent="0.4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spans="1:23" ht="21" x14ac:dyDescent="0.4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</sheetData>
  <mergeCells count="8">
    <mergeCell ref="H72:J72"/>
    <mergeCell ref="L72:N72"/>
    <mergeCell ref="H6:J6"/>
    <mergeCell ref="L6:N6"/>
    <mergeCell ref="H7:J7"/>
    <mergeCell ref="L7:N7"/>
    <mergeCell ref="H71:J71"/>
    <mergeCell ref="L71:N7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L999"/>
  <sheetViews>
    <sheetView topLeftCell="A22" zoomScale="70" zoomScaleNormal="70" zoomScaleSheetLayoutView="100" workbookViewId="0">
      <selection activeCell="H45" sqref="H45"/>
    </sheetView>
  </sheetViews>
  <sheetFormatPr defaultColWidth="10.1640625" defaultRowHeight="15" customHeight="1" x14ac:dyDescent="0.45"/>
  <cols>
    <col min="1" max="2" width="1.1640625" customWidth="1"/>
    <col min="3" max="3" width="47.1640625" customWidth="1"/>
    <col min="4" max="4" width="7.1640625" customWidth="1"/>
    <col min="5" max="5" width="0.5" customWidth="1"/>
    <col min="6" max="6" width="12.6640625" customWidth="1"/>
    <col min="7" max="7" width="0.5" customWidth="1"/>
    <col min="8" max="8" width="12.6640625" customWidth="1"/>
    <col min="9" max="9" width="0.5" customWidth="1"/>
    <col min="10" max="10" width="12.6640625" customWidth="1"/>
    <col min="11" max="11" width="0.5" customWidth="1"/>
    <col min="12" max="12" width="12.6640625" customWidth="1"/>
    <col min="13" max="13" width="0.5" customWidth="1"/>
    <col min="14" max="14" width="16.5" customWidth="1"/>
    <col min="15" max="15" width="0.5" customWidth="1"/>
    <col min="16" max="16" width="14.33203125" customWidth="1"/>
    <col min="17" max="17" width="0.5" customWidth="1"/>
    <col min="18" max="18" width="12.83203125" customWidth="1"/>
    <col min="19" max="19" width="0.5" customWidth="1"/>
    <col min="20" max="20" width="12.83203125" customWidth="1"/>
    <col min="21" max="21" width="0.5" customWidth="1"/>
    <col min="22" max="22" width="11.33203125" customWidth="1"/>
    <col min="23" max="23" width="0.5" customWidth="1"/>
    <col min="24" max="24" width="15.6640625" customWidth="1"/>
    <col min="25" max="25" width="0.5" customWidth="1"/>
    <col min="26" max="26" width="13" customWidth="1"/>
    <col min="27" max="27" width="0.5" customWidth="1"/>
    <col min="28" max="28" width="13" customWidth="1"/>
    <col min="29" max="29" width="0.5" customWidth="1"/>
    <col min="30" max="30" width="19.1640625" customWidth="1"/>
    <col min="31" max="31" width="0.5" customWidth="1"/>
    <col min="32" max="32" width="15.6640625" customWidth="1"/>
    <col min="33" max="33" width="0.5" customWidth="1"/>
    <col min="34" max="34" width="15.6640625" customWidth="1"/>
    <col min="35" max="35" width="0.5" customWidth="1"/>
    <col min="36" max="36" width="13.1640625" customWidth="1"/>
  </cols>
  <sheetData>
    <row r="1" spans="1:36" ht="16.5" customHeight="1" x14ac:dyDescent="0.45">
      <c r="A1" s="1" t="str">
        <f>'PL9M 7-8'!A1</f>
        <v>i-Tail Corporation Public Company Limited</v>
      </c>
      <c r="B1" s="27"/>
      <c r="C1" s="27"/>
      <c r="D1" s="27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40"/>
      <c r="Q1" s="79"/>
      <c r="R1" s="79"/>
      <c r="S1" s="79"/>
      <c r="T1" s="79"/>
      <c r="U1" s="79"/>
      <c r="V1" s="79"/>
      <c r="W1" s="79"/>
      <c r="X1" s="79"/>
      <c r="Y1" s="79"/>
      <c r="Z1" s="40"/>
      <c r="AA1" s="79"/>
      <c r="AB1" s="40"/>
      <c r="AC1" s="79"/>
      <c r="AD1" s="40"/>
      <c r="AE1" s="79"/>
      <c r="AF1" s="40"/>
      <c r="AG1" s="79"/>
      <c r="AH1" s="40"/>
      <c r="AI1" s="79"/>
      <c r="AJ1" s="80"/>
    </row>
    <row r="2" spans="1:36" ht="16.5" customHeight="1" x14ac:dyDescent="0.45">
      <c r="A2" s="1" t="s">
        <v>130</v>
      </c>
      <c r="B2" s="1"/>
      <c r="C2" s="1"/>
      <c r="D2" s="1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40"/>
      <c r="Q2" s="79"/>
      <c r="R2" s="79"/>
      <c r="S2" s="79"/>
      <c r="T2" s="79"/>
      <c r="U2" s="79"/>
      <c r="V2" s="79"/>
      <c r="W2" s="79"/>
      <c r="X2" s="79"/>
      <c r="Y2" s="79"/>
      <c r="Z2" s="40"/>
      <c r="AA2" s="79"/>
      <c r="AB2" s="40"/>
      <c r="AC2" s="79"/>
      <c r="AD2" s="40"/>
      <c r="AE2" s="79"/>
      <c r="AF2" s="40"/>
      <c r="AG2" s="79"/>
      <c r="AH2" s="40"/>
      <c r="AI2" s="79"/>
      <c r="AJ2" s="79"/>
    </row>
    <row r="3" spans="1:36" ht="16.5" customHeight="1" x14ac:dyDescent="0.45">
      <c r="A3" s="8" t="str">
        <f>'PL9M 7-8'!A3</f>
        <v>For the nine-month period ended 30 September 2022</v>
      </c>
      <c r="B3" s="33"/>
      <c r="C3" s="33"/>
      <c r="D3" s="33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42"/>
      <c r="Q3" s="81"/>
      <c r="R3" s="81"/>
      <c r="S3" s="81"/>
      <c r="T3" s="81"/>
      <c r="U3" s="81"/>
      <c r="V3" s="81"/>
      <c r="W3" s="81"/>
      <c r="X3" s="81"/>
      <c r="Y3" s="81"/>
      <c r="Z3" s="42"/>
      <c r="AA3" s="81"/>
      <c r="AB3" s="42"/>
      <c r="AC3" s="81"/>
      <c r="AD3" s="42"/>
      <c r="AE3" s="81"/>
      <c r="AF3" s="42"/>
      <c r="AG3" s="81"/>
      <c r="AH3" s="42"/>
      <c r="AI3" s="81"/>
      <c r="AJ3" s="82"/>
    </row>
    <row r="4" spans="1:36" ht="16.5" customHeight="1" x14ac:dyDescent="0.45">
      <c r="A4" s="1"/>
      <c r="B4" s="1"/>
      <c r="C4" s="1"/>
      <c r="D4" s="1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40"/>
      <c r="Q4" s="79"/>
      <c r="R4" s="79"/>
      <c r="S4" s="79"/>
      <c r="T4" s="79"/>
      <c r="U4" s="79"/>
      <c r="V4" s="79"/>
      <c r="W4" s="79"/>
      <c r="X4" s="79"/>
      <c r="Y4" s="79"/>
      <c r="Z4" s="40"/>
      <c r="AA4" s="79"/>
      <c r="AB4" s="40"/>
      <c r="AC4" s="79"/>
      <c r="AD4" s="40"/>
      <c r="AE4" s="79"/>
      <c r="AF4" s="40"/>
      <c r="AG4" s="79"/>
      <c r="AH4" s="40"/>
      <c r="AI4" s="79"/>
      <c r="AJ4" s="79"/>
    </row>
    <row r="5" spans="1:36" ht="16.5" customHeight="1" x14ac:dyDescent="0.45">
      <c r="A5" s="1"/>
      <c r="B5" s="1"/>
      <c r="C5" s="1"/>
      <c r="D5" s="1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40"/>
      <c r="Q5" s="79"/>
      <c r="R5" s="79"/>
      <c r="S5" s="79"/>
      <c r="T5" s="79"/>
      <c r="U5" s="79"/>
      <c r="V5" s="79"/>
      <c r="W5" s="79"/>
      <c r="X5" s="79"/>
      <c r="Y5" s="79"/>
      <c r="Z5" s="40"/>
      <c r="AA5" s="79"/>
      <c r="AB5" s="40"/>
      <c r="AC5" s="79"/>
      <c r="AD5" s="40"/>
      <c r="AE5" s="79"/>
      <c r="AF5" s="40"/>
      <c r="AG5" s="79"/>
      <c r="AH5" s="40"/>
      <c r="AI5" s="79"/>
      <c r="AJ5" s="79"/>
    </row>
    <row r="6" spans="1:36" ht="16.5" customHeight="1" x14ac:dyDescent="0.45">
      <c r="A6" s="1"/>
      <c r="B6" s="1"/>
      <c r="C6" s="1"/>
      <c r="D6" s="1"/>
      <c r="E6" s="1"/>
      <c r="F6" s="157" t="s">
        <v>3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</row>
    <row r="7" spans="1:36" ht="16.5" customHeight="1" x14ac:dyDescent="0.45">
      <c r="A7" s="1"/>
      <c r="B7" s="1"/>
      <c r="C7" s="1"/>
      <c r="D7" s="1"/>
      <c r="E7" s="1"/>
      <c r="F7" s="158" t="s">
        <v>131</v>
      </c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84"/>
      <c r="AD7" s="44"/>
      <c r="AE7" s="84"/>
      <c r="AF7" s="84"/>
      <c r="AG7" s="84"/>
      <c r="AH7" s="84"/>
      <c r="AI7" s="84"/>
      <c r="AJ7" s="84"/>
    </row>
    <row r="8" spans="1:36" ht="16.5" customHeight="1" x14ac:dyDescent="0.45">
      <c r="A8" s="4"/>
      <c r="B8" s="4"/>
      <c r="C8" s="4"/>
      <c r="D8" s="4"/>
      <c r="E8" s="44"/>
      <c r="F8" s="37"/>
      <c r="G8" s="44"/>
      <c r="H8" s="37"/>
      <c r="I8" s="44"/>
      <c r="J8" s="158" t="s">
        <v>71</v>
      </c>
      <c r="K8" s="159"/>
      <c r="L8" s="159"/>
      <c r="M8" s="159"/>
      <c r="N8" s="159"/>
      <c r="O8" s="44"/>
      <c r="P8" s="158" t="s">
        <v>75</v>
      </c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44"/>
      <c r="AB8" s="44"/>
      <c r="AC8" s="44"/>
      <c r="AD8" s="44"/>
      <c r="AE8" s="44"/>
      <c r="AF8" s="44"/>
      <c r="AG8" s="44"/>
      <c r="AH8" s="44"/>
      <c r="AI8" s="44"/>
      <c r="AJ8" s="37"/>
    </row>
    <row r="9" spans="1:36" ht="16.5" customHeight="1" x14ac:dyDescent="0.45">
      <c r="A9" s="4"/>
      <c r="B9" s="4"/>
      <c r="C9" s="4"/>
      <c r="D9" s="4"/>
      <c r="E9" s="44"/>
      <c r="F9" s="37"/>
      <c r="G9" s="44"/>
      <c r="H9" s="37"/>
      <c r="I9" s="44"/>
      <c r="J9" s="85"/>
      <c r="K9" s="86"/>
      <c r="L9" s="86"/>
      <c r="M9" s="5"/>
      <c r="N9" s="5"/>
      <c r="O9" s="44"/>
      <c r="P9" s="84"/>
      <c r="Q9" s="5"/>
      <c r="R9" s="5"/>
      <c r="S9" s="5"/>
      <c r="T9" s="5"/>
      <c r="U9" s="5"/>
      <c r="V9" s="5"/>
      <c r="W9" s="5"/>
      <c r="X9" s="44" t="s">
        <v>132</v>
      </c>
      <c r="Y9" s="5"/>
      <c r="Z9" s="5"/>
      <c r="AA9" s="44"/>
      <c r="AB9" s="44"/>
      <c r="AC9" s="44"/>
      <c r="AD9" s="44" t="s">
        <v>133</v>
      </c>
      <c r="AE9" s="44"/>
      <c r="AF9" s="44"/>
      <c r="AG9" s="44"/>
      <c r="AH9" s="44"/>
      <c r="AI9" s="44"/>
      <c r="AJ9" s="37"/>
    </row>
    <row r="10" spans="1:36" ht="16.5" customHeight="1" x14ac:dyDescent="0.45">
      <c r="A10" s="4"/>
      <c r="B10" s="4"/>
      <c r="C10" s="4"/>
      <c r="D10" s="4"/>
      <c r="E10" s="44"/>
      <c r="F10" s="37"/>
      <c r="G10" s="44"/>
      <c r="H10" s="37"/>
      <c r="I10" s="44"/>
      <c r="J10" s="84"/>
      <c r="K10" s="5"/>
      <c r="L10" s="5"/>
      <c r="M10" s="5"/>
      <c r="N10" s="5"/>
      <c r="O10" s="44"/>
      <c r="P10" s="84"/>
      <c r="Q10" s="5"/>
      <c r="R10" s="44" t="s">
        <v>134</v>
      </c>
      <c r="S10" s="5"/>
      <c r="T10" s="44" t="s">
        <v>134</v>
      </c>
      <c r="U10" s="5"/>
      <c r="V10" s="5"/>
      <c r="W10" s="5"/>
      <c r="X10" s="44" t="s">
        <v>135</v>
      </c>
      <c r="Y10" s="5"/>
      <c r="Z10" s="5"/>
      <c r="AA10" s="44"/>
      <c r="AB10" s="44" t="s">
        <v>78</v>
      </c>
      <c r="AC10" s="44"/>
      <c r="AD10" s="44" t="s">
        <v>136</v>
      </c>
      <c r="AE10" s="44"/>
      <c r="AF10" s="44"/>
      <c r="AG10" s="44"/>
      <c r="AH10" s="44"/>
      <c r="AI10" s="44"/>
      <c r="AJ10" s="37"/>
    </row>
    <row r="11" spans="1:36" ht="16.5" customHeight="1" x14ac:dyDescent="0.45">
      <c r="A11" s="4"/>
      <c r="B11" s="4"/>
      <c r="C11" s="6"/>
      <c r="D11" s="6"/>
      <c r="E11" s="44"/>
      <c r="F11" s="44" t="s">
        <v>137</v>
      </c>
      <c r="G11" s="44"/>
      <c r="H11" s="44" t="s">
        <v>138</v>
      </c>
      <c r="I11" s="44"/>
      <c r="J11" s="157" t="s">
        <v>139</v>
      </c>
      <c r="K11" s="153"/>
      <c r="L11" s="153"/>
      <c r="M11" s="44"/>
      <c r="N11" s="48"/>
      <c r="O11" s="44"/>
      <c r="P11" s="44" t="s">
        <v>140</v>
      </c>
      <c r="Q11" s="44"/>
      <c r="R11" s="44" t="s">
        <v>141</v>
      </c>
      <c r="S11" s="44"/>
      <c r="T11" s="44" t="s">
        <v>142</v>
      </c>
      <c r="U11" s="44"/>
      <c r="V11" s="44"/>
      <c r="W11" s="44"/>
      <c r="X11" s="44" t="s">
        <v>143</v>
      </c>
      <c r="Y11" s="44"/>
      <c r="Z11" s="44" t="s">
        <v>144</v>
      </c>
      <c r="AA11" s="44"/>
      <c r="AB11" s="44" t="s">
        <v>145</v>
      </c>
      <c r="AC11" s="44"/>
      <c r="AD11" s="44" t="s">
        <v>146</v>
      </c>
      <c r="AE11" s="44"/>
      <c r="AF11" s="22"/>
      <c r="AG11" s="44"/>
      <c r="AH11" s="44" t="s">
        <v>117</v>
      </c>
      <c r="AI11" s="44"/>
      <c r="AJ11" s="44"/>
    </row>
    <row r="12" spans="1:36" ht="16.5" customHeight="1" x14ac:dyDescent="0.45">
      <c r="A12" s="4"/>
      <c r="B12" s="4"/>
      <c r="C12" s="6"/>
      <c r="D12" s="4"/>
      <c r="E12" s="44"/>
      <c r="F12" s="44" t="s">
        <v>147</v>
      </c>
      <c r="G12" s="44"/>
      <c r="H12" s="44" t="s">
        <v>148</v>
      </c>
      <c r="I12" s="44"/>
      <c r="J12" s="87" t="s">
        <v>149</v>
      </c>
      <c r="K12" s="48"/>
      <c r="L12" s="44" t="s">
        <v>150</v>
      </c>
      <c r="M12" s="48"/>
      <c r="N12" s="44"/>
      <c r="O12" s="48"/>
      <c r="P12" s="44" t="s">
        <v>151</v>
      </c>
      <c r="Q12" s="48"/>
      <c r="R12" s="44" t="s">
        <v>152</v>
      </c>
      <c r="S12" s="48"/>
      <c r="T12" s="44" t="s">
        <v>153</v>
      </c>
      <c r="U12" s="48"/>
      <c r="V12" s="44" t="s">
        <v>154</v>
      </c>
      <c r="W12" s="48"/>
      <c r="X12" s="44" t="s">
        <v>155</v>
      </c>
      <c r="Y12" s="48"/>
      <c r="Z12" s="44" t="s">
        <v>156</v>
      </c>
      <c r="AA12" s="48"/>
      <c r="AB12" s="44" t="s">
        <v>157</v>
      </c>
      <c r="AC12" s="48"/>
      <c r="AD12" s="44" t="s">
        <v>158</v>
      </c>
      <c r="AE12" s="48"/>
      <c r="AF12" s="44" t="s">
        <v>133</v>
      </c>
      <c r="AG12" s="48"/>
      <c r="AH12" s="44" t="s">
        <v>133</v>
      </c>
      <c r="AI12" s="48"/>
      <c r="AJ12" s="44"/>
    </row>
    <row r="13" spans="1:36" ht="16.5" customHeight="1" x14ac:dyDescent="0.45">
      <c r="A13" s="4"/>
      <c r="B13" s="4"/>
      <c r="C13" s="6"/>
      <c r="D13" s="4"/>
      <c r="E13" s="44"/>
      <c r="F13" s="44" t="s">
        <v>159</v>
      </c>
      <c r="G13" s="44"/>
      <c r="H13" s="44" t="s">
        <v>160</v>
      </c>
      <c r="I13" s="44"/>
      <c r="J13" s="44" t="s">
        <v>161</v>
      </c>
      <c r="K13" s="48"/>
      <c r="L13" s="44" t="s">
        <v>161</v>
      </c>
      <c r="M13" s="48"/>
      <c r="N13" s="44" t="s">
        <v>74</v>
      </c>
      <c r="O13" s="48"/>
      <c r="P13" s="44" t="s">
        <v>162</v>
      </c>
      <c r="Q13" s="48"/>
      <c r="R13" s="44" t="s">
        <v>163</v>
      </c>
      <c r="S13" s="48"/>
      <c r="T13" s="44" t="s">
        <v>164</v>
      </c>
      <c r="U13" s="48"/>
      <c r="V13" s="44" t="s">
        <v>165</v>
      </c>
      <c r="W13" s="44"/>
      <c r="X13" s="44" t="s">
        <v>166</v>
      </c>
      <c r="Y13" s="44"/>
      <c r="Z13" s="44" t="s">
        <v>167</v>
      </c>
      <c r="AA13" s="44"/>
      <c r="AB13" s="44" t="s">
        <v>168</v>
      </c>
      <c r="AC13" s="48"/>
      <c r="AD13" s="44" t="s">
        <v>169</v>
      </c>
      <c r="AE13" s="48"/>
      <c r="AF13" s="44" t="s">
        <v>170</v>
      </c>
      <c r="AG13" s="48"/>
      <c r="AH13" s="44" t="s">
        <v>170</v>
      </c>
      <c r="AI13" s="48"/>
      <c r="AJ13" s="44" t="s">
        <v>78</v>
      </c>
    </row>
    <row r="14" spans="1:36" ht="16.5" customHeight="1" x14ac:dyDescent="0.45">
      <c r="A14" s="4"/>
      <c r="B14" s="4"/>
      <c r="C14" s="6"/>
      <c r="D14" s="4"/>
      <c r="E14" s="44"/>
      <c r="F14" s="44" t="s">
        <v>171</v>
      </c>
      <c r="G14" s="44"/>
      <c r="H14" s="44" t="s">
        <v>171</v>
      </c>
      <c r="I14" s="44"/>
      <c r="J14" s="44" t="s">
        <v>171</v>
      </c>
      <c r="K14" s="48"/>
      <c r="L14" s="44" t="s">
        <v>171</v>
      </c>
      <c r="M14" s="48"/>
      <c r="N14" s="44" t="s">
        <v>171</v>
      </c>
      <c r="O14" s="48"/>
      <c r="P14" s="44" t="s">
        <v>171</v>
      </c>
      <c r="Q14" s="48"/>
      <c r="R14" s="44" t="s">
        <v>171</v>
      </c>
      <c r="S14" s="48"/>
      <c r="T14" s="44" t="s">
        <v>171</v>
      </c>
      <c r="U14" s="48"/>
      <c r="V14" s="44" t="s">
        <v>171</v>
      </c>
      <c r="W14" s="48"/>
      <c r="X14" s="44" t="s">
        <v>171</v>
      </c>
      <c r="Y14" s="48"/>
      <c r="Z14" s="44" t="s">
        <v>171</v>
      </c>
      <c r="AA14" s="48"/>
      <c r="AB14" s="44" t="s">
        <v>171</v>
      </c>
      <c r="AC14" s="48"/>
      <c r="AD14" s="44" t="s">
        <v>171</v>
      </c>
      <c r="AE14" s="48"/>
      <c r="AF14" s="44" t="s">
        <v>171</v>
      </c>
      <c r="AG14" s="48"/>
      <c r="AH14" s="44" t="s">
        <v>171</v>
      </c>
      <c r="AI14" s="48"/>
      <c r="AJ14" s="44" t="s">
        <v>171</v>
      </c>
    </row>
    <row r="15" spans="1:36" ht="16.5" customHeight="1" x14ac:dyDescent="0.45">
      <c r="A15" s="4"/>
      <c r="B15" s="4"/>
      <c r="C15" s="6"/>
      <c r="D15" s="83" t="s">
        <v>11</v>
      </c>
      <c r="E15" s="48"/>
      <c r="F15" s="43" t="s">
        <v>172</v>
      </c>
      <c r="G15" s="48"/>
      <c r="H15" s="43" t="s">
        <v>172</v>
      </c>
      <c r="I15" s="48"/>
      <c r="J15" s="43" t="s">
        <v>172</v>
      </c>
      <c r="K15" s="48"/>
      <c r="L15" s="43" t="s">
        <v>173</v>
      </c>
      <c r="M15" s="48"/>
      <c r="N15" s="43" t="s">
        <v>172</v>
      </c>
      <c r="O15" s="48"/>
      <c r="P15" s="43" t="s">
        <v>172</v>
      </c>
      <c r="Q15" s="48"/>
      <c r="R15" s="43" t="s">
        <v>173</v>
      </c>
      <c r="S15" s="48"/>
      <c r="T15" s="43" t="s">
        <v>173</v>
      </c>
      <c r="U15" s="48"/>
      <c r="V15" s="43" t="s">
        <v>172</v>
      </c>
      <c r="W15" s="48"/>
      <c r="X15" s="43" t="s">
        <v>172</v>
      </c>
      <c r="Y15" s="48"/>
      <c r="Z15" s="43" t="s">
        <v>172</v>
      </c>
      <c r="AA15" s="48"/>
      <c r="AB15" s="43" t="s">
        <v>172</v>
      </c>
      <c r="AC15" s="48"/>
      <c r="AD15" s="43" t="s">
        <v>172</v>
      </c>
      <c r="AE15" s="48"/>
      <c r="AF15" s="43" t="s">
        <v>172</v>
      </c>
      <c r="AG15" s="48"/>
      <c r="AH15" s="43" t="s">
        <v>172</v>
      </c>
      <c r="AI15" s="48"/>
      <c r="AJ15" s="43" t="s">
        <v>172</v>
      </c>
    </row>
    <row r="16" spans="1:36" s="110" customFormat="1" ht="16.5" customHeight="1" x14ac:dyDescent="0.2">
      <c r="A16" s="1"/>
      <c r="B16" s="1"/>
      <c r="C16" s="1"/>
      <c r="D16" s="1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40"/>
      <c r="Q16" s="79"/>
      <c r="R16" s="40"/>
      <c r="S16" s="79"/>
      <c r="T16" s="40"/>
      <c r="U16" s="79"/>
      <c r="V16" s="40"/>
      <c r="W16" s="79"/>
      <c r="X16" s="40"/>
      <c r="Y16" s="79"/>
      <c r="Z16" s="40"/>
      <c r="AA16" s="79"/>
      <c r="AB16" s="40"/>
      <c r="AC16" s="79"/>
      <c r="AD16" s="40"/>
      <c r="AE16" s="79"/>
      <c r="AF16" s="40"/>
      <c r="AG16" s="79"/>
      <c r="AH16" s="40"/>
      <c r="AI16" s="79"/>
      <c r="AJ16" s="79"/>
    </row>
    <row r="17" spans="1:38" s="110" customFormat="1" ht="16.5" customHeight="1" x14ac:dyDescent="0.2">
      <c r="A17" s="6" t="s">
        <v>174</v>
      </c>
      <c r="B17" s="1"/>
      <c r="C17" s="38"/>
      <c r="D17" s="1"/>
      <c r="E17" s="79"/>
      <c r="F17" s="12">
        <v>360000</v>
      </c>
      <c r="G17" s="12"/>
      <c r="H17" s="12">
        <v>240000</v>
      </c>
      <c r="I17" s="12"/>
      <c r="J17" s="12">
        <v>36000</v>
      </c>
      <c r="K17" s="12"/>
      <c r="L17" s="12">
        <v>44</v>
      </c>
      <c r="M17" s="12"/>
      <c r="N17" s="12">
        <v>4147163</v>
      </c>
      <c r="O17" s="12"/>
      <c r="P17" s="12">
        <v>-149965</v>
      </c>
      <c r="Q17" s="12"/>
      <c r="R17" s="12">
        <v>-38</v>
      </c>
      <c r="S17" s="12"/>
      <c r="T17" s="12">
        <v>-185235</v>
      </c>
      <c r="U17" s="12"/>
      <c r="V17" s="12">
        <v>74244</v>
      </c>
      <c r="W17" s="12"/>
      <c r="X17" s="12" t="s">
        <v>175</v>
      </c>
      <c r="Y17" s="12"/>
      <c r="Z17" s="12">
        <f t="shared" ref="Z17:Z18" si="0">SUM(X17,V17,T17,R17,P17)</f>
        <v>-260994</v>
      </c>
      <c r="AA17" s="12"/>
      <c r="AB17" s="12">
        <f t="shared" ref="AB17:AB18" si="1">SUM(Z17,N17,L17,J17,H17,F17)</f>
        <v>4522213</v>
      </c>
      <c r="AC17" s="12"/>
      <c r="AD17" s="12">
        <v>-212919</v>
      </c>
      <c r="AE17" s="12"/>
      <c r="AF17" s="12">
        <v>14650</v>
      </c>
      <c r="AG17" s="12"/>
      <c r="AH17" s="12">
        <f t="shared" ref="AH17:AH18" si="2">SUM(AD17:AF17)</f>
        <v>-198269</v>
      </c>
      <c r="AI17" s="12"/>
      <c r="AJ17" s="12">
        <f t="shared" ref="AJ17:AJ18" si="3">SUM(AH17,AB17)</f>
        <v>4323944</v>
      </c>
      <c r="AL17" s="111"/>
    </row>
    <row r="18" spans="1:38" s="110" customFormat="1" ht="16.5" customHeight="1" x14ac:dyDescent="0.2">
      <c r="A18" s="4" t="s">
        <v>176</v>
      </c>
      <c r="B18" s="1"/>
      <c r="C18" s="38"/>
      <c r="D18" s="1"/>
      <c r="E18" s="79"/>
      <c r="F18" s="12">
        <v>0</v>
      </c>
      <c r="G18" s="12"/>
      <c r="H18" s="12">
        <v>0</v>
      </c>
      <c r="I18" s="12"/>
      <c r="J18" s="12">
        <v>0</v>
      </c>
      <c r="K18" s="12"/>
      <c r="L18" s="12">
        <v>0</v>
      </c>
      <c r="M18" s="12"/>
      <c r="N18" s="12">
        <v>-1260000</v>
      </c>
      <c r="O18" s="12"/>
      <c r="P18" s="12">
        <v>0</v>
      </c>
      <c r="Q18" s="12"/>
      <c r="R18" s="12">
        <v>0</v>
      </c>
      <c r="S18" s="12"/>
      <c r="T18" s="12">
        <v>0</v>
      </c>
      <c r="U18" s="12"/>
      <c r="V18" s="12">
        <v>0</v>
      </c>
      <c r="W18" s="12"/>
      <c r="X18" s="12" t="s">
        <v>175</v>
      </c>
      <c r="Y18" s="12"/>
      <c r="Z18" s="12">
        <f t="shared" si="0"/>
        <v>0</v>
      </c>
      <c r="AA18" s="12"/>
      <c r="AB18" s="12">
        <f t="shared" si="1"/>
        <v>-1260000</v>
      </c>
      <c r="AC18" s="12"/>
      <c r="AD18" s="12" t="s">
        <v>175</v>
      </c>
      <c r="AE18" s="12"/>
      <c r="AF18" s="12">
        <v>-16800</v>
      </c>
      <c r="AG18" s="12"/>
      <c r="AH18" s="12">
        <f t="shared" si="2"/>
        <v>-16800</v>
      </c>
      <c r="AI18" s="12"/>
      <c r="AJ18" s="12">
        <f t="shared" si="3"/>
        <v>-1276800</v>
      </c>
      <c r="AL18" s="111"/>
    </row>
    <row r="19" spans="1:38" s="110" customFormat="1" ht="16.5" customHeight="1" x14ac:dyDescent="0.2">
      <c r="A19" s="4" t="s">
        <v>177</v>
      </c>
      <c r="B19" s="4"/>
      <c r="C19" s="4"/>
      <c r="D19" s="108"/>
      <c r="E19" s="88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spans="1:38" s="110" customFormat="1" ht="16.5" customHeight="1" x14ac:dyDescent="0.2">
      <c r="A20" s="4"/>
      <c r="B20" s="4" t="s">
        <v>178</v>
      </c>
      <c r="C20" s="4"/>
      <c r="D20" s="108"/>
      <c r="E20" s="88"/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12"/>
      <c r="N20" s="12">
        <v>0</v>
      </c>
      <c r="O20" s="12"/>
      <c r="P20" s="12">
        <v>0</v>
      </c>
      <c r="Q20" s="12"/>
      <c r="R20" s="12">
        <v>0</v>
      </c>
      <c r="S20" s="12"/>
      <c r="T20" s="12">
        <v>0</v>
      </c>
      <c r="U20" s="12"/>
      <c r="V20" s="12">
        <v>0</v>
      </c>
      <c r="W20" s="12"/>
      <c r="X20" s="12" t="s">
        <v>175</v>
      </c>
      <c r="Y20" s="12"/>
      <c r="Z20" s="12">
        <f t="shared" ref="Z20:Z21" si="4">SUM(X20,V20,T20,R20,P20)</f>
        <v>0</v>
      </c>
      <c r="AA20" s="12"/>
      <c r="AB20" s="12">
        <f t="shared" ref="AB20:AB21" si="5">SUM(Z20,N20,L20,J20,H20,F20)</f>
        <v>0</v>
      </c>
      <c r="AC20" s="12"/>
      <c r="AD20" s="12" t="s">
        <v>175</v>
      </c>
      <c r="AE20" s="12"/>
      <c r="AF20" s="12">
        <v>144</v>
      </c>
      <c r="AG20" s="12"/>
      <c r="AH20" s="12">
        <f t="shared" ref="AH20:AH21" si="6">SUM(AD20:AF20)</f>
        <v>144</v>
      </c>
      <c r="AI20" s="3"/>
      <c r="AJ20" s="12">
        <f t="shared" ref="AJ20:AJ21" si="7">SUM(AH20,AB20)</f>
        <v>144</v>
      </c>
    </row>
    <row r="21" spans="1:38" s="110" customFormat="1" ht="16.5" customHeight="1" x14ac:dyDescent="0.2">
      <c r="A21" s="4" t="s">
        <v>100</v>
      </c>
      <c r="B21" s="4"/>
      <c r="C21" s="4"/>
      <c r="D21" s="108"/>
      <c r="E21" s="88"/>
      <c r="F21" s="12">
        <v>0</v>
      </c>
      <c r="G21" s="12"/>
      <c r="H21" s="12">
        <v>0</v>
      </c>
      <c r="I21" s="12"/>
      <c r="J21" s="12">
        <v>0</v>
      </c>
      <c r="K21" s="12"/>
      <c r="L21" s="12">
        <v>0</v>
      </c>
      <c r="M21" s="12"/>
      <c r="N21" s="12">
        <v>1405999</v>
      </c>
      <c r="O21" s="12"/>
      <c r="P21" s="12">
        <v>0</v>
      </c>
      <c r="Q21" s="12"/>
      <c r="R21" s="12">
        <v>0</v>
      </c>
      <c r="S21" s="12"/>
      <c r="T21" s="12">
        <v>0</v>
      </c>
      <c r="U21" s="12"/>
      <c r="V21" s="12">
        <v>0</v>
      </c>
      <c r="W21" s="12"/>
      <c r="X21" s="12" t="s">
        <v>175</v>
      </c>
      <c r="Y21" s="12"/>
      <c r="Z21" s="12">
        <f t="shared" si="4"/>
        <v>0</v>
      </c>
      <c r="AA21" s="12"/>
      <c r="AB21" s="12">
        <f t="shared" si="5"/>
        <v>1405999</v>
      </c>
      <c r="AC21" s="12"/>
      <c r="AD21" s="12">
        <v>41992</v>
      </c>
      <c r="AE21" s="12"/>
      <c r="AF21" s="12">
        <v>7414</v>
      </c>
      <c r="AG21" s="12"/>
      <c r="AH21" s="12">
        <f t="shared" si="6"/>
        <v>49406</v>
      </c>
      <c r="AI21" s="3"/>
      <c r="AJ21" s="12">
        <f t="shared" si="7"/>
        <v>1455405</v>
      </c>
      <c r="AL21" s="111"/>
    </row>
    <row r="22" spans="1:38" s="110" customFormat="1" ht="16.5" customHeight="1" x14ac:dyDescent="0.2">
      <c r="A22" s="4" t="s">
        <v>127</v>
      </c>
      <c r="B22" s="4"/>
      <c r="C22" s="4"/>
      <c r="D22" s="108"/>
      <c r="E22" s="88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8" s="110" customFormat="1" ht="16.5" customHeight="1" x14ac:dyDescent="0.2">
      <c r="A23" s="38"/>
      <c r="B23" s="4" t="s">
        <v>179</v>
      </c>
      <c r="C23" s="4"/>
      <c r="D23" s="108"/>
      <c r="E23" s="88"/>
      <c r="F23" s="23">
        <v>0</v>
      </c>
      <c r="G23" s="30"/>
      <c r="H23" s="23">
        <v>0</v>
      </c>
      <c r="I23" s="30"/>
      <c r="J23" s="23">
        <v>0</v>
      </c>
      <c r="K23" s="30"/>
      <c r="L23" s="23">
        <v>0</v>
      </c>
      <c r="M23" s="30"/>
      <c r="N23" s="23">
        <v>0</v>
      </c>
      <c r="O23" s="30"/>
      <c r="P23" s="23">
        <v>90468</v>
      </c>
      <c r="Q23" s="30"/>
      <c r="R23" s="23">
        <v>7</v>
      </c>
      <c r="S23" s="30"/>
      <c r="T23" s="122" t="s">
        <v>175</v>
      </c>
      <c r="U23" s="30"/>
      <c r="V23" s="23">
        <v>-407951</v>
      </c>
      <c r="W23" s="30"/>
      <c r="X23" s="23" t="s">
        <v>175</v>
      </c>
      <c r="Y23" s="30"/>
      <c r="Z23" s="23">
        <f>SUM(X23,V23,T23,R23,P23)</f>
        <v>-317476</v>
      </c>
      <c r="AA23" s="12"/>
      <c r="AB23" s="23">
        <f>SUM(Z23,N23,L23,J23,H23,F23)</f>
        <v>-317476</v>
      </c>
      <c r="AC23" s="30"/>
      <c r="AD23" s="23">
        <v>-18801</v>
      </c>
      <c r="AE23" s="30"/>
      <c r="AF23" s="23">
        <v>8</v>
      </c>
      <c r="AG23" s="30"/>
      <c r="AH23" s="23">
        <f>SUM(AD23:AF23)</f>
        <v>-18793</v>
      </c>
      <c r="AI23" s="30"/>
      <c r="AJ23" s="23">
        <f>SUM(AH23,AB23)</f>
        <v>-336269</v>
      </c>
      <c r="AL23" s="111"/>
    </row>
    <row r="24" spans="1:38" s="110" customFormat="1" ht="16.5" customHeight="1" x14ac:dyDescent="0.2">
      <c r="A24" s="1"/>
      <c r="B24" s="1"/>
      <c r="C24" s="1"/>
      <c r="D24" s="1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40"/>
      <c r="Q24" s="79"/>
      <c r="R24" s="40"/>
      <c r="S24" s="79"/>
      <c r="T24" s="40"/>
      <c r="U24" s="79"/>
      <c r="V24" s="40"/>
      <c r="W24" s="79"/>
      <c r="X24" s="40"/>
      <c r="Y24" s="79"/>
      <c r="Z24" s="40"/>
      <c r="AA24" s="79"/>
      <c r="AB24" s="40"/>
      <c r="AC24" s="79"/>
      <c r="AD24" s="40"/>
      <c r="AE24" s="79"/>
      <c r="AF24" s="40"/>
      <c r="AG24" s="79"/>
      <c r="AH24" s="40"/>
      <c r="AI24" s="79"/>
      <c r="AJ24" s="79"/>
    </row>
    <row r="25" spans="1:38" s="110" customFormat="1" ht="16.5" customHeight="1" x14ac:dyDescent="0.2">
      <c r="A25" s="1" t="s">
        <v>180</v>
      </c>
      <c r="B25" s="1"/>
      <c r="C25" s="1"/>
      <c r="D25" s="6"/>
      <c r="E25" s="88"/>
      <c r="F25" s="26">
        <f>SUM(F17:F23)</f>
        <v>360000</v>
      </c>
      <c r="G25" s="12"/>
      <c r="H25" s="26">
        <f>SUM(H17:H23)</f>
        <v>240000</v>
      </c>
      <c r="I25" s="12"/>
      <c r="J25" s="26">
        <f>SUM(J17:J23)</f>
        <v>36000</v>
      </c>
      <c r="K25" s="12"/>
      <c r="L25" s="26">
        <f>SUM(L17:L23)</f>
        <v>44</v>
      </c>
      <c r="M25" s="12"/>
      <c r="N25" s="26">
        <f>SUM(N17:N23)</f>
        <v>4293162</v>
      </c>
      <c r="O25" s="12"/>
      <c r="P25" s="26">
        <f>SUM(P17:P23)</f>
        <v>-59497</v>
      </c>
      <c r="Q25" s="12"/>
      <c r="R25" s="26">
        <f>SUM(R17:R23)</f>
        <v>-31</v>
      </c>
      <c r="S25" s="12"/>
      <c r="T25" s="26">
        <f>SUM(T17:T23)</f>
        <v>-185235</v>
      </c>
      <c r="U25" s="12"/>
      <c r="V25" s="26">
        <f>SUM(V17:V23)</f>
        <v>-333707</v>
      </c>
      <c r="W25" s="12"/>
      <c r="X25" s="26">
        <f>SUM(X17:X23)</f>
        <v>0</v>
      </c>
      <c r="Y25" s="12"/>
      <c r="Z25" s="26">
        <f>SUM(Z17:Z23)</f>
        <v>-578470</v>
      </c>
      <c r="AA25" s="12"/>
      <c r="AB25" s="26">
        <f>SUM(AB17:AB23)</f>
        <v>4350736</v>
      </c>
      <c r="AC25" s="12"/>
      <c r="AD25" s="26">
        <f>SUM(AD17:AD23)</f>
        <v>-189728</v>
      </c>
      <c r="AE25" s="12"/>
      <c r="AF25" s="26">
        <f>SUM(AF17:AF23)</f>
        <v>5416</v>
      </c>
      <c r="AG25" s="12"/>
      <c r="AH25" s="26">
        <f>SUM(AH17:AH23)</f>
        <v>-184312</v>
      </c>
      <c r="AI25" s="12"/>
      <c r="AJ25" s="26">
        <f>SUM(AJ17:AJ23)</f>
        <v>4166424</v>
      </c>
    </row>
    <row r="26" spans="1:38" s="110" customFormat="1" ht="16.5" customHeight="1" x14ac:dyDescent="0.2">
      <c r="A26" s="1"/>
      <c r="B26" s="1"/>
      <c r="C26" s="1"/>
      <c r="D26" s="6"/>
      <c r="E26" s="88"/>
      <c r="F26" s="138"/>
      <c r="G26" s="12"/>
      <c r="H26" s="138"/>
      <c r="I26" s="12"/>
      <c r="J26" s="138"/>
      <c r="K26" s="12"/>
      <c r="L26" s="138"/>
      <c r="M26" s="12"/>
      <c r="N26" s="138"/>
      <c r="O26" s="12"/>
      <c r="P26" s="138"/>
      <c r="Q26" s="12"/>
      <c r="R26" s="138"/>
      <c r="S26" s="12"/>
      <c r="T26" s="138"/>
      <c r="U26" s="12"/>
      <c r="V26" s="138"/>
      <c r="W26" s="12"/>
      <c r="X26" s="138"/>
      <c r="Y26" s="12"/>
      <c r="Z26" s="138"/>
      <c r="AA26" s="12"/>
      <c r="AB26" s="138"/>
      <c r="AC26" s="12"/>
      <c r="AD26" s="138"/>
      <c r="AE26" s="12"/>
      <c r="AF26" s="138"/>
      <c r="AG26" s="12"/>
      <c r="AH26" s="138"/>
      <c r="AI26" s="12"/>
      <c r="AJ26" s="138"/>
    </row>
    <row r="27" spans="1:38" s="110" customFormat="1" ht="16.5" customHeight="1" x14ac:dyDescent="0.2">
      <c r="A27" s="1"/>
      <c r="B27" s="6"/>
      <c r="C27" s="6"/>
      <c r="D27" s="6"/>
      <c r="E27" s="88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8" s="110" customFormat="1" ht="16.350000000000001" customHeight="1" x14ac:dyDescent="0.2">
      <c r="A28" s="6" t="s">
        <v>181</v>
      </c>
      <c r="B28" s="6"/>
      <c r="C28" s="38"/>
      <c r="D28" s="6"/>
      <c r="E28" s="88"/>
      <c r="F28" s="21">
        <v>360000</v>
      </c>
      <c r="G28" s="12"/>
      <c r="H28" s="21">
        <v>240000</v>
      </c>
      <c r="I28" s="12"/>
      <c r="J28" s="21">
        <v>36000</v>
      </c>
      <c r="K28" s="12"/>
      <c r="L28" s="21">
        <v>44</v>
      </c>
      <c r="M28" s="12"/>
      <c r="N28" s="21">
        <v>4258330</v>
      </c>
      <c r="O28" s="12"/>
      <c r="P28" s="21">
        <v>2122</v>
      </c>
      <c r="Q28" s="12"/>
      <c r="R28" s="21">
        <v>-29</v>
      </c>
      <c r="S28" s="12"/>
      <c r="T28" s="21">
        <v>-41839</v>
      </c>
      <c r="U28" s="12"/>
      <c r="V28" s="21">
        <v>-109654</v>
      </c>
      <c r="W28" s="12"/>
      <c r="X28" s="21">
        <v>-416352</v>
      </c>
      <c r="Y28" s="12"/>
      <c r="Z28" s="21">
        <f t="shared" ref="Z28:Z31" si="8">+SUM(P28:X28)</f>
        <v>-565752</v>
      </c>
      <c r="AA28" s="12"/>
      <c r="AB28" s="21">
        <f t="shared" ref="AB28:AB29" si="9">+SUM(Z28,F28:N28)</f>
        <v>4328622</v>
      </c>
      <c r="AC28" s="12"/>
      <c r="AD28" s="21">
        <v>0</v>
      </c>
      <c r="AE28" s="12"/>
      <c r="AF28" s="21">
        <v>2851</v>
      </c>
      <c r="AG28" s="12"/>
      <c r="AH28" s="21">
        <f t="shared" ref="AH28:AH29" si="10">+SUM(AD28:AG28)</f>
        <v>2851</v>
      </c>
      <c r="AI28" s="12"/>
      <c r="AJ28" s="21">
        <f t="shared" ref="AJ28:AJ31" si="11">+SUM(AH28,AB28)</f>
        <v>4331473</v>
      </c>
    </row>
    <row r="29" spans="1:38" s="110" customFormat="1" ht="16.5" customHeight="1" x14ac:dyDescent="0.2">
      <c r="A29" s="4" t="s">
        <v>182</v>
      </c>
      <c r="B29" s="6"/>
      <c r="C29" s="38"/>
      <c r="D29" s="120">
        <v>20</v>
      </c>
      <c r="E29" s="88"/>
      <c r="F29" s="21">
        <v>2040000</v>
      </c>
      <c r="G29" s="12"/>
      <c r="H29" s="21">
        <v>0</v>
      </c>
      <c r="I29" s="12"/>
      <c r="J29" s="21">
        <v>0</v>
      </c>
      <c r="K29" s="12"/>
      <c r="L29" s="21">
        <v>0</v>
      </c>
      <c r="M29" s="12"/>
      <c r="N29" s="21">
        <v>0</v>
      </c>
      <c r="O29" s="12"/>
      <c r="P29" s="21">
        <v>0</v>
      </c>
      <c r="Q29" s="12"/>
      <c r="R29" s="21">
        <v>0</v>
      </c>
      <c r="S29" s="12"/>
      <c r="T29" s="21">
        <v>0</v>
      </c>
      <c r="U29" s="12"/>
      <c r="V29" s="21">
        <v>0</v>
      </c>
      <c r="W29" s="12"/>
      <c r="X29" s="21">
        <v>0</v>
      </c>
      <c r="Y29" s="12"/>
      <c r="Z29" s="21">
        <f t="shared" si="8"/>
        <v>0</v>
      </c>
      <c r="AA29" s="12"/>
      <c r="AB29" s="21">
        <f t="shared" si="9"/>
        <v>2040000</v>
      </c>
      <c r="AC29" s="12"/>
      <c r="AD29" s="21">
        <v>0</v>
      </c>
      <c r="AE29" s="12"/>
      <c r="AF29" s="21">
        <v>0</v>
      </c>
      <c r="AG29" s="12"/>
      <c r="AH29" s="21">
        <f t="shared" si="10"/>
        <v>0</v>
      </c>
      <c r="AI29" s="12"/>
      <c r="AJ29" s="21">
        <f t="shared" si="11"/>
        <v>2040000</v>
      </c>
    </row>
    <row r="30" spans="1:38" s="110" customFormat="1" ht="16.5" customHeight="1" x14ac:dyDescent="0.2">
      <c r="A30" s="125" t="s">
        <v>183</v>
      </c>
      <c r="B30" s="126"/>
      <c r="C30" s="127"/>
      <c r="D30" s="123">
        <v>17</v>
      </c>
      <c r="E30" s="88"/>
      <c r="F30" s="21">
        <v>0</v>
      </c>
      <c r="G30" s="12"/>
      <c r="H30" s="21">
        <v>0</v>
      </c>
      <c r="I30" s="12"/>
      <c r="J30" s="21">
        <v>264000</v>
      </c>
      <c r="K30" s="12"/>
      <c r="L30" s="21">
        <v>0</v>
      </c>
      <c r="M30" s="12"/>
      <c r="N30" s="21">
        <v>-264000</v>
      </c>
      <c r="O30" s="12"/>
      <c r="P30" s="21">
        <v>0</v>
      </c>
      <c r="Q30" s="12"/>
      <c r="R30" s="21">
        <v>0</v>
      </c>
      <c r="S30" s="12"/>
      <c r="T30" s="21">
        <v>0</v>
      </c>
      <c r="U30" s="12"/>
      <c r="V30" s="21">
        <v>0</v>
      </c>
      <c r="W30" s="12"/>
      <c r="X30" s="21">
        <v>0</v>
      </c>
      <c r="Y30" s="12"/>
      <c r="Z30" s="21">
        <f t="shared" si="8"/>
        <v>0</v>
      </c>
      <c r="AA30" s="12"/>
      <c r="AB30" s="21">
        <v>0</v>
      </c>
      <c r="AC30" s="12"/>
      <c r="AD30" s="21">
        <v>0</v>
      </c>
      <c r="AE30" s="12"/>
      <c r="AF30" s="21">
        <v>0</v>
      </c>
      <c r="AG30" s="12"/>
      <c r="AH30" s="21">
        <v>0</v>
      </c>
      <c r="AI30" s="12"/>
      <c r="AJ30" s="21">
        <f t="shared" si="11"/>
        <v>0</v>
      </c>
    </row>
    <row r="31" spans="1:38" s="110" customFormat="1" ht="16.5" customHeight="1" x14ac:dyDescent="0.2">
      <c r="A31" s="4" t="s">
        <v>176</v>
      </c>
      <c r="B31" s="4"/>
      <c r="C31" s="4"/>
      <c r="D31" s="120">
        <v>17</v>
      </c>
      <c r="E31" s="88"/>
      <c r="F31" s="21">
        <v>0</v>
      </c>
      <c r="G31" s="12"/>
      <c r="H31" s="21">
        <v>0</v>
      </c>
      <c r="I31" s="12"/>
      <c r="J31" s="21">
        <v>0</v>
      </c>
      <c r="K31" s="12"/>
      <c r="L31" s="21">
        <v>0</v>
      </c>
      <c r="M31" s="12"/>
      <c r="N31" s="21">
        <v>-5700000</v>
      </c>
      <c r="O31" s="12"/>
      <c r="P31" s="21">
        <v>0</v>
      </c>
      <c r="Q31" s="12"/>
      <c r="R31" s="21">
        <v>0</v>
      </c>
      <c r="S31" s="12"/>
      <c r="T31" s="21">
        <v>0</v>
      </c>
      <c r="U31" s="12"/>
      <c r="V31" s="21">
        <v>0</v>
      </c>
      <c r="W31" s="12"/>
      <c r="X31" s="21">
        <v>0</v>
      </c>
      <c r="Y31" s="12"/>
      <c r="Z31" s="21">
        <f t="shared" si="8"/>
        <v>0</v>
      </c>
      <c r="AA31" s="12"/>
      <c r="AB31" s="21">
        <f>+SUM(Z31,F31:N31)</f>
        <v>-5700000</v>
      </c>
      <c r="AC31" s="12"/>
      <c r="AD31" s="21">
        <v>0</v>
      </c>
      <c r="AE31" s="12"/>
      <c r="AF31" s="21">
        <v>0</v>
      </c>
      <c r="AG31" s="12"/>
      <c r="AH31" s="21">
        <f>+SUM(AD31:AG31)</f>
        <v>0</v>
      </c>
      <c r="AI31" s="12"/>
      <c r="AJ31" s="21">
        <f t="shared" si="11"/>
        <v>-5700000</v>
      </c>
    </row>
    <row r="32" spans="1:38" s="110" customFormat="1" ht="16.5" customHeight="1" x14ac:dyDescent="0.2">
      <c r="A32" s="4" t="s">
        <v>184</v>
      </c>
      <c r="B32" s="4"/>
      <c r="C32" s="4"/>
      <c r="D32" s="120"/>
      <c r="E32" s="88"/>
      <c r="F32" s="21"/>
      <c r="G32" s="12"/>
      <c r="H32" s="21"/>
      <c r="I32" s="12"/>
      <c r="J32" s="21"/>
      <c r="K32" s="12"/>
      <c r="L32" s="21"/>
      <c r="M32" s="12"/>
      <c r="N32" s="21"/>
      <c r="O32" s="12"/>
      <c r="P32" s="21"/>
      <c r="Q32" s="12"/>
      <c r="R32" s="21"/>
      <c r="S32" s="12"/>
      <c r="T32" s="21"/>
      <c r="U32" s="12"/>
      <c r="V32" s="21"/>
      <c r="W32" s="12"/>
      <c r="X32" s="21"/>
      <c r="Y32" s="12"/>
      <c r="Z32" s="21"/>
      <c r="AA32" s="12"/>
      <c r="AB32" s="21"/>
      <c r="AC32" s="12"/>
      <c r="AD32" s="21"/>
      <c r="AE32" s="12"/>
      <c r="AF32" s="21"/>
      <c r="AG32" s="12"/>
      <c r="AH32" s="21"/>
      <c r="AI32" s="12"/>
      <c r="AJ32" s="21"/>
    </row>
    <row r="33" spans="1:38" s="110" customFormat="1" ht="16.5" customHeight="1" x14ac:dyDescent="0.2">
      <c r="A33" s="4"/>
      <c r="B33" s="4" t="s">
        <v>185</v>
      </c>
      <c r="C33" s="4"/>
      <c r="D33" s="124">
        <v>12</v>
      </c>
      <c r="E33" s="88"/>
      <c r="F33" s="21">
        <v>0</v>
      </c>
      <c r="G33" s="12"/>
      <c r="H33" s="21">
        <v>0</v>
      </c>
      <c r="I33" s="12"/>
      <c r="J33" s="21">
        <v>0</v>
      </c>
      <c r="K33" s="12"/>
      <c r="L33" s="21">
        <v>0</v>
      </c>
      <c r="M33" s="12"/>
      <c r="N33" s="21">
        <v>-41868</v>
      </c>
      <c r="O33" s="12"/>
      <c r="P33" s="21">
        <v>0</v>
      </c>
      <c r="Q33" s="12"/>
      <c r="R33" s="21">
        <v>29</v>
      </c>
      <c r="S33" s="12"/>
      <c r="T33" s="21">
        <v>41839</v>
      </c>
      <c r="U33" s="12"/>
      <c r="V33" s="21">
        <v>0</v>
      </c>
      <c r="W33" s="12"/>
      <c r="X33" s="21">
        <v>0</v>
      </c>
      <c r="Y33" s="12"/>
      <c r="Z33" s="21">
        <f t="shared" ref="Z33:Z34" si="12">+SUM(P33:X33)</f>
        <v>41868</v>
      </c>
      <c r="AA33" s="12"/>
      <c r="AB33" s="21">
        <f t="shared" ref="AB33:AB34" si="13">+SUM(Z33,F33:N33)</f>
        <v>0</v>
      </c>
      <c r="AC33" s="12"/>
      <c r="AD33" s="21">
        <v>0</v>
      </c>
      <c r="AE33" s="12"/>
      <c r="AF33" s="21">
        <v>-3490</v>
      </c>
      <c r="AG33" s="12"/>
      <c r="AH33" s="21">
        <f t="shared" ref="AH33:AH34" si="14">+SUM(AD33:AG33)</f>
        <v>-3490</v>
      </c>
      <c r="AI33" s="12"/>
      <c r="AJ33" s="21">
        <f t="shared" ref="AJ33:AJ34" si="15">+SUM(AH33,AB33)</f>
        <v>-3490</v>
      </c>
    </row>
    <row r="34" spans="1:38" s="110" customFormat="1" ht="16.5" customHeight="1" x14ac:dyDescent="0.2">
      <c r="A34" s="4" t="s">
        <v>100</v>
      </c>
      <c r="B34" s="4"/>
      <c r="C34" s="4"/>
      <c r="D34" s="120"/>
      <c r="E34" s="88"/>
      <c r="F34" s="21">
        <v>0</v>
      </c>
      <c r="G34" s="12"/>
      <c r="H34" s="21">
        <v>0</v>
      </c>
      <c r="I34" s="12"/>
      <c r="J34" s="21">
        <v>0</v>
      </c>
      <c r="K34" s="12"/>
      <c r="L34" s="21">
        <v>0</v>
      </c>
      <c r="M34" s="12"/>
      <c r="N34" s="21">
        <v>3799677</v>
      </c>
      <c r="O34" s="12"/>
      <c r="P34" s="21">
        <v>0</v>
      </c>
      <c r="Q34" s="12"/>
      <c r="R34" s="21">
        <v>0</v>
      </c>
      <c r="S34" s="12"/>
      <c r="T34" s="21">
        <v>0</v>
      </c>
      <c r="U34" s="12"/>
      <c r="V34" s="21">
        <v>0</v>
      </c>
      <c r="W34" s="12"/>
      <c r="X34" s="21">
        <v>0</v>
      </c>
      <c r="Y34" s="12"/>
      <c r="Z34" s="21">
        <f t="shared" si="12"/>
        <v>0</v>
      </c>
      <c r="AA34" s="12"/>
      <c r="AB34" s="21">
        <f t="shared" si="13"/>
        <v>3799677</v>
      </c>
      <c r="AC34" s="12"/>
      <c r="AD34" s="21">
        <v>0</v>
      </c>
      <c r="AE34" s="12"/>
      <c r="AF34" s="21">
        <v>-113</v>
      </c>
      <c r="AG34" s="12"/>
      <c r="AH34" s="21">
        <f t="shared" si="14"/>
        <v>-113</v>
      </c>
      <c r="AI34" s="12"/>
      <c r="AJ34" s="21">
        <f t="shared" si="15"/>
        <v>3799564</v>
      </c>
    </row>
    <row r="35" spans="1:38" s="110" customFormat="1" ht="16.5" customHeight="1" x14ac:dyDescent="0.2">
      <c r="A35" s="4" t="s">
        <v>127</v>
      </c>
      <c r="B35" s="4"/>
      <c r="C35" s="4"/>
      <c r="D35" s="120"/>
      <c r="E35" s="88"/>
      <c r="F35" s="21"/>
      <c r="G35" s="12"/>
      <c r="H35" s="21"/>
      <c r="I35" s="12"/>
      <c r="J35" s="21"/>
      <c r="K35" s="12"/>
      <c r="L35" s="21"/>
      <c r="M35" s="12"/>
      <c r="N35" s="21"/>
      <c r="O35" s="12"/>
      <c r="P35" s="21"/>
      <c r="Q35" s="12"/>
      <c r="R35" s="21"/>
      <c r="S35" s="12"/>
      <c r="T35" s="21"/>
      <c r="U35" s="12"/>
      <c r="V35" s="21"/>
      <c r="W35" s="12"/>
      <c r="X35" s="21"/>
      <c r="Y35" s="12"/>
      <c r="Z35" s="21"/>
      <c r="AA35" s="12"/>
      <c r="AB35" s="21"/>
      <c r="AC35" s="12"/>
      <c r="AD35" s="21"/>
      <c r="AE35" s="12"/>
      <c r="AF35" s="21"/>
      <c r="AG35" s="12"/>
      <c r="AH35" s="21"/>
      <c r="AI35" s="12"/>
      <c r="AJ35" s="21"/>
    </row>
    <row r="36" spans="1:38" s="110" customFormat="1" ht="16.5" customHeight="1" x14ac:dyDescent="0.2">
      <c r="A36" s="38"/>
      <c r="B36" s="4" t="s">
        <v>179</v>
      </c>
      <c r="C36" s="4"/>
      <c r="D36" s="120"/>
      <c r="E36" s="88"/>
      <c r="F36" s="119">
        <v>0</v>
      </c>
      <c r="G36" s="12"/>
      <c r="H36" s="119">
        <v>0</v>
      </c>
      <c r="I36" s="12"/>
      <c r="J36" s="119">
        <v>0</v>
      </c>
      <c r="K36" s="12"/>
      <c r="L36" s="119">
        <v>0</v>
      </c>
      <c r="M36" s="12"/>
      <c r="N36" s="119">
        <v>0</v>
      </c>
      <c r="O36" s="12"/>
      <c r="P36" s="119">
        <v>-26966</v>
      </c>
      <c r="Q36" s="12"/>
      <c r="R36" s="119">
        <v>0</v>
      </c>
      <c r="S36" s="12"/>
      <c r="T36" s="119">
        <v>0</v>
      </c>
      <c r="U36" s="12"/>
      <c r="V36" s="119">
        <v>-933688</v>
      </c>
      <c r="W36" s="12"/>
      <c r="X36" s="119">
        <v>0</v>
      </c>
      <c r="Y36" s="12"/>
      <c r="Z36" s="119">
        <f>+SUM(P36:X36)</f>
        <v>-960654</v>
      </c>
      <c r="AA36" s="12"/>
      <c r="AB36" s="119">
        <f>+SUM(Z36,F36:N36)</f>
        <v>-960654</v>
      </c>
      <c r="AC36" s="12"/>
      <c r="AD36" s="119">
        <v>0</v>
      </c>
      <c r="AE36" s="12"/>
      <c r="AF36" s="119">
        <v>15</v>
      </c>
      <c r="AG36" s="12"/>
      <c r="AH36" s="119">
        <f>+SUM(AD36:AG36)</f>
        <v>15</v>
      </c>
      <c r="AI36" s="12"/>
      <c r="AJ36" s="119">
        <f>+SUM(AH36,AB36)</f>
        <v>-960639</v>
      </c>
      <c r="AK36" s="112"/>
      <c r="AL36" s="112"/>
    </row>
    <row r="37" spans="1:38" s="110" customFormat="1" ht="16.5" customHeight="1" x14ac:dyDescent="0.2">
      <c r="A37" s="1"/>
      <c r="B37" s="1"/>
      <c r="C37" s="1"/>
      <c r="D37" s="1"/>
      <c r="E37" s="79"/>
      <c r="F37" s="89"/>
      <c r="G37" s="79"/>
      <c r="H37" s="89"/>
      <c r="I37" s="79"/>
      <c r="J37" s="89"/>
      <c r="K37" s="79"/>
      <c r="L37" s="89"/>
      <c r="M37" s="79"/>
      <c r="N37" s="89"/>
      <c r="O37" s="79"/>
      <c r="P37" s="89"/>
      <c r="Q37" s="79"/>
      <c r="R37" s="90"/>
      <c r="S37" s="79"/>
      <c r="T37" s="90"/>
      <c r="U37" s="79"/>
      <c r="V37" s="90"/>
      <c r="W37" s="79"/>
      <c r="X37" s="90"/>
      <c r="Y37" s="79"/>
      <c r="Z37" s="89"/>
      <c r="AA37" s="40"/>
      <c r="AB37" s="89"/>
      <c r="AC37" s="40"/>
      <c r="AD37" s="90"/>
      <c r="AE37" s="40"/>
      <c r="AF37" s="89"/>
      <c r="AG37" s="40"/>
      <c r="AH37" s="89"/>
      <c r="AI37" s="40"/>
      <c r="AJ37" s="90"/>
    </row>
    <row r="38" spans="1:38" s="110" customFormat="1" ht="16.5" customHeight="1" x14ac:dyDescent="0.2">
      <c r="A38" s="1" t="s">
        <v>186</v>
      </c>
      <c r="B38" s="1"/>
      <c r="C38" s="6"/>
      <c r="D38" s="6"/>
      <c r="E38" s="88"/>
      <c r="F38" s="25">
        <f>SUM(F28:F36)</f>
        <v>2400000</v>
      </c>
      <c r="G38" s="12"/>
      <c r="H38" s="25">
        <f>SUM(H28:H36)</f>
        <v>240000</v>
      </c>
      <c r="I38" s="12"/>
      <c r="J38" s="25">
        <f>SUM(J28:J36)</f>
        <v>300000</v>
      </c>
      <c r="K38" s="12"/>
      <c r="L38" s="25">
        <f>SUM(L28:L36)</f>
        <v>44</v>
      </c>
      <c r="M38" s="12"/>
      <c r="N38" s="25">
        <f>SUM(N28:N36)</f>
        <v>2052139</v>
      </c>
      <c r="O38" s="12"/>
      <c r="P38" s="25">
        <f>SUM(P28:P36)</f>
        <v>-24844</v>
      </c>
      <c r="Q38" s="12"/>
      <c r="R38" s="25">
        <f>SUM(R28:R36)</f>
        <v>0</v>
      </c>
      <c r="S38" s="12"/>
      <c r="T38" s="25">
        <f>SUM(T28:T36)</f>
        <v>0</v>
      </c>
      <c r="U38" s="12"/>
      <c r="V38" s="25">
        <f>SUM(V28:V36)</f>
        <v>-1043342</v>
      </c>
      <c r="W38" s="12"/>
      <c r="X38" s="25">
        <f>SUM(X28:X36)</f>
        <v>-416352</v>
      </c>
      <c r="Y38" s="12"/>
      <c r="Z38" s="25">
        <f>SUM(Z28:Z36)</f>
        <v>-1484538</v>
      </c>
      <c r="AA38" s="12"/>
      <c r="AB38" s="25">
        <f>SUM(AB28:AB36)</f>
        <v>3507645</v>
      </c>
      <c r="AC38" s="12"/>
      <c r="AD38" s="25">
        <f>SUM(AD28:AD36)</f>
        <v>0</v>
      </c>
      <c r="AE38" s="12"/>
      <c r="AF38" s="25">
        <f>SUM(AF28:AF36)</f>
        <v>-737</v>
      </c>
      <c r="AG38" s="12"/>
      <c r="AH38" s="25">
        <f>SUM(AH28:AH36)</f>
        <v>-737</v>
      </c>
      <c r="AI38" s="12"/>
      <c r="AJ38" s="25">
        <f>SUM(AJ28:AJ36)</f>
        <v>3506908</v>
      </c>
    </row>
    <row r="39" spans="1:38" s="110" customFormat="1" ht="16.5" customHeight="1" x14ac:dyDescent="0.2">
      <c r="A39" s="1"/>
      <c r="B39" s="6"/>
      <c r="C39" s="6"/>
      <c r="D39" s="6"/>
      <c r="E39" s="88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8" s="110" customFormat="1" ht="16.5" customHeight="1" x14ac:dyDescent="0.2">
      <c r="A40" s="1"/>
      <c r="B40" s="6"/>
      <c r="C40" s="6"/>
      <c r="D40" s="6"/>
      <c r="E40" s="88"/>
      <c r="F40" s="12"/>
      <c r="G40" s="12"/>
      <c r="H40" s="12"/>
      <c r="I40" s="12"/>
      <c r="J40" s="12"/>
      <c r="K40" s="12"/>
      <c r="L40" s="12"/>
      <c r="M40" s="12"/>
      <c r="N40" s="12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12"/>
      <c r="AA40" s="91"/>
      <c r="AB40" s="91"/>
      <c r="AC40" s="91"/>
      <c r="AD40" s="91"/>
      <c r="AE40" s="91"/>
      <c r="AF40" s="12"/>
      <c r="AG40" s="91"/>
      <c r="AH40" s="91"/>
      <c r="AI40" s="91"/>
      <c r="AJ40" s="91"/>
    </row>
    <row r="41" spans="1:38" s="110" customFormat="1" ht="16.5" customHeight="1" x14ac:dyDescent="0.2">
      <c r="A41" s="1"/>
      <c r="B41" s="6"/>
      <c r="C41" s="6"/>
      <c r="D41" s="6"/>
      <c r="E41" s="88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8" s="110" customFormat="1" ht="16.5" customHeight="1" x14ac:dyDescent="0.2">
      <c r="A42" s="1"/>
      <c r="B42" s="6"/>
      <c r="C42" s="6"/>
      <c r="D42" s="6"/>
      <c r="E42" s="88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8" s="110" customFormat="1" ht="16.5" customHeight="1" x14ac:dyDescent="0.2">
      <c r="A43" s="1"/>
      <c r="B43" s="6"/>
      <c r="C43" s="6"/>
      <c r="D43" s="6"/>
      <c r="E43" s="88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8" s="110" customFormat="1" ht="16.5" customHeight="1" x14ac:dyDescent="0.2">
      <c r="A44" s="1"/>
      <c r="B44" s="6"/>
      <c r="C44" s="6"/>
      <c r="D44" s="6"/>
      <c r="E44" s="88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8" s="110" customFormat="1" ht="16.5" customHeight="1" x14ac:dyDescent="0.2">
      <c r="A45" s="1"/>
      <c r="B45" s="6"/>
      <c r="C45" s="6"/>
      <c r="D45" s="6"/>
      <c r="E45" s="88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8" s="110" customFormat="1" ht="16.5" customHeight="1" x14ac:dyDescent="0.2">
      <c r="A46" s="1"/>
      <c r="B46" s="6"/>
      <c r="C46" s="6"/>
      <c r="D46" s="6"/>
      <c r="E46" s="88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8" s="110" customFormat="1" ht="16.5" customHeight="1" x14ac:dyDescent="0.2">
      <c r="A47" s="1"/>
      <c r="B47" s="6"/>
      <c r="C47" s="6"/>
      <c r="D47" s="6"/>
      <c r="E47" s="88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8" s="110" customFormat="1" ht="16.5" customHeight="1" x14ac:dyDescent="0.2">
      <c r="A48" s="1"/>
      <c r="B48" s="6"/>
      <c r="C48" s="6"/>
      <c r="D48" s="6"/>
      <c r="E48" s="88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s="110" customFormat="1" ht="16.5" customHeight="1" x14ac:dyDescent="0.2">
      <c r="A49" s="1"/>
      <c r="B49" s="6"/>
      <c r="C49" s="6"/>
      <c r="D49" s="6"/>
      <c r="E49" s="88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s="110" customFormat="1" ht="16.5" customHeight="1" x14ac:dyDescent="0.2">
      <c r="A50" s="1"/>
      <c r="B50" s="6"/>
      <c r="C50" s="6"/>
      <c r="D50" s="6"/>
      <c r="E50" s="88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s="110" customFormat="1" ht="16.5" customHeight="1" x14ac:dyDescent="0.2">
      <c r="A51" s="1"/>
      <c r="B51" s="6"/>
      <c r="C51" s="6"/>
      <c r="D51" s="6"/>
      <c r="E51" s="88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s="110" customFormat="1" ht="16.5" customHeight="1" x14ac:dyDescent="0.2">
      <c r="A52" s="1"/>
      <c r="B52" s="6"/>
      <c r="C52" s="6"/>
      <c r="D52" s="6"/>
      <c r="E52" s="88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s="110" customFormat="1" ht="16.5" customHeight="1" x14ac:dyDescent="0.2">
      <c r="A53" s="1"/>
      <c r="B53" s="6"/>
      <c r="C53" s="6"/>
      <c r="D53" s="6"/>
      <c r="E53" s="88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s="110" customFormat="1" ht="12" customHeight="1" x14ac:dyDescent="0.2">
      <c r="A54" s="1"/>
      <c r="B54" s="6"/>
      <c r="C54" s="4"/>
      <c r="D54" s="6"/>
      <c r="E54" s="88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s="110" customFormat="1" ht="21.95" customHeight="1" x14ac:dyDescent="0.2">
      <c r="A55" s="109" t="str">
        <f>'BS 2-4'!A54:L54</f>
        <v>The accompanying notes are an integral part of these consolidated and separate financial information.</v>
      </c>
      <c r="B55" s="33"/>
      <c r="C55" s="33"/>
      <c r="D55" s="33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</row>
    <row r="56" spans="1:36" s="110" customFormat="1" ht="16.5" customHeight="1" x14ac:dyDescent="0.2"/>
    <row r="57" spans="1:36" s="110" customFormat="1" ht="16.5" customHeight="1" x14ac:dyDescent="0.2"/>
    <row r="58" spans="1:36" s="110" customFormat="1" ht="16.5" customHeight="1" x14ac:dyDescent="0.2"/>
    <row r="59" spans="1:36" s="110" customFormat="1" ht="16.5" customHeight="1" x14ac:dyDescent="0.2"/>
    <row r="60" spans="1:36" s="110" customFormat="1" ht="16.5" customHeight="1" x14ac:dyDescent="0.2"/>
    <row r="61" spans="1:36" s="110" customFormat="1" ht="16.5" customHeight="1" x14ac:dyDescent="0.2"/>
    <row r="62" spans="1:36" s="110" customFormat="1" ht="16.5" customHeight="1" x14ac:dyDescent="0.2"/>
    <row r="63" spans="1:36" s="110" customFormat="1" ht="16.5" customHeight="1" x14ac:dyDescent="0.2"/>
    <row r="64" spans="1:36" s="110" customFormat="1" ht="16.5" customHeight="1" x14ac:dyDescent="0.2"/>
    <row r="65" s="110" customFormat="1" ht="16.5" customHeight="1" x14ac:dyDescent="0.2"/>
    <row r="66" s="110" customFormat="1" ht="16.5" customHeight="1" x14ac:dyDescent="0.2"/>
    <row r="67" s="110" customFormat="1" ht="16.5" customHeight="1" x14ac:dyDescent="0.2"/>
    <row r="68" s="110" customFormat="1" ht="16.5" customHeight="1" x14ac:dyDescent="0.2"/>
    <row r="69" s="110" customFormat="1" ht="16.5" customHeight="1" x14ac:dyDescent="0.2"/>
    <row r="70" s="110" customFormat="1" ht="16.5" customHeight="1" x14ac:dyDescent="0.2"/>
    <row r="71" s="110" customFormat="1" ht="16.5" customHeight="1" x14ac:dyDescent="0.2"/>
    <row r="72" s="110" customFormat="1" ht="16.5" customHeight="1" x14ac:dyDescent="0.2"/>
    <row r="73" s="110" customFormat="1" ht="16.5" customHeight="1" x14ac:dyDescent="0.2"/>
    <row r="74" s="110" customFormat="1" ht="16.5" customHeight="1" x14ac:dyDescent="0.2"/>
    <row r="75" s="110" customFormat="1" ht="16.5" customHeight="1" x14ac:dyDescent="0.2"/>
    <row r="76" s="110" customFormat="1" ht="16.5" customHeight="1" x14ac:dyDescent="0.2"/>
    <row r="77" s="110" customFormat="1" ht="16.5" customHeight="1" x14ac:dyDescent="0.2"/>
    <row r="78" s="110" customFormat="1" ht="16.5" customHeight="1" x14ac:dyDescent="0.2"/>
    <row r="79" s="110" customFormat="1" ht="16.5" customHeight="1" x14ac:dyDescent="0.2"/>
    <row r="80" s="110" customFormat="1" ht="16.5" customHeight="1" x14ac:dyDescent="0.2"/>
    <row r="81" s="110" customFormat="1" ht="16.5" customHeight="1" x14ac:dyDescent="0.2"/>
    <row r="82" s="110" customFormat="1" ht="16.5" customHeight="1" x14ac:dyDescent="0.2"/>
    <row r="83" s="110" customFormat="1" ht="16.5" customHeight="1" x14ac:dyDescent="0.2"/>
    <row r="84" s="110" customFormat="1" ht="16.5" customHeight="1" x14ac:dyDescent="0.2"/>
    <row r="85" s="110" customFormat="1" ht="16.5" customHeight="1" x14ac:dyDescent="0.2"/>
    <row r="86" s="110" customFormat="1" ht="16.5" customHeight="1" x14ac:dyDescent="0.2"/>
    <row r="87" s="110" customFormat="1" ht="16.5" customHeight="1" x14ac:dyDescent="0.2"/>
    <row r="88" s="110" customFormat="1" ht="16.5" customHeight="1" x14ac:dyDescent="0.2"/>
    <row r="89" s="110" customFormat="1" ht="16.5" customHeight="1" x14ac:dyDescent="0.2"/>
    <row r="90" s="110" customFormat="1" ht="16.5" customHeight="1" x14ac:dyDescent="0.2"/>
    <row r="91" s="110" customFormat="1" ht="16.5" customHeight="1" x14ac:dyDescent="0.2"/>
    <row r="92" s="110" customFormat="1" ht="16.5" customHeight="1" x14ac:dyDescent="0.2"/>
    <row r="93" s="110" customFormat="1" ht="16.5" customHeight="1" x14ac:dyDescent="0.2"/>
    <row r="94" s="110" customFormat="1" ht="16.5" customHeight="1" x14ac:dyDescent="0.2"/>
    <row r="95" s="110" customFormat="1" ht="16.5" customHeight="1" x14ac:dyDescent="0.2"/>
    <row r="96" s="110" customFormat="1" ht="16.5" customHeight="1" x14ac:dyDescent="0.2"/>
    <row r="97" s="110" customFormat="1" ht="16.5" customHeight="1" x14ac:dyDescent="0.2"/>
    <row r="98" s="110" customFormat="1" ht="16.5" customHeight="1" x14ac:dyDescent="0.2"/>
    <row r="99" s="110" customFormat="1" ht="16.5" customHeight="1" x14ac:dyDescent="0.2"/>
    <row r="100" s="110" customFormat="1" ht="16.5" customHeight="1" x14ac:dyDescent="0.2"/>
    <row r="101" s="110" customFormat="1" ht="16.5" customHeight="1" x14ac:dyDescent="0.2"/>
    <row r="102" s="110" customFormat="1" ht="16.5" customHeight="1" x14ac:dyDescent="0.2"/>
    <row r="103" s="110" customFormat="1" ht="16.5" customHeight="1" x14ac:dyDescent="0.2"/>
    <row r="104" s="110" customFormat="1" ht="16.5" customHeight="1" x14ac:dyDescent="0.2"/>
    <row r="105" s="110" customFormat="1" ht="16.5" customHeight="1" x14ac:dyDescent="0.2"/>
    <row r="106" s="110" customFormat="1" ht="16.5" customHeight="1" x14ac:dyDescent="0.2"/>
    <row r="107" s="110" customFormat="1" ht="16.5" customHeight="1" x14ac:dyDescent="0.2"/>
    <row r="108" s="110" customFormat="1" ht="16.5" customHeight="1" x14ac:dyDescent="0.2"/>
    <row r="109" s="110" customFormat="1" ht="16.5" customHeight="1" x14ac:dyDescent="0.2"/>
    <row r="110" s="110" customFormat="1" ht="16.5" customHeight="1" x14ac:dyDescent="0.2"/>
    <row r="111" s="110" customFormat="1" ht="16.5" customHeight="1" x14ac:dyDescent="0.2"/>
    <row r="112" s="110" customFormat="1" ht="16.5" customHeight="1" x14ac:dyDescent="0.2"/>
    <row r="113" s="110" customFormat="1" ht="16.5" customHeight="1" x14ac:dyDescent="0.2"/>
    <row r="114" s="110" customFormat="1" ht="16.5" customHeight="1" x14ac:dyDescent="0.2"/>
    <row r="115" s="110" customFormat="1" ht="16.5" customHeight="1" x14ac:dyDescent="0.2"/>
    <row r="116" s="110" customFormat="1" ht="16.5" customHeight="1" x14ac:dyDescent="0.2"/>
    <row r="117" s="110" customFormat="1" ht="16.5" customHeight="1" x14ac:dyDescent="0.2"/>
    <row r="118" s="110" customFormat="1" ht="16.5" customHeight="1" x14ac:dyDescent="0.2"/>
    <row r="119" s="110" customFormat="1" ht="16.5" customHeight="1" x14ac:dyDescent="0.2"/>
    <row r="120" s="110" customFormat="1" ht="16.5" customHeight="1" x14ac:dyDescent="0.2"/>
    <row r="121" s="110" customFormat="1" ht="16.5" customHeight="1" x14ac:dyDescent="0.2"/>
    <row r="122" s="110" customFormat="1" ht="16.5" customHeight="1" x14ac:dyDescent="0.2"/>
    <row r="123" s="110" customFormat="1" ht="16.5" customHeight="1" x14ac:dyDescent="0.2"/>
    <row r="124" s="110" customFormat="1" ht="16.5" customHeight="1" x14ac:dyDescent="0.2"/>
    <row r="125" s="110" customFormat="1" ht="16.5" customHeight="1" x14ac:dyDescent="0.2"/>
    <row r="126" ht="16.5" customHeight="1" x14ac:dyDescent="0.45"/>
    <row r="127" ht="16.5" customHeight="1" x14ac:dyDescent="0.45"/>
    <row r="128" ht="16.5" customHeight="1" x14ac:dyDescent="0.45"/>
    <row r="129" ht="16.5" customHeight="1" x14ac:dyDescent="0.45"/>
    <row r="130" ht="16.5" customHeight="1" x14ac:dyDescent="0.45"/>
    <row r="131" ht="16.5" customHeight="1" x14ac:dyDescent="0.45"/>
    <row r="132" ht="16.5" customHeight="1" x14ac:dyDescent="0.45"/>
    <row r="133" ht="16.5" customHeight="1" x14ac:dyDescent="0.45"/>
    <row r="134" ht="16.5" customHeight="1" x14ac:dyDescent="0.45"/>
    <row r="135" ht="16.5" customHeight="1" x14ac:dyDescent="0.45"/>
    <row r="136" ht="16.5" customHeight="1" x14ac:dyDescent="0.45"/>
    <row r="137" ht="16.5" customHeight="1" x14ac:dyDescent="0.45"/>
    <row r="138" ht="16.5" customHeight="1" x14ac:dyDescent="0.45"/>
    <row r="139" ht="16.5" customHeight="1" x14ac:dyDescent="0.45"/>
    <row r="140" ht="16.5" customHeight="1" x14ac:dyDescent="0.45"/>
    <row r="141" ht="16.5" customHeight="1" x14ac:dyDescent="0.45"/>
    <row r="142" ht="16.5" customHeight="1" x14ac:dyDescent="0.45"/>
    <row r="143" ht="16.5" customHeight="1" x14ac:dyDescent="0.45"/>
    <row r="144" ht="16.5" customHeight="1" x14ac:dyDescent="0.45"/>
    <row r="145" ht="16.5" customHeight="1" x14ac:dyDescent="0.45"/>
    <row r="146" ht="16.5" customHeight="1" x14ac:dyDescent="0.45"/>
    <row r="147" ht="16.5" customHeight="1" x14ac:dyDescent="0.45"/>
    <row r="148" ht="16.5" customHeight="1" x14ac:dyDescent="0.45"/>
    <row r="149" ht="16.5" customHeight="1" x14ac:dyDescent="0.45"/>
    <row r="150" ht="16.5" customHeight="1" x14ac:dyDescent="0.45"/>
    <row r="151" ht="16.5" customHeight="1" x14ac:dyDescent="0.45"/>
    <row r="152" ht="16.5" customHeight="1" x14ac:dyDescent="0.45"/>
    <row r="153" ht="16.5" customHeight="1" x14ac:dyDescent="0.45"/>
    <row r="154" ht="16.5" customHeight="1" x14ac:dyDescent="0.45"/>
    <row r="155" ht="16.5" customHeight="1" x14ac:dyDescent="0.45"/>
    <row r="156" ht="16.5" customHeight="1" x14ac:dyDescent="0.45"/>
    <row r="157" ht="16.5" customHeight="1" x14ac:dyDescent="0.45"/>
    <row r="158" ht="16.5" customHeight="1" x14ac:dyDescent="0.45"/>
    <row r="159" ht="16.5" customHeight="1" x14ac:dyDescent="0.45"/>
    <row r="160" ht="16.5" customHeight="1" x14ac:dyDescent="0.45"/>
    <row r="161" ht="16.5" customHeight="1" x14ac:dyDescent="0.45"/>
    <row r="162" ht="16.5" customHeight="1" x14ac:dyDescent="0.45"/>
    <row r="163" ht="16.5" customHeight="1" x14ac:dyDescent="0.45"/>
    <row r="164" ht="16.5" customHeight="1" x14ac:dyDescent="0.45"/>
    <row r="165" ht="16.5" customHeight="1" x14ac:dyDescent="0.45"/>
    <row r="166" ht="16.5" customHeight="1" x14ac:dyDescent="0.45"/>
    <row r="167" ht="16.5" customHeight="1" x14ac:dyDescent="0.45"/>
    <row r="168" ht="16.5" customHeight="1" x14ac:dyDescent="0.45"/>
    <row r="169" ht="16.5" customHeight="1" x14ac:dyDescent="0.45"/>
    <row r="170" ht="16.5" customHeight="1" x14ac:dyDescent="0.45"/>
    <row r="171" ht="16.5" customHeight="1" x14ac:dyDescent="0.45"/>
    <row r="172" ht="16.5" customHeight="1" x14ac:dyDescent="0.45"/>
    <row r="173" ht="16.5" customHeight="1" x14ac:dyDescent="0.45"/>
    <row r="174" ht="16.5" customHeight="1" x14ac:dyDescent="0.45"/>
    <row r="175" ht="16.5" customHeight="1" x14ac:dyDescent="0.45"/>
    <row r="176" ht="16.5" customHeight="1" x14ac:dyDescent="0.45"/>
    <row r="177" ht="16.5" customHeight="1" x14ac:dyDescent="0.45"/>
    <row r="178" ht="16.5" customHeight="1" x14ac:dyDescent="0.45"/>
    <row r="179" ht="16.5" customHeight="1" x14ac:dyDescent="0.45"/>
    <row r="180" ht="16.5" customHeight="1" x14ac:dyDescent="0.45"/>
    <row r="181" ht="16.5" customHeight="1" x14ac:dyDescent="0.45"/>
    <row r="182" ht="16.5" customHeight="1" x14ac:dyDescent="0.45"/>
    <row r="183" ht="16.5" customHeight="1" x14ac:dyDescent="0.45"/>
    <row r="184" ht="16.5" customHeight="1" x14ac:dyDescent="0.45"/>
    <row r="185" ht="16.5" customHeight="1" x14ac:dyDescent="0.45"/>
    <row r="186" ht="16.5" customHeight="1" x14ac:dyDescent="0.45"/>
    <row r="187" ht="16.5" customHeight="1" x14ac:dyDescent="0.45"/>
    <row r="188" ht="16.5" customHeight="1" x14ac:dyDescent="0.45"/>
    <row r="189" ht="16.5" customHeight="1" x14ac:dyDescent="0.45"/>
    <row r="190" ht="16.5" customHeight="1" x14ac:dyDescent="0.45"/>
    <row r="191" ht="16.5" customHeight="1" x14ac:dyDescent="0.45"/>
    <row r="192" ht="16.5" customHeight="1" x14ac:dyDescent="0.45"/>
    <row r="193" ht="16.5" customHeight="1" x14ac:dyDescent="0.45"/>
    <row r="194" ht="16.5" customHeight="1" x14ac:dyDescent="0.45"/>
    <row r="195" ht="16.5" customHeight="1" x14ac:dyDescent="0.45"/>
    <row r="196" ht="16.5" customHeight="1" x14ac:dyDescent="0.45"/>
    <row r="197" ht="16.5" customHeight="1" x14ac:dyDescent="0.45"/>
    <row r="198" ht="16.5" customHeight="1" x14ac:dyDescent="0.45"/>
    <row r="199" ht="16.5" customHeight="1" x14ac:dyDescent="0.45"/>
    <row r="200" ht="16.5" customHeight="1" x14ac:dyDescent="0.45"/>
    <row r="201" ht="16.5" customHeight="1" x14ac:dyDescent="0.45"/>
    <row r="202" ht="16.5" customHeight="1" x14ac:dyDescent="0.45"/>
    <row r="203" ht="16.5" customHeight="1" x14ac:dyDescent="0.45"/>
    <row r="204" ht="16.5" customHeight="1" x14ac:dyDescent="0.45"/>
    <row r="205" ht="16.5" customHeight="1" x14ac:dyDescent="0.45"/>
    <row r="206" ht="16.5" customHeight="1" x14ac:dyDescent="0.45"/>
    <row r="207" ht="16.5" customHeight="1" x14ac:dyDescent="0.45"/>
    <row r="208" ht="16.5" customHeight="1" x14ac:dyDescent="0.45"/>
    <row r="209" ht="16.5" customHeight="1" x14ac:dyDescent="0.45"/>
    <row r="210" ht="16.5" customHeight="1" x14ac:dyDescent="0.45"/>
    <row r="211" ht="16.5" customHeight="1" x14ac:dyDescent="0.45"/>
    <row r="212" ht="16.5" customHeight="1" x14ac:dyDescent="0.45"/>
    <row r="213" ht="16.5" customHeight="1" x14ac:dyDescent="0.45"/>
    <row r="214" ht="16.5" customHeight="1" x14ac:dyDescent="0.45"/>
    <row r="215" ht="16.5" customHeight="1" x14ac:dyDescent="0.45"/>
    <row r="216" ht="16.5" customHeight="1" x14ac:dyDescent="0.45"/>
    <row r="217" ht="16.5" customHeight="1" x14ac:dyDescent="0.45"/>
    <row r="218" ht="16.5" customHeight="1" x14ac:dyDescent="0.45"/>
    <row r="219" ht="16.5" customHeight="1" x14ac:dyDescent="0.45"/>
    <row r="220" ht="16.5" customHeight="1" x14ac:dyDescent="0.45"/>
    <row r="221" ht="16.5" customHeight="1" x14ac:dyDescent="0.45"/>
    <row r="222" ht="16.5" customHeight="1" x14ac:dyDescent="0.45"/>
    <row r="223" ht="16.5" customHeight="1" x14ac:dyDescent="0.45"/>
    <row r="224" ht="16.5" customHeight="1" x14ac:dyDescent="0.45"/>
    <row r="225" ht="16.5" customHeight="1" x14ac:dyDescent="0.45"/>
    <row r="226" ht="16.5" customHeight="1" x14ac:dyDescent="0.45"/>
    <row r="227" ht="16.5" customHeight="1" x14ac:dyDescent="0.45"/>
    <row r="228" ht="16.5" customHeight="1" x14ac:dyDescent="0.45"/>
    <row r="229" ht="16.5" customHeight="1" x14ac:dyDescent="0.45"/>
    <row r="230" ht="16.5" customHeight="1" x14ac:dyDescent="0.45"/>
    <row r="231" ht="16.5" customHeight="1" x14ac:dyDescent="0.45"/>
    <row r="232" ht="16.5" customHeight="1" x14ac:dyDescent="0.45"/>
    <row r="233" ht="16.5" customHeight="1" x14ac:dyDescent="0.45"/>
    <row r="234" ht="16.5" customHeight="1" x14ac:dyDescent="0.45"/>
    <row r="235" ht="16.5" customHeight="1" x14ac:dyDescent="0.45"/>
    <row r="236" ht="16.5" customHeight="1" x14ac:dyDescent="0.45"/>
    <row r="237" ht="16.5" customHeight="1" x14ac:dyDescent="0.45"/>
    <row r="238" ht="16.5" customHeight="1" x14ac:dyDescent="0.45"/>
    <row r="239" ht="16.5" customHeight="1" x14ac:dyDescent="0.45"/>
    <row r="240" ht="16.5" customHeight="1" x14ac:dyDescent="0.45"/>
    <row r="241" ht="16.5" customHeight="1" x14ac:dyDescent="0.45"/>
    <row r="242" ht="16.5" customHeight="1" x14ac:dyDescent="0.45"/>
    <row r="243" ht="16.5" customHeight="1" x14ac:dyDescent="0.45"/>
    <row r="244" ht="16.5" customHeight="1" x14ac:dyDescent="0.45"/>
    <row r="245" ht="16.5" customHeight="1" x14ac:dyDescent="0.45"/>
    <row r="246" ht="16.5" customHeight="1" x14ac:dyDescent="0.45"/>
    <row r="247" ht="16.5" customHeight="1" x14ac:dyDescent="0.45"/>
    <row r="248" ht="16.5" customHeight="1" x14ac:dyDescent="0.45"/>
    <row r="249" ht="16.5" customHeight="1" x14ac:dyDescent="0.45"/>
    <row r="250" ht="16.5" customHeight="1" x14ac:dyDescent="0.45"/>
    <row r="251" ht="16.5" customHeight="1" x14ac:dyDescent="0.45"/>
    <row r="252" ht="16.5" customHeight="1" x14ac:dyDescent="0.45"/>
    <row r="253" ht="16.5" customHeight="1" x14ac:dyDescent="0.45"/>
    <row r="254" ht="16.5" customHeight="1" x14ac:dyDescent="0.45"/>
    <row r="255" ht="16.5" customHeight="1" x14ac:dyDescent="0.45"/>
    <row r="256" ht="16.5" customHeight="1" x14ac:dyDescent="0.45"/>
    <row r="257" ht="16.5" customHeight="1" x14ac:dyDescent="0.45"/>
    <row r="258" ht="16.5" customHeight="1" x14ac:dyDescent="0.45"/>
    <row r="259" ht="16.5" customHeight="1" x14ac:dyDescent="0.45"/>
    <row r="260" ht="16.5" customHeight="1" x14ac:dyDescent="0.45"/>
    <row r="261" ht="16.5" customHeight="1" x14ac:dyDescent="0.45"/>
    <row r="262" ht="16.5" customHeight="1" x14ac:dyDescent="0.45"/>
    <row r="263" ht="16.5" customHeight="1" x14ac:dyDescent="0.45"/>
    <row r="264" ht="16.5" customHeight="1" x14ac:dyDescent="0.45"/>
    <row r="265" ht="16.5" customHeight="1" x14ac:dyDescent="0.45"/>
    <row r="266" ht="16.5" customHeight="1" x14ac:dyDescent="0.45"/>
    <row r="267" ht="16.5" customHeight="1" x14ac:dyDescent="0.45"/>
    <row r="268" ht="16.5" customHeight="1" x14ac:dyDescent="0.45"/>
    <row r="269" ht="16.5" customHeight="1" x14ac:dyDescent="0.45"/>
    <row r="270" ht="16.5" customHeight="1" x14ac:dyDescent="0.45"/>
    <row r="271" ht="16.5" customHeight="1" x14ac:dyDescent="0.45"/>
    <row r="272" ht="16.5" customHeight="1" x14ac:dyDescent="0.45"/>
    <row r="273" ht="16.5" customHeight="1" x14ac:dyDescent="0.45"/>
    <row r="274" ht="16.5" customHeight="1" x14ac:dyDescent="0.45"/>
    <row r="275" ht="16.5" customHeight="1" x14ac:dyDescent="0.45"/>
    <row r="276" ht="16.5" customHeight="1" x14ac:dyDescent="0.45"/>
    <row r="277" ht="16.5" customHeight="1" x14ac:dyDescent="0.45"/>
    <row r="278" ht="16.5" customHeight="1" x14ac:dyDescent="0.45"/>
    <row r="279" ht="16.5" customHeight="1" x14ac:dyDescent="0.45"/>
    <row r="280" ht="16.5" customHeight="1" x14ac:dyDescent="0.45"/>
    <row r="281" ht="16.5" customHeight="1" x14ac:dyDescent="0.45"/>
    <row r="282" ht="16.5" customHeight="1" x14ac:dyDescent="0.45"/>
    <row r="283" ht="16.5" customHeight="1" x14ac:dyDescent="0.45"/>
    <row r="284" ht="16.5" customHeight="1" x14ac:dyDescent="0.45"/>
    <row r="285" ht="16.5" customHeight="1" x14ac:dyDescent="0.45"/>
    <row r="286" ht="16.5" customHeight="1" x14ac:dyDescent="0.45"/>
    <row r="287" ht="16.5" customHeight="1" x14ac:dyDescent="0.45"/>
    <row r="288" ht="16.5" customHeight="1" x14ac:dyDescent="0.45"/>
    <row r="289" ht="16.5" customHeight="1" x14ac:dyDescent="0.45"/>
    <row r="290" ht="16.5" customHeight="1" x14ac:dyDescent="0.45"/>
    <row r="291" ht="16.5" customHeight="1" x14ac:dyDescent="0.45"/>
    <row r="292" ht="16.5" customHeight="1" x14ac:dyDescent="0.45"/>
    <row r="293" ht="16.5" customHeight="1" x14ac:dyDescent="0.45"/>
    <row r="294" ht="16.5" customHeight="1" x14ac:dyDescent="0.45"/>
    <row r="295" ht="16.5" customHeight="1" x14ac:dyDescent="0.45"/>
    <row r="296" ht="16.5" customHeight="1" x14ac:dyDescent="0.45"/>
    <row r="297" ht="16.5" customHeight="1" x14ac:dyDescent="0.45"/>
    <row r="298" ht="16.5" customHeight="1" x14ac:dyDescent="0.45"/>
    <row r="299" ht="16.5" customHeight="1" x14ac:dyDescent="0.45"/>
    <row r="300" ht="16.5" customHeight="1" x14ac:dyDescent="0.45"/>
    <row r="301" ht="16.5" customHeight="1" x14ac:dyDescent="0.45"/>
    <row r="302" ht="16.5" customHeight="1" x14ac:dyDescent="0.45"/>
    <row r="303" ht="16.5" customHeight="1" x14ac:dyDescent="0.45"/>
    <row r="304" ht="16.5" customHeight="1" x14ac:dyDescent="0.45"/>
    <row r="305" ht="16.5" customHeight="1" x14ac:dyDescent="0.45"/>
    <row r="306" ht="16.5" customHeight="1" x14ac:dyDescent="0.45"/>
    <row r="307" ht="16.5" customHeight="1" x14ac:dyDescent="0.45"/>
    <row r="308" ht="16.5" customHeight="1" x14ac:dyDescent="0.45"/>
    <row r="309" ht="16.5" customHeight="1" x14ac:dyDescent="0.45"/>
    <row r="310" ht="16.5" customHeight="1" x14ac:dyDescent="0.45"/>
    <row r="311" ht="16.5" customHeight="1" x14ac:dyDescent="0.45"/>
    <row r="312" ht="16.5" customHeight="1" x14ac:dyDescent="0.45"/>
    <row r="313" ht="16.5" customHeight="1" x14ac:dyDescent="0.45"/>
    <row r="314" ht="16.5" customHeight="1" x14ac:dyDescent="0.45"/>
    <row r="315" ht="16.5" customHeight="1" x14ac:dyDescent="0.45"/>
    <row r="316" ht="16.5" customHeight="1" x14ac:dyDescent="0.45"/>
    <row r="317" ht="16.5" customHeight="1" x14ac:dyDescent="0.45"/>
    <row r="318" ht="16.5" customHeight="1" x14ac:dyDescent="0.45"/>
    <row r="319" ht="16.5" customHeight="1" x14ac:dyDescent="0.45"/>
    <row r="320" ht="16.5" customHeight="1" x14ac:dyDescent="0.45"/>
    <row r="321" ht="16.5" customHeight="1" x14ac:dyDescent="0.45"/>
    <row r="322" ht="16.5" customHeight="1" x14ac:dyDescent="0.45"/>
    <row r="323" ht="16.5" customHeight="1" x14ac:dyDescent="0.45"/>
    <row r="324" ht="16.5" customHeight="1" x14ac:dyDescent="0.45"/>
    <row r="325" ht="16.5" customHeight="1" x14ac:dyDescent="0.45"/>
    <row r="326" ht="16.5" customHeight="1" x14ac:dyDescent="0.45"/>
    <row r="327" ht="16.5" customHeight="1" x14ac:dyDescent="0.45"/>
    <row r="328" ht="16.5" customHeight="1" x14ac:dyDescent="0.45"/>
    <row r="329" ht="16.5" customHeight="1" x14ac:dyDescent="0.45"/>
    <row r="330" ht="16.5" customHeight="1" x14ac:dyDescent="0.45"/>
    <row r="331" ht="16.5" customHeight="1" x14ac:dyDescent="0.45"/>
    <row r="332" ht="16.5" customHeight="1" x14ac:dyDescent="0.45"/>
    <row r="333" ht="16.5" customHeight="1" x14ac:dyDescent="0.45"/>
    <row r="334" ht="16.5" customHeight="1" x14ac:dyDescent="0.45"/>
    <row r="335" ht="16.5" customHeight="1" x14ac:dyDescent="0.45"/>
    <row r="336" ht="16.5" customHeight="1" x14ac:dyDescent="0.45"/>
    <row r="337" ht="16.5" customHeight="1" x14ac:dyDescent="0.45"/>
    <row r="338" ht="16.5" customHeight="1" x14ac:dyDescent="0.45"/>
    <row r="339" ht="16.5" customHeight="1" x14ac:dyDescent="0.45"/>
    <row r="340" ht="16.5" customHeight="1" x14ac:dyDescent="0.45"/>
    <row r="341" ht="16.5" customHeight="1" x14ac:dyDescent="0.45"/>
    <row r="342" ht="16.5" customHeight="1" x14ac:dyDescent="0.45"/>
    <row r="343" ht="16.5" customHeight="1" x14ac:dyDescent="0.45"/>
    <row r="344" ht="16.5" customHeight="1" x14ac:dyDescent="0.45"/>
    <row r="345" ht="16.5" customHeight="1" x14ac:dyDescent="0.45"/>
    <row r="346" ht="16.5" customHeight="1" x14ac:dyDescent="0.45"/>
    <row r="347" ht="16.5" customHeight="1" x14ac:dyDescent="0.45"/>
    <row r="348" ht="16.5" customHeight="1" x14ac:dyDescent="0.45"/>
    <row r="349" ht="16.5" customHeight="1" x14ac:dyDescent="0.45"/>
    <row r="350" ht="16.5" customHeight="1" x14ac:dyDescent="0.45"/>
    <row r="351" ht="16.5" customHeight="1" x14ac:dyDescent="0.45"/>
    <row r="352" ht="16.5" customHeight="1" x14ac:dyDescent="0.45"/>
    <row r="353" ht="16.5" customHeight="1" x14ac:dyDescent="0.45"/>
    <row r="354" ht="16.5" customHeight="1" x14ac:dyDescent="0.45"/>
    <row r="355" ht="16.5" customHeight="1" x14ac:dyDescent="0.45"/>
    <row r="356" ht="16.5" customHeight="1" x14ac:dyDescent="0.45"/>
    <row r="357" ht="16.5" customHeight="1" x14ac:dyDescent="0.45"/>
    <row r="358" ht="16.5" customHeight="1" x14ac:dyDescent="0.45"/>
    <row r="359" ht="16.5" customHeight="1" x14ac:dyDescent="0.45"/>
    <row r="360" ht="16.5" customHeight="1" x14ac:dyDescent="0.45"/>
    <row r="361" ht="16.5" customHeight="1" x14ac:dyDescent="0.45"/>
    <row r="362" ht="16.5" customHeight="1" x14ac:dyDescent="0.45"/>
    <row r="363" ht="16.5" customHeight="1" x14ac:dyDescent="0.45"/>
    <row r="364" ht="16.5" customHeight="1" x14ac:dyDescent="0.45"/>
    <row r="365" ht="16.5" customHeight="1" x14ac:dyDescent="0.45"/>
    <row r="366" ht="16.5" customHeight="1" x14ac:dyDescent="0.45"/>
    <row r="367" ht="16.5" customHeight="1" x14ac:dyDescent="0.45"/>
    <row r="368" ht="16.5" customHeight="1" x14ac:dyDescent="0.45"/>
    <row r="369" ht="16.5" customHeight="1" x14ac:dyDescent="0.45"/>
    <row r="370" ht="16.5" customHeight="1" x14ac:dyDescent="0.45"/>
    <row r="371" ht="16.5" customHeight="1" x14ac:dyDescent="0.45"/>
    <row r="372" ht="16.5" customHeight="1" x14ac:dyDescent="0.45"/>
    <row r="373" ht="16.5" customHeight="1" x14ac:dyDescent="0.45"/>
    <row r="374" ht="16.5" customHeight="1" x14ac:dyDescent="0.45"/>
    <row r="375" ht="16.5" customHeight="1" x14ac:dyDescent="0.45"/>
    <row r="376" ht="16.5" customHeight="1" x14ac:dyDescent="0.45"/>
    <row r="377" ht="16.5" customHeight="1" x14ac:dyDescent="0.45"/>
    <row r="378" ht="16.5" customHeight="1" x14ac:dyDescent="0.45"/>
    <row r="379" ht="16.5" customHeight="1" x14ac:dyDescent="0.45"/>
    <row r="380" ht="16.5" customHeight="1" x14ac:dyDescent="0.45"/>
    <row r="381" ht="16.5" customHeight="1" x14ac:dyDescent="0.45"/>
    <row r="382" ht="16.5" customHeight="1" x14ac:dyDescent="0.45"/>
    <row r="383" ht="16.5" customHeight="1" x14ac:dyDescent="0.45"/>
    <row r="384" ht="16.5" customHeight="1" x14ac:dyDescent="0.45"/>
    <row r="385" ht="16.5" customHeight="1" x14ac:dyDescent="0.45"/>
    <row r="386" ht="16.5" customHeight="1" x14ac:dyDescent="0.45"/>
    <row r="387" ht="16.5" customHeight="1" x14ac:dyDescent="0.45"/>
    <row r="388" ht="16.5" customHeight="1" x14ac:dyDescent="0.45"/>
    <row r="389" ht="16.5" customHeight="1" x14ac:dyDescent="0.45"/>
    <row r="390" ht="16.5" customHeight="1" x14ac:dyDescent="0.45"/>
    <row r="391" ht="16.5" customHeight="1" x14ac:dyDescent="0.45"/>
    <row r="392" ht="16.5" customHeight="1" x14ac:dyDescent="0.45"/>
    <row r="393" ht="16.5" customHeight="1" x14ac:dyDescent="0.45"/>
    <row r="394" ht="16.5" customHeight="1" x14ac:dyDescent="0.45"/>
    <row r="395" ht="16.5" customHeight="1" x14ac:dyDescent="0.45"/>
    <row r="396" ht="16.5" customHeight="1" x14ac:dyDescent="0.45"/>
    <row r="397" ht="16.5" customHeight="1" x14ac:dyDescent="0.45"/>
    <row r="398" ht="16.5" customHeight="1" x14ac:dyDescent="0.45"/>
    <row r="399" ht="16.5" customHeight="1" x14ac:dyDescent="0.45"/>
    <row r="400" ht="16.5" customHeight="1" x14ac:dyDescent="0.45"/>
    <row r="401" ht="16.5" customHeight="1" x14ac:dyDescent="0.45"/>
    <row r="402" ht="16.5" customHeight="1" x14ac:dyDescent="0.45"/>
    <row r="403" ht="16.5" customHeight="1" x14ac:dyDescent="0.45"/>
    <row r="404" ht="16.5" customHeight="1" x14ac:dyDescent="0.45"/>
    <row r="405" ht="16.5" customHeight="1" x14ac:dyDescent="0.45"/>
    <row r="406" ht="16.5" customHeight="1" x14ac:dyDescent="0.45"/>
    <row r="407" ht="16.5" customHeight="1" x14ac:dyDescent="0.45"/>
    <row r="408" ht="16.5" customHeight="1" x14ac:dyDescent="0.45"/>
    <row r="409" ht="16.5" customHeight="1" x14ac:dyDescent="0.45"/>
    <row r="410" ht="16.5" customHeight="1" x14ac:dyDescent="0.45"/>
    <row r="411" ht="16.5" customHeight="1" x14ac:dyDescent="0.45"/>
    <row r="412" ht="16.5" customHeight="1" x14ac:dyDescent="0.45"/>
    <row r="413" ht="16.5" customHeight="1" x14ac:dyDescent="0.45"/>
    <row r="414" ht="16.5" customHeight="1" x14ac:dyDescent="0.45"/>
    <row r="415" ht="16.5" customHeight="1" x14ac:dyDescent="0.45"/>
    <row r="416" ht="16.5" customHeight="1" x14ac:dyDescent="0.45"/>
    <row r="417" ht="16.5" customHeight="1" x14ac:dyDescent="0.45"/>
    <row r="418" ht="16.5" customHeight="1" x14ac:dyDescent="0.45"/>
    <row r="419" ht="16.5" customHeight="1" x14ac:dyDescent="0.45"/>
    <row r="420" ht="16.5" customHeight="1" x14ac:dyDescent="0.45"/>
    <row r="421" ht="16.5" customHeight="1" x14ac:dyDescent="0.45"/>
    <row r="422" ht="16.5" customHeight="1" x14ac:dyDescent="0.45"/>
    <row r="423" ht="16.5" customHeight="1" x14ac:dyDescent="0.45"/>
    <row r="424" ht="16.5" customHeight="1" x14ac:dyDescent="0.45"/>
    <row r="425" ht="16.5" customHeight="1" x14ac:dyDescent="0.45"/>
    <row r="426" ht="16.5" customHeight="1" x14ac:dyDescent="0.45"/>
    <row r="427" ht="16.5" customHeight="1" x14ac:dyDescent="0.45"/>
    <row r="428" ht="16.5" customHeight="1" x14ac:dyDescent="0.45"/>
    <row r="429" ht="16.5" customHeight="1" x14ac:dyDescent="0.45"/>
    <row r="430" ht="16.5" customHeight="1" x14ac:dyDescent="0.45"/>
    <row r="431" ht="16.5" customHeight="1" x14ac:dyDescent="0.45"/>
    <row r="432" ht="16.5" customHeight="1" x14ac:dyDescent="0.45"/>
    <row r="433" ht="16.5" customHeight="1" x14ac:dyDescent="0.45"/>
    <row r="434" ht="16.5" customHeight="1" x14ac:dyDescent="0.45"/>
    <row r="435" ht="16.5" customHeight="1" x14ac:dyDescent="0.45"/>
    <row r="436" ht="16.5" customHeight="1" x14ac:dyDescent="0.45"/>
    <row r="437" ht="16.5" customHeight="1" x14ac:dyDescent="0.45"/>
    <row r="438" ht="16.5" customHeight="1" x14ac:dyDescent="0.45"/>
    <row r="439" ht="16.5" customHeight="1" x14ac:dyDescent="0.45"/>
    <row r="440" ht="16.5" customHeight="1" x14ac:dyDescent="0.45"/>
    <row r="441" ht="16.5" customHeight="1" x14ac:dyDescent="0.45"/>
    <row r="442" ht="16.5" customHeight="1" x14ac:dyDescent="0.45"/>
    <row r="443" ht="16.5" customHeight="1" x14ac:dyDescent="0.45"/>
    <row r="444" ht="16.5" customHeight="1" x14ac:dyDescent="0.45"/>
    <row r="445" ht="16.5" customHeight="1" x14ac:dyDescent="0.45"/>
    <row r="446" ht="16.5" customHeight="1" x14ac:dyDescent="0.45"/>
    <row r="447" ht="16.5" customHeight="1" x14ac:dyDescent="0.45"/>
    <row r="448" ht="16.5" customHeight="1" x14ac:dyDescent="0.45"/>
    <row r="449" ht="16.5" customHeight="1" x14ac:dyDescent="0.45"/>
    <row r="450" ht="16.5" customHeight="1" x14ac:dyDescent="0.45"/>
    <row r="451" ht="16.5" customHeight="1" x14ac:dyDescent="0.45"/>
    <row r="452" ht="16.5" customHeight="1" x14ac:dyDescent="0.45"/>
    <row r="453" ht="16.5" customHeight="1" x14ac:dyDescent="0.45"/>
    <row r="454" ht="16.5" customHeight="1" x14ac:dyDescent="0.45"/>
    <row r="455" ht="16.5" customHeight="1" x14ac:dyDescent="0.45"/>
    <row r="456" ht="16.5" customHeight="1" x14ac:dyDescent="0.45"/>
    <row r="457" ht="16.5" customHeight="1" x14ac:dyDescent="0.45"/>
    <row r="458" ht="16.5" customHeight="1" x14ac:dyDescent="0.45"/>
    <row r="459" ht="16.5" customHeight="1" x14ac:dyDescent="0.45"/>
    <row r="460" ht="16.5" customHeight="1" x14ac:dyDescent="0.45"/>
    <row r="461" ht="16.5" customHeight="1" x14ac:dyDescent="0.45"/>
    <row r="462" ht="16.5" customHeight="1" x14ac:dyDescent="0.45"/>
    <row r="463" ht="16.5" customHeight="1" x14ac:dyDescent="0.45"/>
    <row r="464" ht="16.5" customHeight="1" x14ac:dyDescent="0.45"/>
    <row r="465" ht="16.5" customHeight="1" x14ac:dyDescent="0.45"/>
    <row r="466" ht="16.5" customHeight="1" x14ac:dyDescent="0.45"/>
    <row r="467" ht="16.5" customHeight="1" x14ac:dyDescent="0.45"/>
    <row r="468" ht="16.5" customHeight="1" x14ac:dyDescent="0.45"/>
    <row r="469" ht="16.5" customHeight="1" x14ac:dyDescent="0.45"/>
    <row r="470" ht="16.5" customHeight="1" x14ac:dyDescent="0.45"/>
    <row r="471" ht="16.5" customHeight="1" x14ac:dyDescent="0.45"/>
    <row r="472" ht="16.5" customHeight="1" x14ac:dyDescent="0.45"/>
    <row r="473" ht="16.5" customHeight="1" x14ac:dyDescent="0.45"/>
    <row r="474" ht="16.5" customHeight="1" x14ac:dyDescent="0.45"/>
    <row r="475" ht="16.5" customHeight="1" x14ac:dyDescent="0.45"/>
    <row r="476" ht="16.5" customHeight="1" x14ac:dyDescent="0.45"/>
    <row r="477" ht="16.5" customHeight="1" x14ac:dyDescent="0.45"/>
    <row r="478" ht="16.5" customHeight="1" x14ac:dyDescent="0.45"/>
    <row r="479" ht="16.5" customHeight="1" x14ac:dyDescent="0.45"/>
    <row r="480" ht="16.5" customHeight="1" x14ac:dyDescent="0.45"/>
    <row r="481" ht="16.5" customHeight="1" x14ac:dyDescent="0.45"/>
    <row r="482" ht="16.5" customHeight="1" x14ac:dyDescent="0.45"/>
    <row r="483" ht="16.5" customHeight="1" x14ac:dyDescent="0.45"/>
    <row r="484" ht="16.5" customHeight="1" x14ac:dyDescent="0.45"/>
    <row r="485" ht="16.5" customHeight="1" x14ac:dyDescent="0.45"/>
    <row r="486" ht="16.5" customHeight="1" x14ac:dyDescent="0.45"/>
    <row r="487" ht="16.5" customHeight="1" x14ac:dyDescent="0.45"/>
    <row r="488" ht="16.5" customHeight="1" x14ac:dyDescent="0.45"/>
    <row r="489" ht="16.5" customHeight="1" x14ac:dyDescent="0.45"/>
    <row r="490" ht="16.5" customHeight="1" x14ac:dyDescent="0.45"/>
    <row r="491" ht="16.5" customHeight="1" x14ac:dyDescent="0.45"/>
    <row r="492" ht="16.5" customHeight="1" x14ac:dyDescent="0.45"/>
    <row r="493" ht="16.5" customHeight="1" x14ac:dyDescent="0.45"/>
    <row r="494" ht="16.5" customHeight="1" x14ac:dyDescent="0.45"/>
    <row r="495" ht="16.5" customHeight="1" x14ac:dyDescent="0.45"/>
    <row r="496" ht="16.5" customHeight="1" x14ac:dyDescent="0.45"/>
    <row r="497" ht="16.5" customHeight="1" x14ac:dyDescent="0.45"/>
    <row r="498" ht="16.5" customHeight="1" x14ac:dyDescent="0.45"/>
    <row r="499" ht="16.5" customHeight="1" x14ac:dyDescent="0.45"/>
    <row r="500" ht="16.5" customHeight="1" x14ac:dyDescent="0.45"/>
    <row r="501" ht="16.5" customHeight="1" x14ac:dyDescent="0.45"/>
    <row r="502" ht="16.5" customHeight="1" x14ac:dyDescent="0.45"/>
    <row r="503" ht="16.5" customHeight="1" x14ac:dyDescent="0.45"/>
    <row r="504" ht="16.5" customHeight="1" x14ac:dyDescent="0.45"/>
    <row r="505" ht="16.5" customHeight="1" x14ac:dyDescent="0.45"/>
    <row r="506" ht="16.5" customHeight="1" x14ac:dyDescent="0.45"/>
    <row r="507" ht="16.5" customHeight="1" x14ac:dyDescent="0.45"/>
    <row r="508" ht="16.5" customHeight="1" x14ac:dyDescent="0.45"/>
    <row r="509" ht="16.5" customHeight="1" x14ac:dyDescent="0.45"/>
    <row r="510" ht="16.5" customHeight="1" x14ac:dyDescent="0.45"/>
    <row r="511" ht="16.5" customHeight="1" x14ac:dyDescent="0.45"/>
    <row r="512" ht="16.5" customHeight="1" x14ac:dyDescent="0.45"/>
    <row r="513" ht="16.5" customHeight="1" x14ac:dyDescent="0.45"/>
    <row r="514" ht="16.5" customHeight="1" x14ac:dyDescent="0.45"/>
    <row r="515" ht="16.5" customHeight="1" x14ac:dyDescent="0.45"/>
    <row r="516" ht="16.5" customHeight="1" x14ac:dyDescent="0.45"/>
    <row r="517" ht="16.5" customHeight="1" x14ac:dyDescent="0.45"/>
    <row r="518" ht="16.5" customHeight="1" x14ac:dyDescent="0.45"/>
    <row r="519" ht="16.5" customHeight="1" x14ac:dyDescent="0.45"/>
    <row r="520" ht="16.5" customHeight="1" x14ac:dyDescent="0.45"/>
    <row r="521" ht="16.5" customHeight="1" x14ac:dyDescent="0.45"/>
    <row r="522" ht="16.5" customHeight="1" x14ac:dyDescent="0.45"/>
    <row r="523" ht="16.5" customHeight="1" x14ac:dyDescent="0.45"/>
    <row r="524" ht="16.5" customHeight="1" x14ac:dyDescent="0.45"/>
    <row r="525" ht="16.5" customHeight="1" x14ac:dyDescent="0.45"/>
    <row r="526" ht="16.5" customHeight="1" x14ac:dyDescent="0.45"/>
    <row r="527" ht="16.5" customHeight="1" x14ac:dyDescent="0.45"/>
    <row r="528" ht="16.5" customHeight="1" x14ac:dyDescent="0.45"/>
    <row r="529" ht="16.5" customHeight="1" x14ac:dyDescent="0.45"/>
    <row r="530" ht="16.5" customHeight="1" x14ac:dyDescent="0.45"/>
    <row r="531" ht="16.5" customHeight="1" x14ac:dyDescent="0.45"/>
    <row r="532" ht="16.5" customHeight="1" x14ac:dyDescent="0.45"/>
    <row r="533" ht="16.5" customHeight="1" x14ac:dyDescent="0.45"/>
    <row r="534" ht="16.5" customHeight="1" x14ac:dyDescent="0.45"/>
    <row r="535" ht="16.5" customHeight="1" x14ac:dyDescent="0.45"/>
    <row r="536" ht="16.5" customHeight="1" x14ac:dyDescent="0.45"/>
    <row r="537" ht="16.5" customHeight="1" x14ac:dyDescent="0.45"/>
    <row r="538" ht="16.5" customHeight="1" x14ac:dyDescent="0.45"/>
    <row r="539" ht="16.5" customHeight="1" x14ac:dyDescent="0.45"/>
    <row r="540" ht="16.5" customHeight="1" x14ac:dyDescent="0.45"/>
    <row r="541" ht="16.5" customHeight="1" x14ac:dyDescent="0.45"/>
    <row r="542" ht="16.5" customHeight="1" x14ac:dyDescent="0.45"/>
    <row r="543" ht="16.5" customHeight="1" x14ac:dyDescent="0.45"/>
    <row r="544" ht="16.5" customHeight="1" x14ac:dyDescent="0.45"/>
    <row r="545" ht="16.5" customHeight="1" x14ac:dyDescent="0.45"/>
    <row r="546" ht="16.5" customHeight="1" x14ac:dyDescent="0.45"/>
    <row r="547" ht="16.5" customHeight="1" x14ac:dyDescent="0.45"/>
    <row r="548" ht="16.5" customHeight="1" x14ac:dyDescent="0.45"/>
    <row r="549" ht="16.5" customHeight="1" x14ac:dyDescent="0.45"/>
    <row r="550" ht="16.5" customHeight="1" x14ac:dyDescent="0.45"/>
    <row r="551" ht="16.5" customHeight="1" x14ac:dyDescent="0.45"/>
    <row r="552" ht="16.5" customHeight="1" x14ac:dyDescent="0.45"/>
    <row r="553" ht="16.5" customHeight="1" x14ac:dyDescent="0.45"/>
    <row r="554" ht="16.5" customHeight="1" x14ac:dyDescent="0.45"/>
    <row r="555" ht="16.5" customHeight="1" x14ac:dyDescent="0.45"/>
    <row r="556" ht="16.5" customHeight="1" x14ac:dyDescent="0.45"/>
    <row r="557" ht="16.5" customHeight="1" x14ac:dyDescent="0.45"/>
    <row r="558" ht="16.5" customHeight="1" x14ac:dyDescent="0.45"/>
    <row r="559" ht="16.5" customHeight="1" x14ac:dyDescent="0.45"/>
    <row r="560" ht="16.5" customHeight="1" x14ac:dyDescent="0.45"/>
    <row r="561" ht="16.5" customHeight="1" x14ac:dyDescent="0.45"/>
    <row r="562" ht="16.5" customHeight="1" x14ac:dyDescent="0.45"/>
    <row r="563" ht="16.5" customHeight="1" x14ac:dyDescent="0.45"/>
    <row r="564" ht="16.5" customHeight="1" x14ac:dyDescent="0.45"/>
    <row r="565" ht="16.5" customHeight="1" x14ac:dyDescent="0.45"/>
    <row r="566" ht="16.5" customHeight="1" x14ac:dyDescent="0.45"/>
    <row r="567" ht="16.5" customHeight="1" x14ac:dyDescent="0.45"/>
    <row r="568" ht="16.5" customHeight="1" x14ac:dyDescent="0.45"/>
    <row r="569" ht="16.5" customHeight="1" x14ac:dyDescent="0.45"/>
    <row r="570" ht="16.5" customHeight="1" x14ac:dyDescent="0.45"/>
    <row r="571" ht="16.5" customHeight="1" x14ac:dyDescent="0.45"/>
    <row r="572" ht="16.5" customHeight="1" x14ac:dyDescent="0.45"/>
    <row r="573" ht="16.5" customHeight="1" x14ac:dyDescent="0.45"/>
    <row r="574" ht="16.5" customHeight="1" x14ac:dyDescent="0.45"/>
    <row r="575" ht="16.5" customHeight="1" x14ac:dyDescent="0.45"/>
    <row r="576" ht="16.5" customHeight="1" x14ac:dyDescent="0.45"/>
    <row r="577" ht="16.5" customHeight="1" x14ac:dyDescent="0.45"/>
    <row r="578" ht="16.5" customHeight="1" x14ac:dyDescent="0.45"/>
    <row r="579" ht="16.5" customHeight="1" x14ac:dyDescent="0.45"/>
    <row r="580" ht="16.5" customHeight="1" x14ac:dyDescent="0.45"/>
    <row r="581" ht="16.5" customHeight="1" x14ac:dyDescent="0.45"/>
    <row r="582" ht="16.5" customHeight="1" x14ac:dyDescent="0.45"/>
    <row r="583" ht="16.5" customHeight="1" x14ac:dyDescent="0.45"/>
    <row r="584" ht="16.5" customHeight="1" x14ac:dyDescent="0.45"/>
    <row r="585" ht="16.5" customHeight="1" x14ac:dyDescent="0.45"/>
    <row r="586" ht="16.5" customHeight="1" x14ac:dyDescent="0.45"/>
    <row r="587" ht="16.5" customHeight="1" x14ac:dyDescent="0.45"/>
    <row r="588" ht="16.5" customHeight="1" x14ac:dyDescent="0.45"/>
    <row r="589" ht="16.5" customHeight="1" x14ac:dyDescent="0.45"/>
    <row r="590" ht="16.5" customHeight="1" x14ac:dyDescent="0.45"/>
    <row r="591" ht="16.5" customHeight="1" x14ac:dyDescent="0.45"/>
    <row r="592" ht="16.5" customHeight="1" x14ac:dyDescent="0.45"/>
    <row r="593" ht="16.5" customHeight="1" x14ac:dyDescent="0.45"/>
    <row r="594" ht="16.5" customHeight="1" x14ac:dyDescent="0.45"/>
    <row r="595" ht="16.5" customHeight="1" x14ac:dyDescent="0.45"/>
    <row r="596" ht="16.5" customHeight="1" x14ac:dyDescent="0.45"/>
    <row r="597" ht="16.5" customHeight="1" x14ac:dyDescent="0.45"/>
    <row r="598" ht="16.5" customHeight="1" x14ac:dyDescent="0.45"/>
    <row r="599" ht="16.5" customHeight="1" x14ac:dyDescent="0.45"/>
    <row r="600" ht="16.5" customHeight="1" x14ac:dyDescent="0.45"/>
    <row r="601" ht="16.5" customHeight="1" x14ac:dyDescent="0.45"/>
    <row r="602" ht="16.5" customHeight="1" x14ac:dyDescent="0.45"/>
    <row r="603" ht="16.5" customHeight="1" x14ac:dyDescent="0.45"/>
    <row r="604" ht="16.5" customHeight="1" x14ac:dyDescent="0.45"/>
    <row r="605" ht="16.5" customHeight="1" x14ac:dyDescent="0.45"/>
    <row r="606" ht="16.5" customHeight="1" x14ac:dyDescent="0.45"/>
    <row r="607" ht="16.5" customHeight="1" x14ac:dyDescent="0.45"/>
    <row r="608" ht="16.5" customHeight="1" x14ac:dyDescent="0.45"/>
    <row r="609" ht="16.5" customHeight="1" x14ac:dyDescent="0.45"/>
    <row r="610" ht="16.5" customHeight="1" x14ac:dyDescent="0.45"/>
    <row r="611" ht="16.5" customHeight="1" x14ac:dyDescent="0.45"/>
    <row r="612" ht="16.5" customHeight="1" x14ac:dyDescent="0.45"/>
    <row r="613" ht="16.5" customHeight="1" x14ac:dyDescent="0.45"/>
    <row r="614" ht="16.5" customHeight="1" x14ac:dyDescent="0.45"/>
    <row r="615" ht="16.5" customHeight="1" x14ac:dyDescent="0.45"/>
    <row r="616" ht="16.5" customHeight="1" x14ac:dyDescent="0.45"/>
    <row r="617" ht="16.5" customHeight="1" x14ac:dyDescent="0.45"/>
    <row r="618" ht="16.5" customHeight="1" x14ac:dyDescent="0.45"/>
    <row r="619" ht="16.5" customHeight="1" x14ac:dyDescent="0.45"/>
    <row r="620" ht="16.5" customHeight="1" x14ac:dyDescent="0.45"/>
    <row r="621" ht="16.5" customHeight="1" x14ac:dyDescent="0.45"/>
    <row r="622" ht="16.5" customHeight="1" x14ac:dyDescent="0.45"/>
    <row r="623" ht="16.5" customHeight="1" x14ac:dyDescent="0.45"/>
    <row r="624" ht="16.5" customHeight="1" x14ac:dyDescent="0.45"/>
    <row r="625" ht="16.5" customHeight="1" x14ac:dyDescent="0.45"/>
    <row r="626" ht="16.5" customHeight="1" x14ac:dyDescent="0.45"/>
    <row r="627" ht="16.5" customHeight="1" x14ac:dyDescent="0.45"/>
    <row r="628" ht="16.5" customHeight="1" x14ac:dyDescent="0.45"/>
    <row r="629" ht="16.5" customHeight="1" x14ac:dyDescent="0.45"/>
    <row r="630" ht="16.5" customHeight="1" x14ac:dyDescent="0.45"/>
    <row r="631" ht="16.5" customHeight="1" x14ac:dyDescent="0.45"/>
    <row r="632" ht="16.5" customHeight="1" x14ac:dyDescent="0.45"/>
    <row r="633" ht="16.5" customHeight="1" x14ac:dyDescent="0.45"/>
    <row r="634" ht="16.5" customHeight="1" x14ac:dyDescent="0.45"/>
    <row r="635" ht="16.5" customHeight="1" x14ac:dyDescent="0.45"/>
    <row r="636" ht="16.5" customHeight="1" x14ac:dyDescent="0.45"/>
    <row r="637" ht="16.5" customHeight="1" x14ac:dyDescent="0.45"/>
    <row r="638" ht="16.5" customHeight="1" x14ac:dyDescent="0.45"/>
    <row r="639" ht="16.5" customHeight="1" x14ac:dyDescent="0.45"/>
    <row r="640" ht="16.5" customHeight="1" x14ac:dyDescent="0.45"/>
    <row r="641" ht="16.5" customHeight="1" x14ac:dyDescent="0.45"/>
    <row r="642" ht="16.5" customHeight="1" x14ac:dyDescent="0.45"/>
    <row r="643" ht="16.5" customHeight="1" x14ac:dyDescent="0.45"/>
    <row r="644" ht="16.5" customHeight="1" x14ac:dyDescent="0.45"/>
    <row r="645" ht="16.5" customHeight="1" x14ac:dyDescent="0.45"/>
    <row r="646" ht="16.5" customHeight="1" x14ac:dyDescent="0.45"/>
    <row r="647" ht="16.5" customHeight="1" x14ac:dyDescent="0.45"/>
    <row r="648" ht="16.5" customHeight="1" x14ac:dyDescent="0.45"/>
    <row r="649" ht="16.5" customHeight="1" x14ac:dyDescent="0.45"/>
    <row r="650" ht="16.5" customHeight="1" x14ac:dyDescent="0.45"/>
    <row r="651" ht="16.5" customHeight="1" x14ac:dyDescent="0.45"/>
    <row r="652" ht="16.5" customHeight="1" x14ac:dyDescent="0.45"/>
    <row r="653" ht="16.5" customHeight="1" x14ac:dyDescent="0.45"/>
    <row r="654" ht="16.5" customHeight="1" x14ac:dyDescent="0.45"/>
    <row r="655" ht="16.5" customHeight="1" x14ac:dyDescent="0.45"/>
    <row r="656" ht="16.5" customHeight="1" x14ac:dyDescent="0.45"/>
    <row r="657" ht="16.5" customHeight="1" x14ac:dyDescent="0.45"/>
    <row r="658" ht="16.5" customHeight="1" x14ac:dyDescent="0.45"/>
    <row r="659" ht="16.5" customHeight="1" x14ac:dyDescent="0.45"/>
    <row r="660" ht="16.5" customHeight="1" x14ac:dyDescent="0.45"/>
    <row r="661" ht="16.5" customHeight="1" x14ac:dyDescent="0.45"/>
    <row r="662" ht="16.5" customHeight="1" x14ac:dyDescent="0.45"/>
    <row r="663" ht="16.5" customHeight="1" x14ac:dyDescent="0.45"/>
    <row r="664" ht="16.5" customHeight="1" x14ac:dyDescent="0.45"/>
    <row r="665" ht="16.5" customHeight="1" x14ac:dyDescent="0.45"/>
    <row r="666" ht="16.5" customHeight="1" x14ac:dyDescent="0.45"/>
    <row r="667" ht="16.5" customHeight="1" x14ac:dyDescent="0.45"/>
    <row r="668" ht="16.5" customHeight="1" x14ac:dyDescent="0.45"/>
    <row r="669" ht="16.5" customHeight="1" x14ac:dyDescent="0.45"/>
    <row r="670" ht="16.5" customHeight="1" x14ac:dyDescent="0.45"/>
    <row r="671" ht="16.5" customHeight="1" x14ac:dyDescent="0.45"/>
    <row r="672" ht="16.5" customHeight="1" x14ac:dyDescent="0.45"/>
    <row r="673" ht="16.5" customHeight="1" x14ac:dyDescent="0.45"/>
    <row r="674" ht="16.5" customHeight="1" x14ac:dyDescent="0.45"/>
    <row r="675" ht="16.5" customHeight="1" x14ac:dyDescent="0.45"/>
    <row r="676" ht="16.5" customHeight="1" x14ac:dyDescent="0.45"/>
    <row r="677" ht="16.5" customHeight="1" x14ac:dyDescent="0.45"/>
    <row r="678" ht="16.5" customHeight="1" x14ac:dyDescent="0.45"/>
    <row r="679" ht="16.5" customHeight="1" x14ac:dyDescent="0.45"/>
    <row r="680" ht="16.5" customHeight="1" x14ac:dyDescent="0.45"/>
    <row r="681" ht="16.5" customHeight="1" x14ac:dyDescent="0.45"/>
    <row r="682" ht="16.5" customHeight="1" x14ac:dyDescent="0.45"/>
    <row r="683" ht="16.5" customHeight="1" x14ac:dyDescent="0.45"/>
    <row r="684" ht="16.5" customHeight="1" x14ac:dyDescent="0.45"/>
    <row r="685" ht="16.5" customHeight="1" x14ac:dyDescent="0.45"/>
    <row r="686" ht="16.5" customHeight="1" x14ac:dyDescent="0.45"/>
    <row r="687" ht="16.5" customHeight="1" x14ac:dyDescent="0.45"/>
    <row r="688" ht="16.5" customHeight="1" x14ac:dyDescent="0.45"/>
    <row r="689" ht="16.5" customHeight="1" x14ac:dyDescent="0.45"/>
    <row r="690" ht="16.5" customHeight="1" x14ac:dyDescent="0.45"/>
    <row r="691" ht="16.5" customHeight="1" x14ac:dyDescent="0.45"/>
    <row r="692" ht="16.5" customHeight="1" x14ac:dyDescent="0.45"/>
    <row r="693" ht="16.5" customHeight="1" x14ac:dyDescent="0.45"/>
    <row r="694" ht="16.5" customHeight="1" x14ac:dyDescent="0.45"/>
    <row r="695" ht="16.5" customHeight="1" x14ac:dyDescent="0.45"/>
    <row r="696" ht="16.5" customHeight="1" x14ac:dyDescent="0.45"/>
    <row r="697" ht="16.5" customHeight="1" x14ac:dyDescent="0.45"/>
    <row r="698" ht="16.5" customHeight="1" x14ac:dyDescent="0.45"/>
    <row r="699" ht="16.5" customHeight="1" x14ac:dyDescent="0.45"/>
    <row r="700" ht="16.5" customHeight="1" x14ac:dyDescent="0.45"/>
    <row r="701" ht="16.5" customHeight="1" x14ac:dyDescent="0.45"/>
    <row r="702" ht="16.5" customHeight="1" x14ac:dyDescent="0.45"/>
    <row r="703" ht="16.5" customHeight="1" x14ac:dyDescent="0.45"/>
    <row r="704" ht="16.5" customHeight="1" x14ac:dyDescent="0.45"/>
    <row r="705" ht="16.5" customHeight="1" x14ac:dyDescent="0.45"/>
    <row r="706" ht="16.5" customHeight="1" x14ac:dyDescent="0.45"/>
    <row r="707" ht="16.5" customHeight="1" x14ac:dyDescent="0.45"/>
    <row r="708" ht="16.5" customHeight="1" x14ac:dyDescent="0.45"/>
    <row r="709" ht="16.5" customHeight="1" x14ac:dyDescent="0.45"/>
    <row r="710" ht="16.5" customHeight="1" x14ac:dyDescent="0.45"/>
    <row r="711" ht="16.5" customHeight="1" x14ac:dyDescent="0.45"/>
    <row r="712" ht="16.5" customHeight="1" x14ac:dyDescent="0.45"/>
    <row r="713" ht="16.5" customHeight="1" x14ac:dyDescent="0.45"/>
    <row r="714" ht="16.5" customHeight="1" x14ac:dyDescent="0.45"/>
    <row r="715" ht="16.5" customHeight="1" x14ac:dyDescent="0.45"/>
    <row r="716" ht="16.5" customHeight="1" x14ac:dyDescent="0.45"/>
    <row r="717" ht="16.5" customHeight="1" x14ac:dyDescent="0.45"/>
    <row r="718" ht="16.5" customHeight="1" x14ac:dyDescent="0.45"/>
    <row r="719" ht="16.5" customHeight="1" x14ac:dyDescent="0.45"/>
    <row r="720" ht="16.5" customHeight="1" x14ac:dyDescent="0.45"/>
    <row r="721" ht="16.5" customHeight="1" x14ac:dyDescent="0.45"/>
    <row r="722" ht="16.5" customHeight="1" x14ac:dyDescent="0.45"/>
    <row r="723" ht="16.5" customHeight="1" x14ac:dyDescent="0.45"/>
    <row r="724" ht="16.5" customHeight="1" x14ac:dyDescent="0.45"/>
    <row r="725" ht="16.5" customHeight="1" x14ac:dyDescent="0.45"/>
    <row r="726" ht="16.5" customHeight="1" x14ac:dyDescent="0.45"/>
    <row r="727" ht="16.5" customHeight="1" x14ac:dyDescent="0.45"/>
    <row r="728" ht="16.5" customHeight="1" x14ac:dyDescent="0.45"/>
    <row r="729" ht="16.5" customHeight="1" x14ac:dyDescent="0.45"/>
    <row r="730" ht="16.5" customHeight="1" x14ac:dyDescent="0.45"/>
    <row r="731" ht="16.5" customHeight="1" x14ac:dyDescent="0.45"/>
    <row r="732" ht="16.5" customHeight="1" x14ac:dyDescent="0.45"/>
    <row r="733" ht="16.5" customHeight="1" x14ac:dyDescent="0.45"/>
    <row r="734" ht="16.5" customHeight="1" x14ac:dyDescent="0.45"/>
    <row r="735" ht="16.5" customHeight="1" x14ac:dyDescent="0.45"/>
    <row r="736" ht="16.5" customHeight="1" x14ac:dyDescent="0.45"/>
    <row r="737" ht="16.5" customHeight="1" x14ac:dyDescent="0.45"/>
    <row r="738" ht="16.5" customHeight="1" x14ac:dyDescent="0.45"/>
    <row r="739" ht="16.5" customHeight="1" x14ac:dyDescent="0.45"/>
    <row r="740" ht="16.5" customHeight="1" x14ac:dyDescent="0.45"/>
    <row r="741" ht="16.5" customHeight="1" x14ac:dyDescent="0.45"/>
    <row r="742" ht="16.5" customHeight="1" x14ac:dyDescent="0.45"/>
    <row r="743" ht="16.5" customHeight="1" x14ac:dyDescent="0.45"/>
    <row r="744" ht="16.5" customHeight="1" x14ac:dyDescent="0.45"/>
    <row r="745" ht="16.5" customHeight="1" x14ac:dyDescent="0.45"/>
    <row r="746" ht="16.5" customHeight="1" x14ac:dyDescent="0.45"/>
    <row r="747" ht="16.5" customHeight="1" x14ac:dyDescent="0.45"/>
    <row r="748" ht="16.5" customHeight="1" x14ac:dyDescent="0.45"/>
    <row r="749" ht="16.5" customHeight="1" x14ac:dyDescent="0.45"/>
    <row r="750" ht="16.5" customHeight="1" x14ac:dyDescent="0.45"/>
    <row r="751" ht="16.5" customHeight="1" x14ac:dyDescent="0.45"/>
    <row r="752" ht="16.5" customHeight="1" x14ac:dyDescent="0.45"/>
    <row r="753" ht="16.5" customHeight="1" x14ac:dyDescent="0.45"/>
    <row r="754" ht="16.5" customHeight="1" x14ac:dyDescent="0.45"/>
    <row r="755" ht="16.5" customHeight="1" x14ac:dyDescent="0.45"/>
    <row r="756" ht="16.5" customHeight="1" x14ac:dyDescent="0.45"/>
    <row r="757" ht="16.5" customHeight="1" x14ac:dyDescent="0.45"/>
    <row r="758" ht="16.5" customHeight="1" x14ac:dyDescent="0.45"/>
    <row r="759" ht="16.5" customHeight="1" x14ac:dyDescent="0.45"/>
    <row r="760" ht="16.5" customHeight="1" x14ac:dyDescent="0.45"/>
    <row r="761" ht="16.5" customHeight="1" x14ac:dyDescent="0.45"/>
    <row r="762" ht="16.5" customHeight="1" x14ac:dyDescent="0.45"/>
    <row r="763" ht="16.5" customHeight="1" x14ac:dyDescent="0.45"/>
    <row r="764" ht="16.5" customHeight="1" x14ac:dyDescent="0.45"/>
    <row r="765" ht="16.5" customHeight="1" x14ac:dyDescent="0.45"/>
    <row r="766" ht="16.5" customHeight="1" x14ac:dyDescent="0.45"/>
    <row r="767" ht="16.5" customHeight="1" x14ac:dyDescent="0.45"/>
    <row r="768" ht="16.5" customHeight="1" x14ac:dyDescent="0.45"/>
    <row r="769" ht="16.5" customHeight="1" x14ac:dyDescent="0.45"/>
    <row r="770" ht="16.5" customHeight="1" x14ac:dyDescent="0.45"/>
    <row r="771" ht="16.5" customHeight="1" x14ac:dyDescent="0.45"/>
    <row r="772" ht="16.5" customHeight="1" x14ac:dyDescent="0.45"/>
    <row r="773" ht="16.5" customHeight="1" x14ac:dyDescent="0.45"/>
    <row r="774" ht="16.5" customHeight="1" x14ac:dyDescent="0.45"/>
    <row r="775" ht="16.5" customHeight="1" x14ac:dyDescent="0.45"/>
    <row r="776" ht="16.5" customHeight="1" x14ac:dyDescent="0.45"/>
    <row r="777" ht="16.5" customHeight="1" x14ac:dyDescent="0.45"/>
    <row r="778" ht="16.5" customHeight="1" x14ac:dyDescent="0.45"/>
    <row r="779" ht="16.5" customHeight="1" x14ac:dyDescent="0.45"/>
    <row r="780" ht="16.5" customHeight="1" x14ac:dyDescent="0.45"/>
    <row r="781" ht="16.5" customHeight="1" x14ac:dyDescent="0.45"/>
    <row r="782" ht="16.5" customHeight="1" x14ac:dyDescent="0.45"/>
    <row r="783" ht="16.5" customHeight="1" x14ac:dyDescent="0.45"/>
    <row r="784" ht="16.5" customHeight="1" x14ac:dyDescent="0.45"/>
    <row r="785" ht="16.5" customHeight="1" x14ac:dyDescent="0.45"/>
    <row r="786" ht="16.5" customHeight="1" x14ac:dyDescent="0.45"/>
    <row r="787" ht="16.5" customHeight="1" x14ac:dyDescent="0.45"/>
    <row r="788" ht="16.5" customHeight="1" x14ac:dyDescent="0.45"/>
    <row r="789" ht="16.5" customHeight="1" x14ac:dyDescent="0.45"/>
    <row r="790" ht="16.5" customHeight="1" x14ac:dyDescent="0.45"/>
    <row r="791" ht="16.5" customHeight="1" x14ac:dyDescent="0.45"/>
    <row r="792" ht="16.5" customHeight="1" x14ac:dyDescent="0.45"/>
    <row r="793" ht="16.5" customHeight="1" x14ac:dyDescent="0.45"/>
    <row r="794" ht="16.5" customHeight="1" x14ac:dyDescent="0.45"/>
    <row r="795" ht="16.5" customHeight="1" x14ac:dyDescent="0.45"/>
    <row r="796" ht="16.5" customHeight="1" x14ac:dyDescent="0.45"/>
    <row r="797" ht="16.5" customHeight="1" x14ac:dyDescent="0.45"/>
    <row r="798" ht="16.5" customHeight="1" x14ac:dyDescent="0.45"/>
    <row r="799" ht="16.5" customHeight="1" x14ac:dyDescent="0.45"/>
    <row r="800" ht="16.5" customHeight="1" x14ac:dyDescent="0.45"/>
    <row r="801" ht="16.5" customHeight="1" x14ac:dyDescent="0.45"/>
    <row r="802" ht="16.5" customHeight="1" x14ac:dyDescent="0.45"/>
    <row r="803" ht="16.5" customHeight="1" x14ac:dyDescent="0.45"/>
    <row r="804" ht="16.5" customHeight="1" x14ac:dyDescent="0.45"/>
    <row r="805" ht="16.5" customHeight="1" x14ac:dyDescent="0.45"/>
    <row r="806" ht="16.5" customHeight="1" x14ac:dyDescent="0.45"/>
    <row r="807" ht="16.5" customHeight="1" x14ac:dyDescent="0.45"/>
    <row r="808" ht="16.5" customHeight="1" x14ac:dyDescent="0.45"/>
    <row r="809" ht="16.5" customHeight="1" x14ac:dyDescent="0.45"/>
    <row r="810" ht="16.5" customHeight="1" x14ac:dyDescent="0.45"/>
    <row r="811" ht="16.5" customHeight="1" x14ac:dyDescent="0.45"/>
    <row r="812" ht="16.5" customHeight="1" x14ac:dyDescent="0.45"/>
    <row r="813" ht="16.5" customHeight="1" x14ac:dyDescent="0.45"/>
    <row r="814" ht="16.5" customHeight="1" x14ac:dyDescent="0.45"/>
    <row r="815" ht="16.5" customHeight="1" x14ac:dyDescent="0.45"/>
    <row r="816" ht="16.5" customHeight="1" x14ac:dyDescent="0.45"/>
    <row r="817" ht="16.5" customHeight="1" x14ac:dyDescent="0.45"/>
    <row r="818" ht="16.5" customHeight="1" x14ac:dyDescent="0.45"/>
    <row r="819" ht="16.5" customHeight="1" x14ac:dyDescent="0.45"/>
    <row r="820" ht="16.5" customHeight="1" x14ac:dyDescent="0.45"/>
    <row r="821" ht="16.5" customHeight="1" x14ac:dyDescent="0.45"/>
    <row r="822" ht="16.5" customHeight="1" x14ac:dyDescent="0.45"/>
    <row r="823" ht="16.5" customHeight="1" x14ac:dyDescent="0.45"/>
    <row r="824" ht="16.5" customHeight="1" x14ac:dyDescent="0.45"/>
    <row r="825" ht="16.5" customHeight="1" x14ac:dyDescent="0.45"/>
    <row r="826" ht="16.5" customHeight="1" x14ac:dyDescent="0.45"/>
    <row r="827" ht="16.5" customHeight="1" x14ac:dyDescent="0.45"/>
    <row r="828" ht="16.5" customHeight="1" x14ac:dyDescent="0.45"/>
    <row r="829" ht="16.5" customHeight="1" x14ac:dyDescent="0.45"/>
    <row r="830" ht="16.5" customHeight="1" x14ac:dyDescent="0.45"/>
    <row r="831" ht="16.5" customHeight="1" x14ac:dyDescent="0.45"/>
    <row r="832" ht="16.5" customHeight="1" x14ac:dyDescent="0.45"/>
    <row r="833" ht="16.5" customHeight="1" x14ac:dyDescent="0.45"/>
    <row r="834" ht="16.5" customHeight="1" x14ac:dyDescent="0.45"/>
    <row r="835" ht="16.5" customHeight="1" x14ac:dyDescent="0.45"/>
    <row r="836" ht="16.5" customHeight="1" x14ac:dyDescent="0.45"/>
    <row r="837" ht="16.5" customHeight="1" x14ac:dyDescent="0.45"/>
    <row r="838" ht="16.5" customHeight="1" x14ac:dyDescent="0.45"/>
    <row r="839" ht="16.5" customHeight="1" x14ac:dyDescent="0.45"/>
    <row r="840" ht="16.5" customHeight="1" x14ac:dyDescent="0.45"/>
    <row r="841" ht="16.5" customHeight="1" x14ac:dyDescent="0.45"/>
    <row r="842" ht="16.5" customHeight="1" x14ac:dyDescent="0.45"/>
    <row r="843" ht="16.5" customHeight="1" x14ac:dyDescent="0.45"/>
    <row r="844" ht="16.5" customHeight="1" x14ac:dyDescent="0.45"/>
    <row r="845" ht="16.5" customHeight="1" x14ac:dyDescent="0.45"/>
    <row r="846" ht="16.5" customHeight="1" x14ac:dyDescent="0.45"/>
    <row r="847" ht="16.5" customHeight="1" x14ac:dyDescent="0.45"/>
    <row r="848" ht="16.5" customHeight="1" x14ac:dyDescent="0.45"/>
    <row r="849" ht="16.5" customHeight="1" x14ac:dyDescent="0.45"/>
    <row r="850" ht="16.5" customHeight="1" x14ac:dyDescent="0.45"/>
    <row r="851" ht="16.5" customHeight="1" x14ac:dyDescent="0.45"/>
    <row r="852" ht="16.5" customHeight="1" x14ac:dyDescent="0.45"/>
    <row r="853" ht="16.5" customHeight="1" x14ac:dyDescent="0.45"/>
    <row r="854" ht="16.5" customHeight="1" x14ac:dyDescent="0.45"/>
    <row r="855" ht="16.5" customHeight="1" x14ac:dyDescent="0.45"/>
    <row r="856" ht="16.5" customHeight="1" x14ac:dyDescent="0.45"/>
    <row r="857" ht="16.5" customHeight="1" x14ac:dyDescent="0.45"/>
    <row r="858" ht="16.5" customHeight="1" x14ac:dyDescent="0.45"/>
    <row r="859" ht="16.5" customHeight="1" x14ac:dyDescent="0.45"/>
    <row r="860" ht="16.5" customHeight="1" x14ac:dyDescent="0.45"/>
    <row r="861" ht="16.5" customHeight="1" x14ac:dyDescent="0.45"/>
    <row r="862" ht="16.5" customHeight="1" x14ac:dyDescent="0.45"/>
    <row r="863" ht="16.5" customHeight="1" x14ac:dyDescent="0.45"/>
    <row r="864" ht="16.5" customHeight="1" x14ac:dyDescent="0.45"/>
    <row r="865" ht="16.5" customHeight="1" x14ac:dyDescent="0.45"/>
    <row r="866" ht="16.5" customHeight="1" x14ac:dyDescent="0.45"/>
    <row r="867" ht="16.5" customHeight="1" x14ac:dyDescent="0.45"/>
    <row r="868" ht="16.5" customHeight="1" x14ac:dyDescent="0.45"/>
    <row r="869" ht="16.5" customHeight="1" x14ac:dyDescent="0.45"/>
    <row r="870" ht="16.5" customHeight="1" x14ac:dyDescent="0.45"/>
    <row r="871" ht="16.5" customHeight="1" x14ac:dyDescent="0.45"/>
    <row r="872" ht="16.5" customHeight="1" x14ac:dyDescent="0.45"/>
    <row r="873" ht="16.5" customHeight="1" x14ac:dyDescent="0.45"/>
    <row r="874" ht="16.5" customHeight="1" x14ac:dyDescent="0.45"/>
    <row r="875" ht="16.5" customHeight="1" x14ac:dyDescent="0.45"/>
    <row r="876" ht="16.5" customHeight="1" x14ac:dyDescent="0.45"/>
    <row r="877" ht="16.5" customHeight="1" x14ac:dyDescent="0.45"/>
    <row r="878" ht="16.5" customHeight="1" x14ac:dyDescent="0.45"/>
    <row r="879" ht="16.5" customHeight="1" x14ac:dyDescent="0.45"/>
    <row r="880" ht="16.5" customHeight="1" x14ac:dyDescent="0.45"/>
    <row r="881" ht="16.5" customHeight="1" x14ac:dyDescent="0.45"/>
    <row r="882" ht="16.5" customHeight="1" x14ac:dyDescent="0.45"/>
    <row r="883" ht="16.5" customHeight="1" x14ac:dyDescent="0.45"/>
    <row r="884" ht="16.5" customHeight="1" x14ac:dyDescent="0.45"/>
    <row r="885" ht="16.5" customHeight="1" x14ac:dyDescent="0.45"/>
    <row r="886" ht="16.5" customHeight="1" x14ac:dyDescent="0.45"/>
    <row r="887" ht="16.5" customHeight="1" x14ac:dyDescent="0.45"/>
    <row r="888" ht="16.5" customHeight="1" x14ac:dyDescent="0.45"/>
    <row r="889" ht="16.5" customHeight="1" x14ac:dyDescent="0.45"/>
    <row r="890" ht="16.5" customHeight="1" x14ac:dyDescent="0.45"/>
    <row r="891" ht="16.5" customHeight="1" x14ac:dyDescent="0.45"/>
    <row r="892" ht="16.5" customHeight="1" x14ac:dyDescent="0.45"/>
    <row r="893" ht="16.5" customHeight="1" x14ac:dyDescent="0.45"/>
    <row r="894" ht="16.5" customHeight="1" x14ac:dyDescent="0.45"/>
    <row r="895" ht="16.5" customHeight="1" x14ac:dyDescent="0.45"/>
    <row r="896" ht="16.5" customHeight="1" x14ac:dyDescent="0.45"/>
    <row r="897" ht="16.5" customHeight="1" x14ac:dyDescent="0.45"/>
    <row r="898" ht="16.5" customHeight="1" x14ac:dyDescent="0.45"/>
    <row r="899" ht="16.5" customHeight="1" x14ac:dyDescent="0.45"/>
    <row r="900" ht="16.5" customHeight="1" x14ac:dyDescent="0.45"/>
    <row r="901" ht="16.5" customHeight="1" x14ac:dyDescent="0.45"/>
    <row r="902" ht="16.5" customHeight="1" x14ac:dyDescent="0.45"/>
    <row r="903" ht="16.5" customHeight="1" x14ac:dyDescent="0.45"/>
    <row r="904" ht="16.5" customHeight="1" x14ac:dyDescent="0.45"/>
    <row r="905" ht="16.5" customHeight="1" x14ac:dyDescent="0.45"/>
    <row r="906" ht="16.5" customHeight="1" x14ac:dyDescent="0.45"/>
    <row r="907" ht="16.5" customHeight="1" x14ac:dyDescent="0.45"/>
    <row r="908" ht="16.5" customHeight="1" x14ac:dyDescent="0.45"/>
    <row r="909" ht="16.5" customHeight="1" x14ac:dyDescent="0.45"/>
    <row r="910" ht="16.5" customHeight="1" x14ac:dyDescent="0.45"/>
    <row r="911" ht="16.5" customHeight="1" x14ac:dyDescent="0.45"/>
    <row r="912" ht="16.5" customHeight="1" x14ac:dyDescent="0.45"/>
    <row r="913" ht="16.5" customHeight="1" x14ac:dyDescent="0.45"/>
    <row r="914" ht="16.5" customHeight="1" x14ac:dyDescent="0.45"/>
    <row r="915" ht="16.5" customHeight="1" x14ac:dyDescent="0.45"/>
    <row r="916" ht="16.5" customHeight="1" x14ac:dyDescent="0.45"/>
    <row r="917" ht="16.5" customHeight="1" x14ac:dyDescent="0.45"/>
    <row r="918" ht="16.5" customHeight="1" x14ac:dyDescent="0.45"/>
    <row r="919" ht="16.5" customHeight="1" x14ac:dyDescent="0.45"/>
    <row r="920" ht="16.5" customHeight="1" x14ac:dyDescent="0.45"/>
    <row r="921" ht="16.5" customHeight="1" x14ac:dyDescent="0.45"/>
    <row r="922" ht="16.5" customHeight="1" x14ac:dyDescent="0.45"/>
    <row r="923" ht="16.5" customHeight="1" x14ac:dyDescent="0.45"/>
    <row r="924" ht="16.5" customHeight="1" x14ac:dyDescent="0.45"/>
    <row r="925" ht="16.5" customHeight="1" x14ac:dyDescent="0.45"/>
    <row r="926" ht="16.5" customHeight="1" x14ac:dyDescent="0.45"/>
    <row r="927" ht="16.5" customHeight="1" x14ac:dyDescent="0.45"/>
    <row r="928" ht="16.5" customHeight="1" x14ac:dyDescent="0.45"/>
    <row r="929" ht="16.5" customHeight="1" x14ac:dyDescent="0.45"/>
    <row r="930" ht="16.5" customHeight="1" x14ac:dyDescent="0.45"/>
    <row r="931" ht="16.5" customHeight="1" x14ac:dyDescent="0.45"/>
    <row r="932" ht="16.5" customHeight="1" x14ac:dyDescent="0.45"/>
    <row r="933" ht="16.5" customHeight="1" x14ac:dyDescent="0.45"/>
    <row r="934" ht="16.5" customHeight="1" x14ac:dyDescent="0.45"/>
    <row r="935" ht="16.5" customHeight="1" x14ac:dyDescent="0.45"/>
    <row r="936" ht="16.5" customHeight="1" x14ac:dyDescent="0.45"/>
    <row r="937" ht="16.5" customHeight="1" x14ac:dyDescent="0.45"/>
    <row r="938" ht="16.5" customHeight="1" x14ac:dyDescent="0.45"/>
    <row r="939" ht="16.5" customHeight="1" x14ac:dyDescent="0.45"/>
    <row r="940" ht="16.5" customHeight="1" x14ac:dyDescent="0.45"/>
    <row r="941" ht="16.5" customHeight="1" x14ac:dyDescent="0.45"/>
    <row r="942" ht="16.5" customHeight="1" x14ac:dyDescent="0.45"/>
    <row r="943" ht="16.5" customHeight="1" x14ac:dyDescent="0.45"/>
    <row r="944" ht="16.5" customHeight="1" x14ac:dyDescent="0.45"/>
    <row r="945" ht="16.5" customHeight="1" x14ac:dyDescent="0.45"/>
    <row r="946" ht="16.5" customHeight="1" x14ac:dyDescent="0.45"/>
    <row r="947" ht="16.5" customHeight="1" x14ac:dyDescent="0.45"/>
    <row r="948" ht="16.5" customHeight="1" x14ac:dyDescent="0.45"/>
    <row r="949" ht="16.5" customHeight="1" x14ac:dyDescent="0.45"/>
    <row r="950" ht="16.5" customHeight="1" x14ac:dyDescent="0.45"/>
    <row r="951" ht="16.5" customHeight="1" x14ac:dyDescent="0.45"/>
    <row r="952" ht="16.5" customHeight="1" x14ac:dyDescent="0.45"/>
    <row r="953" ht="16.5" customHeight="1" x14ac:dyDescent="0.45"/>
    <row r="954" ht="16.5" customHeight="1" x14ac:dyDescent="0.45"/>
    <row r="955" ht="16.5" customHeight="1" x14ac:dyDescent="0.45"/>
    <row r="956" ht="16.5" customHeight="1" x14ac:dyDescent="0.45"/>
    <row r="957" ht="16.5" customHeight="1" x14ac:dyDescent="0.45"/>
    <row r="958" ht="16.5" customHeight="1" x14ac:dyDescent="0.45"/>
    <row r="959" ht="16.5" customHeight="1" x14ac:dyDescent="0.45"/>
    <row r="960" ht="16.5" customHeight="1" x14ac:dyDescent="0.45"/>
    <row r="961" ht="16.5" customHeight="1" x14ac:dyDescent="0.45"/>
    <row r="962" ht="16.5" customHeight="1" x14ac:dyDescent="0.45"/>
    <row r="963" ht="16.5" customHeight="1" x14ac:dyDescent="0.45"/>
    <row r="964" ht="16.5" customHeight="1" x14ac:dyDescent="0.45"/>
    <row r="965" ht="16.5" customHeight="1" x14ac:dyDescent="0.45"/>
    <row r="966" ht="16.5" customHeight="1" x14ac:dyDescent="0.45"/>
    <row r="967" ht="16.5" customHeight="1" x14ac:dyDescent="0.45"/>
    <row r="968" ht="16.5" customHeight="1" x14ac:dyDescent="0.45"/>
    <row r="969" ht="16.5" customHeight="1" x14ac:dyDescent="0.45"/>
    <row r="970" ht="16.5" customHeight="1" x14ac:dyDescent="0.45"/>
    <row r="971" ht="16.5" customHeight="1" x14ac:dyDescent="0.45"/>
    <row r="972" ht="16.5" customHeight="1" x14ac:dyDescent="0.45"/>
    <row r="973" ht="16.5" customHeight="1" x14ac:dyDescent="0.45"/>
    <row r="974" ht="16.5" customHeight="1" x14ac:dyDescent="0.45"/>
    <row r="975" ht="16.5" customHeight="1" x14ac:dyDescent="0.45"/>
    <row r="976" ht="16.5" customHeight="1" x14ac:dyDescent="0.45"/>
    <row r="977" ht="16.5" customHeight="1" x14ac:dyDescent="0.45"/>
    <row r="978" ht="16.5" customHeight="1" x14ac:dyDescent="0.45"/>
    <row r="979" ht="16.5" customHeight="1" x14ac:dyDescent="0.45"/>
    <row r="980" ht="16.5" customHeight="1" x14ac:dyDescent="0.45"/>
    <row r="981" ht="16.5" customHeight="1" x14ac:dyDescent="0.45"/>
    <row r="982" ht="16.5" customHeight="1" x14ac:dyDescent="0.45"/>
    <row r="983" ht="16.5" customHeight="1" x14ac:dyDescent="0.45"/>
    <row r="984" ht="16.5" customHeight="1" x14ac:dyDescent="0.45"/>
    <row r="985" ht="16.5" customHeight="1" x14ac:dyDescent="0.45"/>
    <row r="986" ht="16.5" customHeight="1" x14ac:dyDescent="0.45"/>
    <row r="987" ht="16.5" customHeight="1" x14ac:dyDescent="0.45"/>
    <row r="988" ht="16.5" customHeight="1" x14ac:dyDescent="0.45"/>
    <row r="989" ht="16.5" customHeight="1" x14ac:dyDescent="0.45"/>
    <row r="990" ht="16.5" customHeight="1" x14ac:dyDescent="0.45"/>
    <row r="991" ht="16.5" customHeight="1" x14ac:dyDescent="0.45"/>
    <row r="992" ht="16.5" customHeight="1" x14ac:dyDescent="0.45"/>
    <row r="993" ht="16.5" customHeight="1" x14ac:dyDescent="0.45"/>
    <row r="994" ht="16.5" customHeight="1" x14ac:dyDescent="0.45"/>
    <row r="995" ht="16.5" customHeight="1" x14ac:dyDescent="0.45"/>
    <row r="996" ht="16.5" customHeight="1" x14ac:dyDescent="0.45"/>
    <row r="997" ht="16.5" customHeight="1" x14ac:dyDescent="0.45"/>
    <row r="998" ht="16.5" customHeight="1" x14ac:dyDescent="0.45"/>
    <row r="999" ht="16.5" customHeight="1" x14ac:dyDescent="0.45"/>
  </sheetData>
  <mergeCells count="5">
    <mergeCell ref="F6:AJ6"/>
    <mergeCell ref="F7:AB7"/>
    <mergeCell ref="J8:N8"/>
    <mergeCell ref="P8:Z8"/>
    <mergeCell ref="J11:L11"/>
  </mergeCells>
  <conditionalFormatting sqref="O40:Y40 AA40:AE40 AG40:AJ40">
    <cfRule type="cellIs" dxfId="1" priority="1" operator="notEqual">
      <formula>0</formula>
    </cfRule>
  </conditionalFormatting>
  <pageMargins left="0.3" right="0.3" top="0.5" bottom="0.6" header="0.49" footer="0.4"/>
  <pageSetup paperSize="9" scale="6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T1001"/>
  <sheetViews>
    <sheetView topLeftCell="A10" zoomScaleNormal="100" zoomScaleSheetLayoutView="100" workbookViewId="0">
      <selection activeCell="D29" sqref="D29"/>
    </sheetView>
  </sheetViews>
  <sheetFormatPr defaultColWidth="10.1640625" defaultRowHeight="15" customHeight="1" x14ac:dyDescent="0.45"/>
  <cols>
    <col min="1" max="2" width="1.1640625" customWidth="1"/>
    <col min="3" max="3" width="51" customWidth="1"/>
    <col min="4" max="4" width="7" customWidth="1"/>
    <col min="5" max="5" width="0.6640625" customWidth="1"/>
    <col min="6" max="6" width="15.83203125" customWidth="1"/>
    <col min="7" max="7" width="0.6640625" customWidth="1"/>
    <col min="8" max="8" width="15.83203125" customWidth="1"/>
    <col min="9" max="9" width="0.6640625" customWidth="1"/>
    <col min="10" max="10" width="15.83203125" customWidth="1"/>
    <col min="11" max="11" width="0.6640625" customWidth="1"/>
    <col min="12" max="12" width="15.83203125" customWidth="1"/>
    <col min="13" max="13" width="0.6640625" customWidth="1"/>
    <col min="14" max="14" width="15.83203125" customWidth="1"/>
    <col min="15" max="15" width="0.6640625" customWidth="1"/>
    <col min="16" max="16" width="15.83203125" customWidth="1"/>
    <col min="17" max="17" width="0.6640625" customWidth="1"/>
    <col min="18" max="18" width="15.83203125" customWidth="1"/>
    <col min="19" max="19" width="0.6640625" customWidth="1"/>
    <col min="20" max="20" width="15.83203125" customWidth="1"/>
  </cols>
  <sheetData>
    <row r="1" spans="1:20" ht="16.5" customHeight="1" x14ac:dyDescent="0.45">
      <c r="A1" s="1" t="str">
        <f>'BS 2-4'!A1</f>
        <v>i-Tail Corporation Public Company Limited</v>
      </c>
      <c r="B1" s="27"/>
      <c r="C1" s="27"/>
      <c r="D1" s="27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4"/>
      <c r="Q1" s="79"/>
      <c r="R1" s="79"/>
      <c r="S1" s="79"/>
      <c r="T1" s="79"/>
    </row>
    <row r="2" spans="1:20" ht="16.5" customHeight="1" x14ac:dyDescent="0.45">
      <c r="A2" s="1" t="s">
        <v>187</v>
      </c>
      <c r="B2" s="1"/>
      <c r="C2" s="1"/>
      <c r="D2" s="1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4"/>
      <c r="Q2" s="79"/>
      <c r="R2" s="79"/>
      <c r="S2" s="79"/>
      <c r="T2" s="79"/>
    </row>
    <row r="3" spans="1:20" ht="16.5" customHeight="1" x14ac:dyDescent="0.45">
      <c r="A3" s="8" t="str">
        <f>+'EQ 9'!A3</f>
        <v>For the nine-month period ended 30 September 2022</v>
      </c>
      <c r="B3" s="33"/>
      <c r="C3" s="33"/>
      <c r="D3" s="33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</row>
    <row r="4" spans="1:20" ht="16.5" customHeight="1" x14ac:dyDescent="0.45">
      <c r="A4" s="1"/>
      <c r="B4" s="1"/>
      <c r="C4" s="1"/>
      <c r="D4" s="93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20" ht="16.5" customHeight="1" x14ac:dyDescent="0.45">
      <c r="A5" s="1"/>
      <c r="B5" s="1"/>
      <c r="C5" s="1"/>
      <c r="D5" s="93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</row>
    <row r="6" spans="1:20" ht="16.5" customHeight="1" x14ac:dyDescent="0.45">
      <c r="A6" s="1"/>
      <c r="B6" s="1"/>
      <c r="C6" s="1"/>
      <c r="D6" s="94"/>
      <c r="E6" s="94"/>
      <c r="F6" s="160" t="s">
        <v>4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20" ht="16.5" customHeight="1" x14ac:dyDescent="0.45">
      <c r="A7" s="4"/>
      <c r="B7" s="4"/>
      <c r="C7" s="4"/>
      <c r="D7" s="4"/>
      <c r="E7" s="44"/>
      <c r="F7" s="95"/>
      <c r="G7" s="95"/>
      <c r="H7" s="95"/>
      <c r="I7" s="95"/>
      <c r="J7" s="157" t="s">
        <v>71</v>
      </c>
      <c r="K7" s="153"/>
      <c r="L7" s="153"/>
      <c r="M7" s="153"/>
      <c r="N7" s="153"/>
      <c r="O7" s="44"/>
      <c r="P7" s="158" t="s">
        <v>75</v>
      </c>
      <c r="Q7" s="159"/>
      <c r="R7" s="159"/>
      <c r="S7" s="49"/>
      <c r="T7" s="49"/>
    </row>
    <row r="8" spans="1:20" ht="16.5" customHeight="1" x14ac:dyDescent="0.45">
      <c r="A8" s="4"/>
      <c r="B8" s="4"/>
      <c r="C8" s="4"/>
      <c r="D8" s="4"/>
      <c r="E8" s="44"/>
      <c r="F8" s="95" t="s">
        <v>137</v>
      </c>
      <c r="G8" s="95"/>
      <c r="H8" s="95" t="s">
        <v>138</v>
      </c>
      <c r="I8" s="95"/>
      <c r="J8" s="161" t="s">
        <v>139</v>
      </c>
      <c r="K8" s="159"/>
      <c r="L8" s="159"/>
      <c r="M8" s="96"/>
      <c r="N8" s="96"/>
      <c r="O8" s="44"/>
      <c r="Q8" s="44"/>
      <c r="R8" s="44" t="s">
        <v>144</v>
      </c>
      <c r="S8" s="44"/>
      <c r="T8" s="4"/>
    </row>
    <row r="9" spans="1:20" ht="16.5" customHeight="1" x14ac:dyDescent="0.45">
      <c r="A9" s="4"/>
      <c r="B9" s="4"/>
      <c r="C9" s="4"/>
      <c r="D9" s="4"/>
      <c r="E9" s="44"/>
      <c r="F9" s="44" t="s">
        <v>147</v>
      </c>
      <c r="G9" s="44"/>
      <c r="H9" s="44" t="s">
        <v>148</v>
      </c>
      <c r="I9" s="44"/>
      <c r="J9" s="44" t="s">
        <v>149</v>
      </c>
      <c r="K9" s="44"/>
      <c r="L9" s="44" t="s">
        <v>150</v>
      </c>
      <c r="M9" s="44"/>
      <c r="N9" s="44"/>
      <c r="O9" s="37"/>
      <c r="P9" s="44" t="s">
        <v>154</v>
      </c>
      <c r="Q9" s="37"/>
      <c r="R9" s="44" t="s">
        <v>156</v>
      </c>
      <c r="S9" s="37"/>
      <c r="T9" s="44"/>
    </row>
    <row r="10" spans="1:20" ht="16.5" customHeight="1" x14ac:dyDescent="0.45">
      <c r="A10" s="4"/>
      <c r="B10" s="4"/>
      <c r="C10" s="4"/>
      <c r="D10" s="4"/>
      <c r="E10" s="44"/>
      <c r="F10" s="44" t="s">
        <v>159</v>
      </c>
      <c r="G10" s="44"/>
      <c r="H10" s="44" t="s">
        <v>160</v>
      </c>
      <c r="I10" s="44"/>
      <c r="J10" s="87" t="s">
        <v>161</v>
      </c>
      <c r="K10" s="37"/>
      <c r="L10" s="44" t="s">
        <v>161</v>
      </c>
      <c r="M10" s="37"/>
      <c r="N10" s="44" t="s">
        <v>74</v>
      </c>
      <c r="O10" s="37"/>
      <c r="P10" s="44" t="s">
        <v>165</v>
      </c>
      <c r="Q10" s="37"/>
      <c r="R10" s="44" t="s">
        <v>167</v>
      </c>
      <c r="S10" s="37"/>
      <c r="T10" s="44" t="s">
        <v>78</v>
      </c>
    </row>
    <row r="11" spans="1:20" ht="16.5" customHeight="1" x14ac:dyDescent="0.45">
      <c r="A11" s="4"/>
      <c r="B11" s="4"/>
      <c r="C11" s="4"/>
      <c r="D11" s="83" t="s">
        <v>11</v>
      </c>
      <c r="E11" s="4"/>
      <c r="F11" s="43" t="s">
        <v>12</v>
      </c>
      <c r="G11" s="4"/>
      <c r="H11" s="43" t="s">
        <v>12</v>
      </c>
      <c r="I11" s="4"/>
      <c r="J11" s="43" t="s">
        <v>12</v>
      </c>
      <c r="K11" s="4"/>
      <c r="L11" s="43" t="s">
        <v>12</v>
      </c>
      <c r="M11" s="4"/>
      <c r="N11" s="43" t="s">
        <v>12</v>
      </c>
      <c r="O11" s="4"/>
      <c r="P11" s="43" t="s">
        <v>12</v>
      </c>
      <c r="Q11" s="4"/>
      <c r="R11" s="43" t="s">
        <v>12</v>
      </c>
      <c r="S11" s="4"/>
      <c r="T11" s="43" t="s">
        <v>12</v>
      </c>
    </row>
    <row r="12" spans="1:20" ht="16.5" customHeight="1" x14ac:dyDescent="0.45">
      <c r="A12" s="4"/>
      <c r="B12" s="4"/>
      <c r="C12" s="4"/>
      <c r="D12" s="4"/>
      <c r="E12" s="40"/>
      <c r="F12" s="80"/>
      <c r="G12" s="40"/>
      <c r="H12" s="40"/>
      <c r="I12" s="40"/>
      <c r="J12" s="80"/>
      <c r="K12" s="40"/>
      <c r="L12" s="40"/>
      <c r="M12" s="40"/>
      <c r="N12" s="40"/>
      <c r="O12" s="40"/>
      <c r="P12" s="80"/>
      <c r="Q12" s="40"/>
      <c r="R12" s="80"/>
      <c r="S12" s="40"/>
      <c r="T12" s="80"/>
    </row>
    <row r="13" spans="1:20" s="110" customFormat="1" ht="16.5" customHeight="1" x14ac:dyDescent="0.2">
      <c r="A13" s="129" t="s">
        <v>174</v>
      </c>
      <c r="B13" s="129"/>
      <c r="C13" s="128"/>
      <c r="D13" s="128"/>
      <c r="E13" s="88"/>
      <c r="F13" s="12">
        <v>360000</v>
      </c>
      <c r="G13" s="12"/>
      <c r="H13" s="12">
        <v>240000</v>
      </c>
      <c r="I13" s="12"/>
      <c r="J13" s="12">
        <v>36000</v>
      </c>
      <c r="K13" s="12"/>
      <c r="L13" s="12">
        <v>44</v>
      </c>
      <c r="M13" s="12"/>
      <c r="N13" s="12">
        <v>2603890</v>
      </c>
      <c r="O13" s="12"/>
      <c r="P13" s="12">
        <v>74244</v>
      </c>
      <c r="Q13" s="12"/>
      <c r="R13" s="12">
        <f>SUM(O13:Q13)</f>
        <v>74244</v>
      </c>
      <c r="S13" s="12"/>
      <c r="T13" s="12">
        <f>SUM(R13,F13:N13)</f>
        <v>3314178</v>
      </c>
    </row>
    <row r="14" spans="1:20" s="110" customFormat="1" ht="16.5" customHeight="1" x14ac:dyDescent="0.2">
      <c r="A14" s="128" t="s">
        <v>176</v>
      </c>
      <c r="B14" s="129"/>
      <c r="C14" s="128"/>
      <c r="D14" s="128"/>
      <c r="E14" s="88"/>
      <c r="F14" s="12">
        <v>0</v>
      </c>
      <c r="G14" s="30"/>
      <c r="H14" s="12">
        <v>0</v>
      </c>
      <c r="I14" s="12"/>
      <c r="J14" s="12">
        <v>0</v>
      </c>
      <c r="K14" s="12"/>
      <c r="L14" s="12">
        <v>0</v>
      </c>
      <c r="M14" s="12"/>
      <c r="N14" s="12">
        <v>-1260000</v>
      </c>
      <c r="O14" s="12"/>
      <c r="P14" s="12">
        <v>0</v>
      </c>
      <c r="Q14" s="12"/>
      <c r="R14" s="30">
        <v>0</v>
      </c>
      <c r="S14" s="12"/>
      <c r="T14" s="30">
        <f t="shared" ref="T14:T15" si="0">SUM(N14:R14)</f>
        <v>-1260000</v>
      </c>
    </row>
    <row r="15" spans="1:20" s="110" customFormat="1" ht="16.5" customHeight="1" x14ac:dyDescent="0.2">
      <c r="A15" s="128" t="s">
        <v>100</v>
      </c>
      <c r="B15" s="128"/>
      <c r="C15" s="128"/>
      <c r="D15" s="120"/>
      <c r="E15" s="88"/>
      <c r="F15" s="12">
        <v>0</v>
      </c>
      <c r="G15" s="30"/>
      <c r="H15" s="12">
        <v>0</v>
      </c>
      <c r="I15" s="12"/>
      <c r="J15" s="12">
        <v>0</v>
      </c>
      <c r="K15" s="12"/>
      <c r="L15" s="12">
        <v>0</v>
      </c>
      <c r="M15" s="12"/>
      <c r="N15" s="12">
        <v>2310249</v>
      </c>
      <c r="O15" s="12"/>
      <c r="P15" s="12">
        <v>0</v>
      </c>
      <c r="Q15" s="12"/>
      <c r="R15" s="30">
        <v>0</v>
      </c>
      <c r="S15" s="12"/>
      <c r="T15" s="30">
        <f t="shared" si="0"/>
        <v>2310249</v>
      </c>
    </row>
    <row r="16" spans="1:20" s="110" customFormat="1" ht="16.5" customHeight="1" x14ac:dyDescent="0.2">
      <c r="A16" s="128" t="s">
        <v>256</v>
      </c>
      <c r="B16" s="128"/>
      <c r="C16" s="128"/>
      <c r="D16" s="120"/>
      <c r="E16" s="88"/>
      <c r="F16" s="23">
        <v>0</v>
      </c>
      <c r="G16" s="15"/>
      <c r="H16" s="23">
        <v>0</v>
      </c>
      <c r="I16" s="30"/>
      <c r="J16" s="23">
        <v>0</v>
      </c>
      <c r="K16" s="30"/>
      <c r="L16" s="23">
        <v>0</v>
      </c>
      <c r="M16" s="30"/>
      <c r="N16" s="23">
        <v>0</v>
      </c>
      <c r="O16" s="30"/>
      <c r="P16" s="56">
        <v>-407951</v>
      </c>
      <c r="Q16" s="30"/>
      <c r="R16" s="56">
        <f>SUM(P16)</f>
        <v>-407951</v>
      </c>
      <c r="S16" s="30"/>
      <c r="T16" s="56">
        <f>SUM(R16)</f>
        <v>-407951</v>
      </c>
    </row>
    <row r="17" spans="1:20" s="110" customFormat="1" ht="16.5" customHeight="1" x14ac:dyDescent="0.2">
      <c r="A17" s="129"/>
      <c r="B17" s="129"/>
      <c r="C17" s="129"/>
      <c r="D17" s="128"/>
      <c r="E17" s="88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s="110" customFormat="1" ht="16.5" customHeight="1" x14ac:dyDescent="0.2">
      <c r="A18" s="130" t="s">
        <v>180</v>
      </c>
      <c r="B18" s="130"/>
      <c r="C18" s="130"/>
      <c r="D18" s="128"/>
      <c r="E18" s="88"/>
      <c r="F18" s="26">
        <f>SUM(F13:F16)</f>
        <v>360000</v>
      </c>
      <c r="G18" s="12"/>
      <c r="H18" s="26">
        <f>SUM(H13:H16)</f>
        <v>240000</v>
      </c>
      <c r="I18" s="12"/>
      <c r="J18" s="26">
        <f>SUM(J13:J16)</f>
        <v>36000</v>
      </c>
      <c r="K18" s="12"/>
      <c r="L18" s="26">
        <f>SUM(L13:L16)</f>
        <v>44</v>
      </c>
      <c r="M18" s="12"/>
      <c r="N18" s="26">
        <f>SUM(N13:N16)</f>
        <v>3654139</v>
      </c>
      <c r="O18" s="12"/>
      <c r="P18" s="26">
        <f>SUM(P13:P16)</f>
        <v>-333707</v>
      </c>
      <c r="Q18" s="12"/>
      <c r="R18" s="26">
        <f>SUM(R13:R16)</f>
        <v>-333707</v>
      </c>
      <c r="S18" s="12"/>
      <c r="T18" s="26">
        <f>SUM(T13:T16)</f>
        <v>3956476</v>
      </c>
    </row>
    <row r="19" spans="1:20" s="110" customFormat="1" ht="16.5" customHeight="1" x14ac:dyDescent="0.2">
      <c r="A19" s="130"/>
      <c r="B19" s="130"/>
      <c r="C19" s="130"/>
      <c r="D19" s="128"/>
      <c r="E19" s="88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s="110" customFormat="1" ht="16.5" customHeight="1" x14ac:dyDescent="0.2">
      <c r="A20" s="130"/>
      <c r="B20" s="130"/>
      <c r="C20" s="130"/>
      <c r="D20" s="128"/>
      <c r="E20" s="88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s="110" customFormat="1" ht="16.5" customHeight="1" x14ac:dyDescent="0.2">
      <c r="A21" s="129" t="s">
        <v>181</v>
      </c>
      <c r="B21" s="129"/>
      <c r="C21" s="128"/>
      <c r="D21" s="128"/>
      <c r="E21" s="88"/>
      <c r="F21" s="21">
        <v>360000</v>
      </c>
      <c r="G21" s="12"/>
      <c r="H21" s="21">
        <v>240000</v>
      </c>
      <c r="I21" s="12"/>
      <c r="J21" s="21">
        <v>36000</v>
      </c>
      <c r="K21" s="12"/>
      <c r="L21" s="21">
        <v>44</v>
      </c>
      <c r="M21" s="12"/>
      <c r="N21" s="21">
        <v>4288219</v>
      </c>
      <c r="O21" s="12"/>
      <c r="P21" s="21">
        <v>-109654</v>
      </c>
      <c r="Q21" s="12"/>
      <c r="R21" s="21">
        <f t="shared" ref="R21:R23" si="1">P21</f>
        <v>-109654</v>
      </c>
      <c r="S21" s="12"/>
      <c r="T21" s="21">
        <f t="shared" ref="T21:T25" si="2">SUM(E21:P21)</f>
        <v>4814609</v>
      </c>
    </row>
    <row r="22" spans="1:20" s="110" customFormat="1" ht="16.5" customHeight="1" x14ac:dyDescent="0.2">
      <c r="A22" s="128" t="s">
        <v>182</v>
      </c>
      <c r="B22" s="129"/>
      <c r="C22" s="128"/>
      <c r="D22" s="120">
        <v>20</v>
      </c>
      <c r="E22" s="88"/>
      <c r="F22" s="21">
        <v>2040000</v>
      </c>
      <c r="G22" s="12"/>
      <c r="H22" s="21">
        <v>0</v>
      </c>
      <c r="I22" s="12"/>
      <c r="J22" s="21">
        <v>0</v>
      </c>
      <c r="K22" s="12"/>
      <c r="L22" s="21">
        <v>0</v>
      </c>
      <c r="M22" s="12"/>
      <c r="N22" s="21">
        <v>0</v>
      </c>
      <c r="O22" s="12"/>
      <c r="P22" s="21">
        <v>0</v>
      </c>
      <c r="Q22" s="12"/>
      <c r="R22" s="21">
        <f t="shared" si="1"/>
        <v>0</v>
      </c>
      <c r="S22" s="12"/>
      <c r="T22" s="21">
        <f t="shared" si="2"/>
        <v>2040000</v>
      </c>
    </row>
    <row r="23" spans="1:20" s="110" customFormat="1" ht="16.5" customHeight="1" x14ac:dyDescent="0.2">
      <c r="A23" s="125" t="s">
        <v>183</v>
      </c>
      <c r="B23" s="125"/>
      <c r="C23" s="125"/>
      <c r="D23" s="120">
        <v>17</v>
      </c>
      <c r="E23" s="88"/>
      <c r="F23" s="21">
        <v>0</v>
      </c>
      <c r="G23" s="12"/>
      <c r="H23" s="21">
        <v>0</v>
      </c>
      <c r="I23" s="12"/>
      <c r="J23" s="21">
        <v>264000</v>
      </c>
      <c r="K23" s="12"/>
      <c r="L23" s="21">
        <v>0</v>
      </c>
      <c r="M23" s="12"/>
      <c r="N23" s="21">
        <v>-264000</v>
      </c>
      <c r="O23" s="12"/>
      <c r="P23" s="21">
        <v>0</v>
      </c>
      <c r="Q23" s="12"/>
      <c r="R23" s="21">
        <f t="shared" si="1"/>
        <v>0</v>
      </c>
      <c r="S23" s="12"/>
      <c r="T23" s="21">
        <f t="shared" si="2"/>
        <v>0</v>
      </c>
    </row>
    <row r="24" spans="1:20" s="110" customFormat="1" ht="16.5" customHeight="1" x14ac:dyDescent="0.2">
      <c r="A24" s="128" t="s">
        <v>176</v>
      </c>
      <c r="B24" s="128"/>
      <c r="C24" s="128"/>
      <c r="D24" s="120">
        <v>17</v>
      </c>
      <c r="E24" s="88"/>
      <c r="F24" s="21">
        <v>0</v>
      </c>
      <c r="G24" s="12"/>
      <c r="H24" s="21">
        <v>0</v>
      </c>
      <c r="I24" s="12"/>
      <c r="J24" s="21">
        <v>0</v>
      </c>
      <c r="K24" s="12"/>
      <c r="L24" s="21">
        <v>0</v>
      </c>
      <c r="M24" s="12"/>
      <c r="N24" s="21">
        <v>-5700000</v>
      </c>
      <c r="O24" s="12"/>
      <c r="P24" s="21">
        <v>0</v>
      </c>
      <c r="Q24" s="12"/>
      <c r="R24" s="21">
        <v>0</v>
      </c>
      <c r="S24" s="12"/>
      <c r="T24" s="21">
        <f t="shared" si="2"/>
        <v>-5700000</v>
      </c>
    </row>
    <row r="25" spans="1:20" s="110" customFormat="1" ht="16.5" customHeight="1" x14ac:dyDescent="0.2">
      <c r="A25" s="128" t="s">
        <v>100</v>
      </c>
      <c r="B25" s="128"/>
      <c r="C25" s="128"/>
      <c r="D25" s="120"/>
      <c r="E25" s="88"/>
      <c r="F25" s="21">
        <v>0</v>
      </c>
      <c r="G25" s="12"/>
      <c r="H25" s="21">
        <v>0</v>
      </c>
      <c r="I25" s="12"/>
      <c r="J25" s="21">
        <v>0</v>
      </c>
      <c r="K25" s="12"/>
      <c r="L25" s="21">
        <v>0</v>
      </c>
      <c r="M25" s="12"/>
      <c r="N25" s="21">
        <v>3716749</v>
      </c>
      <c r="O25" s="12"/>
      <c r="P25" s="21">
        <v>0</v>
      </c>
      <c r="Q25" s="12"/>
      <c r="R25" s="21">
        <f t="shared" ref="R25:R26" si="3">P25</f>
        <v>0</v>
      </c>
      <c r="S25" s="12"/>
      <c r="T25" s="21">
        <f t="shared" si="2"/>
        <v>3716749</v>
      </c>
    </row>
    <row r="26" spans="1:20" s="110" customFormat="1" ht="16.5" customHeight="1" x14ac:dyDescent="0.2">
      <c r="A26" s="128" t="s">
        <v>256</v>
      </c>
      <c r="B26" s="128"/>
      <c r="C26" s="128"/>
      <c r="D26" s="120"/>
      <c r="E26" s="88"/>
      <c r="F26" s="119">
        <v>0</v>
      </c>
      <c r="G26" s="12"/>
      <c r="H26" s="119">
        <v>0</v>
      </c>
      <c r="I26" s="12"/>
      <c r="J26" s="119">
        <v>0</v>
      </c>
      <c r="K26" s="12"/>
      <c r="L26" s="119">
        <v>0</v>
      </c>
      <c r="M26" s="12"/>
      <c r="N26" s="119">
        <v>0</v>
      </c>
      <c r="O26" s="12"/>
      <c r="P26" s="119">
        <v>-897520</v>
      </c>
      <c r="Q26" s="12"/>
      <c r="R26" s="119">
        <f t="shared" si="3"/>
        <v>-897520</v>
      </c>
      <c r="S26" s="12"/>
      <c r="T26" s="119">
        <f>SUM(F26:Q26)</f>
        <v>-897520</v>
      </c>
    </row>
    <row r="27" spans="1:20" s="110" customFormat="1" ht="16.5" customHeight="1" x14ac:dyDescent="0.2">
      <c r="A27" s="129"/>
      <c r="B27" s="129"/>
      <c r="C27" s="129"/>
      <c r="D27" s="128"/>
      <c r="E27" s="88"/>
      <c r="F27" s="21"/>
      <c r="G27" s="12"/>
      <c r="H27" s="21"/>
      <c r="I27" s="12"/>
      <c r="J27" s="21"/>
      <c r="K27" s="12"/>
      <c r="L27" s="21"/>
      <c r="M27" s="12"/>
      <c r="N27" s="21"/>
      <c r="O27" s="12"/>
      <c r="P27" s="21"/>
      <c r="Q27" s="12"/>
      <c r="R27" s="21"/>
      <c r="S27" s="12"/>
      <c r="T27" s="21"/>
    </row>
    <row r="28" spans="1:20" s="110" customFormat="1" ht="16.5" customHeight="1" x14ac:dyDescent="0.2">
      <c r="A28" s="1" t="s">
        <v>186</v>
      </c>
      <c r="B28" s="1"/>
      <c r="C28" s="1"/>
      <c r="D28" s="4"/>
      <c r="E28" s="88"/>
      <c r="F28" s="25">
        <f>SUM(F21:F26)</f>
        <v>2400000</v>
      </c>
      <c r="G28" s="12"/>
      <c r="H28" s="25">
        <f>SUM(H21:H26)</f>
        <v>240000</v>
      </c>
      <c r="I28" s="12"/>
      <c r="J28" s="25">
        <f>SUM(J21:J26)</f>
        <v>300000</v>
      </c>
      <c r="K28" s="12"/>
      <c r="L28" s="25">
        <f>SUM(L21:L26)</f>
        <v>44</v>
      </c>
      <c r="M28" s="12"/>
      <c r="N28" s="25">
        <f>SUM(N21:N26)</f>
        <v>2040968</v>
      </c>
      <c r="O28" s="12"/>
      <c r="P28" s="25">
        <f>SUM(P21:P26)</f>
        <v>-1007174</v>
      </c>
      <c r="Q28" s="12"/>
      <c r="R28" s="25">
        <f>SUM(R21:R26)</f>
        <v>-1007174</v>
      </c>
      <c r="S28" s="12"/>
      <c r="T28" s="25">
        <f>SUM(T21:T26)</f>
        <v>3973838</v>
      </c>
    </row>
    <row r="29" spans="1:20" ht="16.5" customHeight="1" x14ac:dyDescent="0.45">
      <c r="A29" s="1"/>
      <c r="B29" s="1"/>
      <c r="C29" s="1"/>
      <c r="D29" s="4"/>
      <c r="E29" s="88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ht="16.5" customHeight="1" x14ac:dyDescent="0.45">
      <c r="A30" s="1"/>
      <c r="B30" s="1"/>
      <c r="C30" s="1"/>
      <c r="D30" s="4"/>
      <c r="E30" s="88"/>
      <c r="F30" s="12"/>
      <c r="G30" s="12"/>
      <c r="H30" s="12"/>
      <c r="I30" s="12"/>
      <c r="J30" s="12"/>
      <c r="K30" s="12"/>
      <c r="L30" s="12"/>
      <c r="M30" s="12"/>
      <c r="N30" s="91"/>
      <c r="O30" s="91"/>
      <c r="P30" s="91"/>
      <c r="Q30" s="91"/>
      <c r="R30" s="91"/>
      <c r="S30" s="91"/>
      <c r="T30" s="91"/>
    </row>
    <row r="31" spans="1:20" s="118" customFormat="1" ht="16.5" customHeight="1" x14ac:dyDescent="0.45">
      <c r="A31" s="1"/>
      <c r="B31" s="1"/>
      <c r="C31" s="1"/>
      <c r="D31" s="4"/>
      <c r="E31" s="88"/>
      <c r="F31" s="12"/>
      <c r="G31" s="12"/>
      <c r="H31" s="12"/>
      <c r="I31" s="12"/>
      <c r="J31" s="12"/>
      <c r="K31" s="12"/>
      <c r="L31" s="12"/>
      <c r="M31" s="12"/>
      <c r="N31" s="91"/>
      <c r="O31" s="91"/>
      <c r="P31" s="91"/>
      <c r="Q31" s="91"/>
      <c r="R31" s="91"/>
      <c r="S31" s="91"/>
      <c r="T31" s="91"/>
    </row>
    <row r="32" spans="1:20" s="118" customFormat="1" ht="16.5" customHeight="1" x14ac:dyDescent="0.45">
      <c r="A32" s="1"/>
      <c r="B32" s="1"/>
      <c r="C32" s="1"/>
      <c r="D32" s="4"/>
      <c r="E32" s="88"/>
      <c r="F32" s="12"/>
      <c r="G32" s="12"/>
      <c r="H32" s="12"/>
      <c r="I32" s="12"/>
      <c r="J32" s="12"/>
      <c r="K32" s="12"/>
      <c r="L32" s="12"/>
      <c r="M32" s="12"/>
      <c r="N32" s="91"/>
      <c r="O32" s="91"/>
      <c r="P32" s="91"/>
      <c r="Q32" s="91"/>
      <c r="R32" s="91"/>
      <c r="S32" s="91"/>
      <c r="T32" s="91"/>
    </row>
    <row r="33" spans="1:20" s="118" customFormat="1" ht="16.5" customHeight="1" x14ac:dyDescent="0.45">
      <c r="A33" s="1"/>
      <c r="B33" s="1"/>
      <c r="C33" s="1"/>
      <c r="D33" s="4"/>
      <c r="E33" s="88"/>
      <c r="F33" s="12"/>
      <c r="G33" s="12"/>
      <c r="H33" s="12"/>
      <c r="I33" s="12"/>
      <c r="J33" s="12"/>
      <c r="K33" s="12"/>
      <c r="L33" s="12"/>
      <c r="M33" s="12"/>
      <c r="N33" s="91"/>
      <c r="O33" s="91"/>
      <c r="P33" s="91"/>
      <c r="Q33" s="91"/>
      <c r="R33" s="91"/>
      <c r="S33" s="91"/>
      <c r="T33" s="91"/>
    </row>
    <row r="34" spans="1:20" s="118" customFormat="1" ht="16.5" customHeight="1" x14ac:dyDescent="0.45">
      <c r="A34" s="1"/>
      <c r="B34" s="1"/>
      <c r="C34" s="1"/>
      <c r="D34" s="4"/>
      <c r="E34" s="88"/>
      <c r="F34" s="12"/>
      <c r="G34" s="12"/>
      <c r="H34" s="12"/>
      <c r="I34" s="12"/>
      <c r="J34" s="12"/>
      <c r="K34" s="12"/>
      <c r="L34" s="12"/>
      <c r="M34" s="12"/>
      <c r="N34" s="91"/>
      <c r="O34" s="91"/>
      <c r="P34" s="91"/>
      <c r="Q34" s="91"/>
      <c r="R34" s="91"/>
      <c r="S34" s="91"/>
      <c r="T34" s="91"/>
    </row>
    <row r="35" spans="1:20" ht="16.5" customHeight="1" x14ac:dyDescent="0.45">
      <c r="A35" s="1"/>
      <c r="B35" s="1"/>
      <c r="C35" s="1"/>
      <c r="D35" s="4"/>
      <c r="E35" s="8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 s="114" customFormat="1" ht="2.25" customHeight="1" x14ac:dyDescent="0.45">
      <c r="A36" s="1"/>
      <c r="B36" s="1"/>
      <c r="C36" s="1"/>
      <c r="D36" s="4"/>
      <c r="E36" s="88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 ht="21.95" customHeight="1" x14ac:dyDescent="0.45">
      <c r="A37" s="9" t="str">
        <f>'EQ 9'!A55</f>
        <v>The accompanying notes are an integral part of these consolidated and separate financial information.</v>
      </c>
      <c r="B37" s="9"/>
      <c r="C37" s="9"/>
      <c r="D37" s="97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</row>
    <row r="38" spans="1:20" ht="16.5" customHeight="1" x14ac:dyDescent="0.45"/>
    <row r="39" spans="1:20" ht="16.5" customHeight="1" x14ac:dyDescent="0.45"/>
    <row r="40" spans="1:20" ht="16.5" customHeight="1" x14ac:dyDescent="0.45"/>
    <row r="41" spans="1:20" ht="16.5" customHeight="1" x14ac:dyDescent="0.45"/>
    <row r="42" spans="1:20" ht="16.5" customHeight="1" x14ac:dyDescent="0.45"/>
    <row r="43" spans="1:20" ht="16.5" customHeight="1" x14ac:dyDescent="0.45"/>
    <row r="44" spans="1:20" ht="16.5" customHeight="1" x14ac:dyDescent="0.45"/>
    <row r="45" spans="1:20" ht="16.5" customHeight="1" x14ac:dyDescent="0.45"/>
    <row r="46" spans="1:20" ht="16.5" customHeight="1" x14ac:dyDescent="0.45"/>
    <row r="47" spans="1:20" ht="16.5" customHeight="1" x14ac:dyDescent="0.45"/>
    <row r="48" spans="1:20" ht="16.5" customHeight="1" x14ac:dyDescent="0.45"/>
    <row r="49" ht="16.5" customHeight="1" x14ac:dyDescent="0.45"/>
    <row r="50" ht="16.5" customHeight="1" x14ac:dyDescent="0.45"/>
    <row r="51" ht="16.5" customHeight="1" x14ac:dyDescent="0.45"/>
    <row r="52" ht="16.5" customHeight="1" x14ac:dyDescent="0.45"/>
    <row r="53" ht="16.5" customHeight="1" x14ac:dyDescent="0.45"/>
    <row r="54" ht="16.5" customHeight="1" x14ac:dyDescent="0.45"/>
    <row r="55" ht="16.5" customHeight="1" x14ac:dyDescent="0.45"/>
    <row r="56" ht="16.5" customHeight="1" x14ac:dyDescent="0.45"/>
    <row r="57" ht="16.5" customHeight="1" x14ac:dyDescent="0.45"/>
    <row r="58" ht="16.5" customHeight="1" x14ac:dyDescent="0.45"/>
    <row r="59" ht="16.5" customHeight="1" x14ac:dyDescent="0.45"/>
    <row r="60" ht="16.5" customHeight="1" x14ac:dyDescent="0.45"/>
    <row r="61" ht="16.5" customHeight="1" x14ac:dyDescent="0.45"/>
    <row r="62" ht="16.5" customHeight="1" x14ac:dyDescent="0.45"/>
    <row r="63" ht="16.5" customHeight="1" x14ac:dyDescent="0.45"/>
    <row r="64" ht="16.5" customHeight="1" x14ac:dyDescent="0.45"/>
    <row r="65" ht="16.5" customHeight="1" x14ac:dyDescent="0.45"/>
    <row r="66" ht="16.5" customHeight="1" x14ac:dyDescent="0.45"/>
    <row r="67" ht="16.5" customHeight="1" x14ac:dyDescent="0.45"/>
    <row r="68" ht="16.5" customHeight="1" x14ac:dyDescent="0.45"/>
    <row r="69" ht="16.5" customHeight="1" x14ac:dyDescent="0.45"/>
    <row r="70" ht="16.5" customHeight="1" x14ac:dyDescent="0.45"/>
    <row r="71" ht="16.5" customHeight="1" x14ac:dyDescent="0.45"/>
    <row r="72" ht="16.5" customHeight="1" x14ac:dyDescent="0.45"/>
    <row r="73" ht="16.5" customHeight="1" x14ac:dyDescent="0.45"/>
    <row r="74" ht="16.5" customHeight="1" x14ac:dyDescent="0.45"/>
    <row r="75" ht="16.5" customHeight="1" x14ac:dyDescent="0.45"/>
    <row r="76" ht="16.5" customHeight="1" x14ac:dyDescent="0.45"/>
    <row r="77" ht="16.5" customHeight="1" x14ac:dyDescent="0.45"/>
    <row r="78" ht="16.5" customHeight="1" x14ac:dyDescent="0.45"/>
    <row r="79" ht="16.5" customHeight="1" x14ac:dyDescent="0.45"/>
    <row r="80" ht="16.5" customHeight="1" x14ac:dyDescent="0.45"/>
    <row r="81" ht="16.5" customHeight="1" x14ac:dyDescent="0.45"/>
    <row r="82" ht="16.5" customHeight="1" x14ac:dyDescent="0.45"/>
    <row r="83" ht="16.5" customHeight="1" x14ac:dyDescent="0.45"/>
    <row r="84" ht="16.5" customHeight="1" x14ac:dyDescent="0.45"/>
    <row r="85" ht="16.5" customHeight="1" x14ac:dyDescent="0.45"/>
    <row r="86" ht="16.5" customHeight="1" x14ac:dyDescent="0.45"/>
    <row r="87" ht="16.5" customHeight="1" x14ac:dyDescent="0.45"/>
    <row r="88" ht="16.5" customHeight="1" x14ac:dyDescent="0.45"/>
    <row r="89" ht="16.5" customHeight="1" x14ac:dyDescent="0.45"/>
    <row r="90" ht="16.5" customHeight="1" x14ac:dyDescent="0.45"/>
    <row r="91" ht="16.5" customHeight="1" x14ac:dyDescent="0.45"/>
    <row r="92" ht="16.5" customHeight="1" x14ac:dyDescent="0.45"/>
    <row r="93" ht="16.5" customHeight="1" x14ac:dyDescent="0.45"/>
    <row r="94" ht="16.5" customHeight="1" x14ac:dyDescent="0.45"/>
    <row r="95" ht="16.5" customHeight="1" x14ac:dyDescent="0.45"/>
    <row r="96" ht="16.5" customHeight="1" x14ac:dyDescent="0.45"/>
    <row r="97" ht="16.5" customHeight="1" x14ac:dyDescent="0.45"/>
    <row r="98" ht="16.5" customHeight="1" x14ac:dyDescent="0.45"/>
    <row r="99" ht="16.5" customHeight="1" x14ac:dyDescent="0.45"/>
    <row r="100" ht="16.5" customHeight="1" x14ac:dyDescent="0.45"/>
    <row r="101" ht="16.5" customHeight="1" x14ac:dyDescent="0.45"/>
    <row r="102" ht="16.5" customHeight="1" x14ac:dyDescent="0.45"/>
    <row r="103" ht="16.5" customHeight="1" x14ac:dyDescent="0.45"/>
    <row r="104" ht="16.5" customHeight="1" x14ac:dyDescent="0.45"/>
    <row r="105" ht="16.5" customHeight="1" x14ac:dyDescent="0.45"/>
    <row r="106" ht="16.5" customHeight="1" x14ac:dyDescent="0.45"/>
    <row r="107" ht="16.5" customHeight="1" x14ac:dyDescent="0.45"/>
    <row r="108" ht="16.5" customHeight="1" x14ac:dyDescent="0.45"/>
    <row r="109" ht="16.5" customHeight="1" x14ac:dyDescent="0.45"/>
    <row r="110" ht="16.5" customHeight="1" x14ac:dyDescent="0.45"/>
    <row r="111" ht="16.5" customHeight="1" x14ac:dyDescent="0.45"/>
    <row r="112" ht="16.5" customHeight="1" x14ac:dyDescent="0.45"/>
    <row r="113" ht="16.5" customHeight="1" x14ac:dyDescent="0.45"/>
    <row r="114" ht="16.5" customHeight="1" x14ac:dyDescent="0.45"/>
    <row r="115" ht="16.5" customHeight="1" x14ac:dyDescent="0.45"/>
    <row r="116" ht="16.5" customHeight="1" x14ac:dyDescent="0.45"/>
    <row r="117" ht="16.5" customHeight="1" x14ac:dyDescent="0.45"/>
    <row r="118" ht="16.5" customHeight="1" x14ac:dyDescent="0.45"/>
    <row r="119" ht="16.5" customHeight="1" x14ac:dyDescent="0.45"/>
    <row r="120" ht="16.5" customHeight="1" x14ac:dyDescent="0.45"/>
    <row r="121" ht="16.5" customHeight="1" x14ac:dyDescent="0.45"/>
    <row r="122" ht="16.5" customHeight="1" x14ac:dyDescent="0.45"/>
    <row r="123" ht="16.5" customHeight="1" x14ac:dyDescent="0.45"/>
    <row r="124" ht="16.5" customHeight="1" x14ac:dyDescent="0.45"/>
    <row r="125" ht="16.5" customHeight="1" x14ac:dyDescent="0.45"/>
    <row r="126" ht="16.5" customHeight="1" x14ac:dyDescent="0.45"/>
    <row r="127" ht="16.5" customHeight="1" x14ac:dyDescent="0.45"/>
    <row r="128" ht="16.5" customHeight="1" x14ac:dyDescent="0.45"/>
    <row r="129" ht="16.5" customHeight="1" x14ac:dyDescent="0.45"/>
    <row r="130" ht="16.5" customHeight="1" x14ac:dyDescent="0.45"/>
    <row r="131" ht="16.5" customHeight="1" x14ac:dyDescent="0.45"/>
    <row r="132" ht="16.5" customHeight="1" x14ac:dyDescent="0.45"/>
    <row r="133" ht="16.5" customHeight="1" x14ac:dyDescent="0.45"/>
    <row r="134" ht="16.5" customHeight="1" x14ac:dyDescent="0.45"/>
    <row r="135" ht="16.5" customHeight="1" x14ac:dyDescent="0.45"/>
    <row r="136" ht="16.5" customHeight="1" x14ac:dyDescent="0.45"/>
    <row r="137" ht="16.5" customHeight="1" x14ac:dyDescent="0.45"/>
    <row r="138" ht="16.5" customHeight="1" x14ac:dyDescent="0.45"/>
    <row r="139" ht="16.5" customHeight="1" x14ac:dyDescent="0.45"/>
    <row r="140" ht="16.5" customHeight="1" x14ac:dyDescent="0.45"/>
    <row r="141" ht="16.5" customHeight="1" x14ac:dyDescent="0.45"/>
    <row r="142" ht="16.5" customHeight="1" x14ac:dyDescent="0.45"/>
    <row r="143" ht="16.5" customHeight="1" x14ac:dyDescent="0.45"/>
    <row r="144" ht="16.5" customHeight="1" x14ac:dyDescent="0.45"/>
    <row r="145" ht="16.5" customHeight="1" x14ac:dyDescent="0.45"/>
    <row r="146" ht="16.5" customHeight="1" x14ac:dyDescent="0.45"/>
    <row r="147" ht="16.5" customHeight="1" x14ac:dyDescent="0.45"/>
    <row r="148" ht="16.5" customHeight="1" x14ac:dyDescent="0.45"/>
    <row r="149" ht="16.5" customHeight="1" x14ac:dyDescent="0.45"/>
    <row r="150" ht="16.5" customHeight="1" x14ac:dyDescent="0.45"/>
    <row r="151" ht="16.5" customHeight="1" x14ac:dyDescent="0.45"/>
    <row r="152" ht="16.5" customHeight="1" x14ac:dyDescent="0.45"/>
    <row r="153" ht="16.5" customHeight="1" x14ac:dyDescent="0.45"/>
    <row r="154" ht="16.5" customHeight="1" x14ac:dyDescent="0.45"/>
    <row r="155" ht="16.5" customHeight="1" x14ac:dyDescent="0.45"/>
    <row r="156" ht="16.5" customHeight="1" x14ac:dyDescent="0.45"/>
    <row r="157" ht="16.5" customHeight="1" x14ac:dyDescent="0.45"/>
    <row r="158" ht="16.5" customHeight="1" x14ac:dyDescent="0.45"/>
    <row r="159" ht="16.5" customHeight="1" x14ac:dyDescent="0.45"/>
    <row r="160" ht="16.5" customHeight="1" x14ac:dyDescent="0.45"/>
    <row r="161" ht="16.5" customHeight="1" x14ac:dyDescent="0.45"/>
    <row r="162" ht="16.5" customHeight="1" x14ac:dyDescent="0.45"/>
    <row r="163" ht="16.5" customHeight="1" x14ac:dyDescent="0.45"/>
    <row r="164" ht="16.5" customHeight="1" x14ac:dyDescent="0.45"/>
    <row r="165" ht="16.5" customHeight="1" x14ac:dyDescent="0.45"/>
    <row r="166" ht="16.5" customHeight="1" x14ac:dyDescent="0.45"/>
    <row r="167" ht="16.5" customHeight="1" x14ac:dyDescent="0.45"/>
    <row r="168" ht="16.5" customHeight="1" x14ac:dyDescent="0.45"/>
    <row r="169" ht="16.5" customHeight="1" x14ac:dyDescent="0.45"/>
    <row r="170" ht="16.5" customHeight="1" x14ac:dyDescent="0.45"/>
    <row r="171" ht="16.5" customHeight="1" x14ac:dyDescent="0.45"/>
    <row r="172" ht="16.5" customHeight="1" x14ac:dyDescent="0.45"/>
    <row r="173" ht="16.5" customHeight="1" x14ac:dyDescent="0.45"/>
    <row r="174" ht="16.5" customHeight="1" x14ac:dyDescent="0.45"/>
    <row r="175" ht="16.5" customHeight="1" x14ac:dyDescent="0.45"/>
    <row r="176" ht="16.5" customHeight="1" x14ac:dyDescent="0.45"/>
    <row r="177" ht="16.5" customHeight="1" x14ac:dyDescent="0.45"/>
    <row r="178" ht="16.5" customHeight="1" x14ac:dyDescent="0.45"/>
    <row r="179" ht="16.5" customHeight="1" x14ac:dyDescent="0.45"/>
    <row r="180" ht="16.5" customHeight="1" x14ac:dyDescent="0.45"/>
    <row r="181" ht="16.5" customHeight="1" x14ac:dyDescent="0.45"/>
    <row r="182" ht="16.5" customHeight="1" x14ac:dyDescent="0.45"/>
    <row r="183" ht="16.5" customHeight="1" x14ac:dyDescent="0.45"/>
    <row r="184" ht="16.5" customHeight="1" x14ac:dyDescent="0.45"/>
    <row r="185" ht="16.5" customHeight="1" x14ac:dyDescent="0.45"/>
    <row r="186" ht="16.5" customHeight="1" x14ac:dyDescent="0.45"/>
    <row r="187" ht="16.5" customHeight="1" x14ac:dyDescent="0.45"/>
    <row r="188" ht="16.5" customHeight="1" x14ac:dyDescent="0.45"/>
    <row r="189" ht="16.5" customHeight="1" x14ac:dyDescent="0.45"/>
    <row r="190" ht="16.5" customHeight="1" x14ac:dyDescent="0.45"/>
    <row r="191" ht="16.5" customHeight="1" x14ac:dyDescent="0.45"/>
    <row r="192" ht="16.5" customHeight="1" x14ac:dyDescent="0.45"/>
    <row r="193" ht="16.5" customHeight="1" x14ac:dyDescent="0.45"/>
    <row r="194" ht="16.5" customHeight="1" x14ac:dyDescent="0.45"/>
    <row r="195" ht="16.5" customHeight="1" x14ac:dyDescent="0.45"/>
    <row r="196" ht="16.5" customHeight="1" x14ac:dyDescent="0.45"/>
    <row r="197" ht="16.5" customHeight="1" x14ac:dyDescent="0.45"/>
    <row r="198" ht="16.5" customHeight="1" x14ac:dyDescent="0.45"/>
    <row r="199" ht="16.5" customHeight="1" x14ac:dyDescent="0.45"/>
    <row r="200" ht="16.5" customHeight="1" x14ac:dyDescent="0.45"/>
    <row r="201" ht="16.5" customHeight="1" x14ac:dyDescent="0.45"/>
    <row r="202" ht="16.5" customHeight="1" x14ac:dyDescent="0.45"/>
    <row r="203" ht="16.5" customHeight="1" x14ac:dyDescent="0.45"/>
    <row r="204" ht="16.5" customHeight="1" x14ac:dyDescent="0.45"/>
    <row r="205" ht="16.5" customHeight="1" x14ac:dyDescent="0.45"/>
    <row r="206" ht="16.5" customHeight="1" x14ac:dyDescent="0.45"/>
    <row r="207" ht="16.5" customHeight="1" x14ac:dyDescent="0.45"/>
    <row r="208" ht="16.5" customHeight="1" x14ac:dyDescent="0.45"/>
    <row r="209" ht="16.5" customHeight="1" x14ac:dyDescent="0.45"/>
    <row r="210" ht="16.5" customHeight="1" x14ac:dyDescent="0.45"/>
    <row r="211" ht="16.5" customHeight="1" x14ac:dyDescent="0.45"/>
    <row r="212" ht="16.5" customHeight="1" x14ac:dyDescent="0.45"/>
    <row r="213" ht="16.5" customHeight="1" x14ac:dyDescent="0.45"/>
    <row r="214" ht="16.5" customHeight="1" x14ac:dyDescent="0.45"/>
    <row r="215" ht="16.5" customHeight="1" x14ac:dyDescent="0.45"/>
    <row r="216" ht="16.5" customHeight="1" x14ac:dyDescent="0.45"/>
    <row r="217" ht="16.5" customHeight="1" x14ac:dyDescent="0.45"/>
    <row r="218" ht="16.5" customHeight="1" x14ac:dyDescent="0.45"/>
    <row r="219" ht="16.5" customHeight="1" x14ac:dyDescent="0.45"/>
    <row r="220" ht="16.5" customHeight="1" x14ac:dyDescent="0.45"/>
    <row r="221" ht="16.5" customHeight="1" x14ac:dyDescent="0.45"/>
    <row r="222" ht="16.5" customHeight="1" x14ac:dyDescent="0.45"/>
    <row r="223" ht="16.5" customHeight="1" x14ac:dyDescent="0.45"/>
    <row r="224" ht="16.5" customHeight="1" x14ac:dyDescent="0.45"/>
    <row r="225" ht="16.5" customHeight="1" x14ac:dyDescent="0.45"/>
    <row r="226" ht="16.5" customHeight="1" x14ac:dyDescent="0.45"/>
    <row r="227" ht="16.5" customHeight="1" x14ac:dyDescent="0.45"/>
    <row r="228" ht="16.5" customHeight="1" x14ac:dyDescent="0.45"/>
    <row r="229" ht="16.5" customHeight="1" x14ac:dyDescent="0.45"/>
    <row r="230" ht="16.5" customHeight="1" x14ac:dyDescent="0.45"/>
    <row r="231" ht="16.5" customHeight="1" x14ac:dyDescent="0.45"/>
    <row r="232" ht="16.5" customHeight="1" x14ac:dyDescent="0.45"/>
    <row r="233" ht="16.5" customHeight="1" x14ac:dyDescent="0.45"/>
    <row r="234" ht="16.5" customHeight="1" x14ac:dyDescent="0.45"/>
    <row r="235" ht="16.5" customHeight="1" x14ac:dyDescent="0.45"/>
    <row r="236" ht="16.5" customHeight="1" x14ac:dyDescent="0.45"/>
    <row r="237" ht="16.5" customHeight="1" x14ac:dyDescent="0.45"/>
    <row r="238" ht="16.5" customHeight="1" x14ac:dyDescent="0.45"/>
    <row r="239" ht="16.5" customHeight="1" x14ac:dyDescent="0.45"/>
    <row r="240" ht="16.5" customHeight="1" x14ac:dyDescent="0.45"/>
    <row r="241" ht="16.5" customHeight="1" x14ac:dyDescent="0.45"/>
    <row r="242" ht="16.5" customHeight="1" x14ac:dyDescent="0.45"/>
    <row r="243" ht="16.5" customHeight="1" x14ac:dyDescent="0.45"/>
    <row r="244" ht="16.5" customHeight="1" x14ac:dyDescent="0.45"/>
    <row r="245" ht="16.5" customHeight="1" x14ac:dyDescent="0.45"/>
    <row r="246" ht="16.5" customHeight="1" x14ac:dyDescent="0.45"/>
    <row r="247" ht="16.5" customHeight="1" x14ac:dyDescent="0.45"/>
    <row r="248" ht="16.5" customHeight="1" x14ac:dyDescent="0.45"/>
    <row r="249" ht="16.5" customHeight="1" x14ac:dyDescent="0.45"/>
    <row r="250" ht="16.5" customHeight="1" x14ac:dyDescent="0.45"/>
    <row r="251" ht="16.5" customHeight="1" x14ac:dyDescent="0.45"/>
    <row r="252" ht="16.5" customHeight="1" x14ac:dyDescent="0.45"/>
    <row r="253" ht="16.5" customHeight="1" x14ac:dyDescent="0.45"/>
    <row r="254" ht="16.5" customHeight="1" x14ac:dyDescent="0.45"/>
    <row r="255" ht="16.5" customHeight="1" x14ac:dyDescent="0.45"/>
    <row r="256" ht="16.5" customHeight="1" x14ac:dyDescent="0.45"/>
    <row r="257" ht="16.5" customHeight="1" x14ac:dyDescent="0.45"/>
    <row r="258" ht="16.5" customHeight="1" x14ac:dyDescent="0.45"/>
    <row r="259" ht="16.5" customHeight="1" x14ac:dyDescent="0.45"/>
    <row r="260" ht="16.5" customHeight="1" x14ac:dyDescent="0.45"/>
    <row r="261" ht="16.5" customHeight="1" x14ac:dyDescent="0.45"/>
    <row r="262" ht="16.5" customHeight="1" x14ac:dyDescent="0.45"/>
    <row r="263" ht="16.5" customHeight="1" x14ac:dyDescent="0.45"/>
    <row r="264" ht="16.5" customHeight="1" x14ac:dyDescent="0.45"/>
    <row r="265" ht="16.5" customHeight="1" x14ac:dyDescent="0.45"/>
    <row r="266" ht="16.5" customHeight="1" x14ac:dyDescent="0.45"/>
    <row r="267" ht="16.5" customHeight="1" x14ac:dyDescent="0.45"/>
    <row r="268" ht="16.5" customHeight="1" x14ac:dyDescent="0.45"/>
    <row r="269" ht="16.5" customHeight="1" x14ac:dyDescent="0.45"/>
    <row r="270" ht="16.5" customHeight="1" x14ac:dyDescent="0.45"/>
    <row r="271" ht="16.5" customHeight="1" x14ac:dyDescent="0.45"/>
    <row r="272" ht="16.5" customHeight="1" x14ac:dyDescent="0.45"/>
    <row r="273" ht="16.5" customHeight="1" x14ac:dyDescent="0.45"/>
    <row r="274" ht="16.5" customHeight="1" x14ac:dyDescent="0.45"/>
    <row r="275" ht="16.5" customHeight="1" x14ac:dyDescent="0.45"/>
    <row r="276" ht="16.5" customHeight="1" x14ac:dyDescent="0.45"/>
    <row r="277" ht="16.5" customHeight="1" x14ac:dyDescent="0.45"/>
    <row r="278" ht="16.5" customHeight="1" x14ac:dyDescent="0.45"/>
    <row r="279" ht="16.5" customHeight="1" x14ac:dyDescent="0.45"/>
    <row r="280" ht="16.5" customHeight="1" x14ac:dyDescent="0.45"/>
    <row r="281" ht="16.5" customHeight="1" x14ac:dyDescent="0.45"/>
    <row r="282" ht="16.5" customHeight="1" x14ac:dyDescent="0.45"/>
    <row r="283" ht="16.5" customHeight="1" x14ac:dyDescent="0.45"/>
    <row r="284" ht="16.5" customHeight="1" x14ac:dyDescent="0.45"/>
    <row r="285" ht="16.5" customHeight="1" x14ac:dyDescent="0.45"/>
    <row r="286" ht="16.5" customHeight="1" x14ac:dyDescent="0.45"/>
    <row r="287" ht="16.5" customHeight="1" x14ac:dyDescent="0.45"/>
    <row r="288" ht="16.5" customHeight="1" x14ac:dyDescent="0.45"/>
    <row r="289" ht="16.5" customHeight="1" x14ac:dyDescent="0.45"/>
    <row r="290" ht="16.5" customHeight="1" x14ac:dyDescent="0.45"/>
    <row r="291" ht="16.5" customHeight="1" x14ac:dyDescent="0.45"/>
    <row r="292" ht="16.5" customHeight="1" x14ac:dyDescent="0.45"/>
    <row r="293" ht="16.5" customHeight="1" x14ac:dyDescent="0.45"/>
    <row r="294" ht="16.5" customHeight="1" x14ac:dyDescent="0.45"/>
    <row r="295" ht="16.5" customHeight="1" x14ac:dyDescent="0.45"/>
    <row r="296" ht="16.5" customHeight="1" x14ac:dyDescent="0.45"/>
    <row r="297" ht="16.5" customHeight="1" x14ac:dyDescent="0.45"/>
    <row r="298" ht="16.5" customHeight="1" x14ac:dyDescent="0.45"/>
    <row r="299" ht="16.5" customHeight="1" x14ac:dyDescent="0.45"/>
    <row r="300" ht="16.5" customHeight="1" x14ac:dyDescent="0.45"/>
    <row r="301" ht="16.5" customHeight="1" x14ac:dyDescent="0.45"/>
    <row r="302" ht="16.5" customHeight="1" x14ac:dyDescent="0.45"/>
    <row r="303" ht="16.5" customHeight="1" x14ac:dyDescent="0.45"/>
    <row r="304" ht="16.5" customHeight="1" x14ac:dyDescent="0.45"/>
    <row r="305" ht="16.5" customHeight="1" x14ac:dyDescent="0.45"/>
    <row r="306" ht="16.5" customHeight="1" x14ac:dyDescent="0.45"/>
    <row r="307" ht="16.5" customHeight="1" x14ac:dyDescent="0.45"/>
    <row r="308" ht="16.5" customHeight="1" x14ac:dyDescent="0.45"/>
    <row r="309" ht="16.5" customHeight="1" x14ac:dyDescent="0.45"/>
    <row r="310" ht="16.5" customHeight="1" x14ac:dyDescent="0.45"/>
    <row r="311" ht="16.5" customHeight="1" x14ac:dyDescent="0.45"/>
    <row r="312" ht="16.5" customHeight="1" x14ac:dyDescent="0.45"/>
    <row r="313" ht="16.5" customHeight="1" x14ac:dyDescent="0.45"/>
    <row r="314" ht="16.5" customHeight="1" x14ac:dyDescent="0.45"/>
    <row r="315" ht="16.5" customHeight="1" x14ac:dyDescent="0.45"/>
    <row r="316" ht="16.5" customHeight="1" x14ac:dyDescent="0.45"/>
    <row r="317" ht="16.5" customHeight="1" x14ac:dyDescent="0.45"/>
    <row r="318" ht="16.5" customHeight="1" x14ac:dyDescent="0.45"/>
    <row r="319" ht="16.5" customHeight="1" x14ac:dyDescent="0.45"/>
    <row r="320" ht="16.5" customHeight="1" x14ac:dyDescent="0.45"/>
    <row r="321" ht="16.5" customHeight="1" x14ac:dyDescent="0.45"/>
    <row r="322" ht="16.5" customHeight="1" x14ac:dyDescent="0.45"/>
    <row r="323" ht="16.5" customHeight="1" x14ac:dyDescent="0.45"/>
    <row r="324" ht="16.5" customHeight="1" x14ac:dyDescent="0.45"/>
    <row r="325" ht="16.5" customHeight="1" x14ac:dyDescent="0.45"/>
    <row r="326" ht="16.5" customHeight="1" x14ac:dyDescent="0.45"/>
    <row r="327" ht="16.5" customHeight="1" x14ac:dyDescent="0.45"/>
    <row r="328" ht="16.5" customHeight="1" x14ac:dyDescent="0.45"/>
    <row r="329" ht="16.5" customHeight="1" x14ac:dyDescent="0.45"/>
    <row r="330" ht="16.5" customHeight="1" x14ac:dyDescent="0.45"/>
    <row r="331" ht="16.5" customHeight="1" x14ac:dyDescent="0.45"/>
    <row r="332" ht="16.5" customHeight="1" x14ac:dyDescent="0.45"/>
    <row r="333" ht="16.5" customHeight="1" x14ac:dyDescent="0.45"/>
    <row r="334" ht="16.5" customHeight="1" x14ac:dyDescent="0.45"/>
    <row r="335" ht="16.5" customHeight="1" x14ac:dyDescent="0.45"/>
    <row r="336" ht="16.5" customHeight="1" x14ac:dyDescent="0.45"/>
    <row r="337" ht="16.5" customHeight="1" x14ac:dyDescent="0.45"/>
    <row r="338" ht="16.5" customHeight="1" x14ac:dyDescent="0.45"/>
    <row r="339" ht="16.5" customHeight="1" x14ac:dyDescent="0.45"/>
    <row r="340" ht="16.5" customHeight="1" x14ac:dyDescent="0.45"/>
    <row r="341" ht="16.5" customHeight="1" x14ac:dyDescent="0.45"/>
    <row r="342" ht="16.5" customHeight="1" x14ac:dyDescent="0.45"/>
    <row r="343" ht="16.5" customHeight="1" x14ac:dyDescent="0.45"/>
    <row r="344" ht="16.5" customHeight="1" x14ac:dyDescent="0.45"/>
    <row r="345" ht="16.5" customHeight="1" x14ac:dyDescent="0.45"/>
    <row r="346" ht="16.5" customHeight="1" x14ac:dyDescent="0.45"/>
    <row r="347" ht="16.5" customHeight="1" x14ac:dyDescent="0.45"/>
    <row r="348" ht="16.5" customHeight="1" x14ac:dyDescent="0.45"/>
    <row r="349" ht="16.5" customHeight="1" x14ac:dyDescent="0.45"/>
    <row r="350" ht="16.5" customHeight="1" x14ac:dyDescent="0.45"/>
    <row r="351" ht="16.5" customHeight="1" x14ac:dyDescent="0.45"/>
    <row r="352" ht="16.5" customHeight="1" x14ac:dyDescent="0.45"/>
    <row r="353" ht="16.5" customHeight="1" x14ac:dyDescent="0.45"/>
    <row r="354" ht="16.5" customHeight="1" x14ac:dyDescent="0.45"/>
    <row r="355" ht="16.5" customHeight="1" x14ac:dyDescent="0.45"/>
    <row r="356" ht="16.5" customHeight="1" x14ac:dyDescent="0.45"/>
    <row r="357" ht="16.5" customHeight="1" x14ac:dyDescent="0.45"/>
    <row r="358" ht="16.5" customHeight="1" x14ac:dyDescent="0.45"/>
    <row r="359" ht="16.5" customHeight="1" x14ac:dyDescent="0.45"/>
    <row r="360" ht="16.5" customHeight="1" x14ac:dyDescent="0.45"/>
    <row r="361" ht="16.5" customHeight="1" x14ac:dyDescent="0.45"/>
    <row r="362" ht="16.5" customHeight="1" x14ac:dyDescent="0.45"/>
    <row r="363" ht="16.5" customHeight="1" x14ac:dyDescent="0.45"/>
    <row r="364" ht="16.5" customHeight="1" x14ac:dyDescent="0.45"/>
    <row r="365" ht="16.5" customHeight="1" x14ac:dyDescent="0.45"/>
    <row r="366" ht="16.5" customHeight="1" x14ac:dyDescent="0.45"/>
    <row r="367" ht="16.5" customHeight="1" x14ac:dyDescent="0.45"/>
    <row r="368" ht="16.5" customHeight="1" x14ac:dyDescent="0.45"/>
    <row r="369" ht="16.5" customHeight="1" x14ac:dyDescent="0.45"/>
    <row r="370" ht="16.5" customHeight="1" x14ac:dyDescent="0.45"/>
    <row r="371" ht="16.5" customHeight="1" x14ac:dyDescent="0.45"/>
    <row r="372" ht="16.5" customHeight="1" x14ac:dyDescent="0.45"/>
    <row r="373" ht="16.5" customHeight="1" x14ac:dyDescent="0.45"/>
    <row r="374" ht="16.5" customHeight="1" x14ac:dyDescent="0.45"/>
    <row r="375" ht="16.5" customHeight="1" x14ac:dyDescent="0.45"/>
    <row r="376" ht="16.5" customHeight="1" x14ac:dyDescent="0.45"/>
    <row r="377" ht="16.5" customHeight="1" x14ac:dyDescent="0.45"/>
    <row r="378" ht="16.5" customHeight="1" x14ac:dyDescent="0.45"/>
    <row r="379" ht="16.5" customHeight="1" x14ac:dyDescent="0.45"/>
    <row r="380" ht="16.5" customHeight="1" x14ac:dyDescent="0.45"/>
    <row r="381" ht="16.5" customHeight="1" x14ac:dyDescent="0.45"/>
    <row r="382" ht="16.5" customHeight="1" x14ac:dyDescent="0.45"/>
    <row r="383" ht="16.5" customHeight="1" x14ac:dyDescent="0.45"/>
    <row r="384" ht="16.5" customHeight="1" x14ac:dyDescent="0.45"/>
    <row r="385" ht="16.5" customHeight="1" x14ac:dyDescent="0.45"/>
    <row r="386" ht="16.5" customHeight="1" x14ac:dyDescent="0.45"/>
    <row r="387" ht="16.5" customHeight="1" x14ac:dyDescent="0.45"/>
    <row r="388" ht="16.5" customHeight="1" x14ac:dyDescent="0.45"/>
    <row r="389" ht="16.5" customHeight="1" x14ac:dyDescent="0.45"/>
    <row r="390" ht="16.5" customHeight="1" x14ac:dyDescent="0.45"/>
    <row r="391" ht="16.5" customHeight="1" x14ac:dyDescent="0.45"/>
    <row r="392" ht="16.5" customHeight="1" x14ac:dyDescent="0.45"/>
    <row r="393" ht="16.5" customHeight="1" x14ac:dyDescent="0.45"/>
    <row r="394" ht="16.5" customHeight="1" x14ac:dyDescent="0.45"/>
    <row r="395" ht="16.5" customHeight="1" x14ac:dyDescent="0.45"/>
    <row r="396" ht="16.5" customHeight="1" x14ac:dyDescent="0.45"/>
    <row r="397" ht="16.5" customHeight="1" x14ac:dyDescent="0.45"/>
    <row r="398" ht="16.5" customHeight="1" x14ac:dyDescent="0.45"/>
    <row r="399" ht="16.5" customHeight="1" x14ac:dyDescent="0.45"/>
    <row r="400" ht="16.5" customHeight="1" x14ac:dyDescent="0.45"/>
    <row r="401" ht="16.5" customHeight="1" x14ac:dyDescent="0.45"/>
    <row r="402" ht="16.5" customHeight="1" x14ac:dyDescent="0.45"/>
    <row r="403" ht="16.5" customHeight="1" x14ac:dyDescent="0.45"/>
    <row r="404" ht="16.5" customHeight="1" x14ac:dyDescent="0.45"/>
    <row r="405" ht="16.5" customHeight="1" x14ac:dyDescent="0.45"/>
    <row r="406" ht="16.5" customHeight="1" x14ac:dyDescent="0.45"/>
    <row r="407" ht="16.5" customHeight="1" x14ac:dyDescent="0.45"/>
    <row r="408" ht="16.5" customHeight="1" x14ac:dyDescent="0.45"/>
    <row r="409" ht="16.5" customHeight="1" x14ac:dyDescent="0.45"/>
    <row r="410" ht="16.5" customHeight="1" x14ac:dyDescent="0.45"/>
    <row r="411" ht="16.5" customHeight="1" x14ac:dyDescent="0.45"/>
    <row r="412" ht="16.5" customHeight="1" x14ac:dyDescent="0.45"/>
    <row r="413" ht="16.5" customHeight="1" x14ac:dyDescent="0.45"/>
    <row r="414" ht="16.5" customHeight="1" x14ac:dyDescent="0.45"/>
    <row r="415" ht="16.5" customHeight="1" x14ac:dyDescent="0.45"/>
    <row r="416" ht="16.5" customHeight="1" x14ac:dyDescent="0.45"/>
    <row r="417" ht="16.5" customHeight="1" x14ac:dyDescent="0.45"/>
    <row r="418" ht="16.5" customHeight="1" x14ac:dyDescent="0.45"/>
    <row r="419" ht="16.5" customHeight="1" x14ac:dyDescent="0.45"/>
    <row r="420" ht="16.5" customHeight="1" x14ac:dyDescent="0.45"/>
    <row r="421" ht="16.5" customHeight="1" x14ac:dyDescent="0.45"/>
    <row r="422" ht="16.5" customHeight="1" x14ac:dyDescent="0.45"/>
    <row r="423" ht="16.5" customHeight="1" x14ac:dyDescent="0.45"/>
    <row r="424" ht="16.5" customHeight="1" x14ac:dyDescent="0.45"/>
    <row r="425" ht="16.5" customHeight="1" x14ac:dyDescent="0.45"/>
    <row r="426" ht="16.5" customHeight="1" x14ac:dyDescent="0.45"/>
    <row r="427" ht="16.5" customHeight="1" x14ac:dyDescent="0.45"/>
    <row r="428" ht="16.5" customHeight="1" x14ac:dyDescent="0.45"/>
    <row r="429" ht="16.5" customHeight="1" x14ac:dyDescent="0.45"/>
    <row r="430" ht="16.5" customHeight="1" x14ac:dyDescent="0.45"/>
    <row r="431" ht="16.5" customHeight="1" x14ac:dyDescent="0.45"/>
    <row r="432" ht="16.5" customHeight="1" x14ac:dyDescent="0.45"/>
    <row r="433" ht="16.5" customHeight="1" x14ac:dyDescent="0.45"/>
    <row r="434" ht="16.5" customHeight="1" x14ac:dyDescent="0.45"/>
    <row r="435" ht="16.5" customHeight="1" x14ac:dyDescent="0.45"/>
    <row r="436" ht="16.5" customHeight="1" x14ac:dyDescent="0.45"/>
    <row r="437" ht="16.5" customHeight="1" x14ac:dyDescent="0.45"/>
    <row r="438" ht="16.5" customHeight="1" x14ac:dyDescent="0.45"/>
    <row r="439" ht="16.5" customHeight="1" x14ac:dyDescent="0.45"/>
    <row r="440" ht="16.5" customHeight="1" x14ac:dyDescent="0.45"/>
    <row r="441" ht="16.5" customHeight="1" x14ac:dyDescent="0.45"/>
    <row r="442" ht="16.5" customHeight="1" x14ac:dyDescent="0.45"/>
    <row r="443" ht="16.5" customHeight="1" x14ac:dyDescent="0.45"/>
    <row r="444" ht="16.5" customHeight="1" x14ac:dyDescent="0.45"/>
    <row r="445" ht="16.5" customHeight="1" x14ac:dyDescent="0.45"/>
    <row r="446" ht="16.5" customHeight="1" x14ac:dyDescent="0.45"/>
    <row r="447" ht="16.5" customHeight="1" x14ac:dyDescent="0.45"/>
    <row r="448" ht="16.5" customHeight="1" x14ac:dyDescent="0.45"/>
    <row r="449" ht="16.5" customHeight="1" x14ac:dyDescent="0.45"/>
    <row r="450" ht="16.5" customHeight="1" x14ac:dyDescent="0.45"/>
    <row r="451" ht="16.5" customHeight="1" x14ac:dyDescent="0.45"/>
    <row r="452" ht="16.5" customHeight="1" x14ac:dyDescent="0.45"/>
    <row r="453" ht="16.5" customHeight="1" x14ac:dyDescent="0.45"/>
    <row r="454" ht="16.5" customHeight="1" x14ac:dyDescent="0.45"/>
    <row r="455" ht="16.5" customHeight="1" x14ac:dyDescent="0.45"/>
    <row r="456" ht="16.5" customHeight="1" x14ac:dyDescent="0.45"/>
    <row r="457" ht="16.5" customHeight="1" x14ac:dyDescent="0.45"/>
    <row r="458" ht="16.5" customHeight="1" x14ac:dyDescent="0.45"/>
    <row r="459" ht="16.5" customHeight="1" x14ac:dyDescent="0.45"/>
    <row r="460" ht="16.5" customHeight="1" x14ac:dyDescent="0.45"/>
    <row r="461" ht="16.5" customHeight="1" x14ac:dyDescent="0.45"/>
    <row r="462" ht="16.5" customHeight="1" x14ac:dyDescent="0.45"/>
    <row r="463" ht="16.5" customHeight="1" x14ac:dyDescent="0.45"/>
    <row r="464" ht="16.5" customHeight="1" x14ac:dyDescent="0.45"/>
    <row r="465" ht="16.5" customHeight="1" x14ac:dyDescent="0.45"/>
    <row r="466" ht="16.5" customHeight="1" x14ac:dyDescent="0.45"/>
    <row r="467" ht="16.5" customHeight="1" x14ac:dyDescent="0.45"/>
    <row r="468" ht="16.5" customHeight="1" x14ac:dyDescent="0.45"/>
    <row r="469" ht="16.5" customHeight="1" x14ac:dyDescent="0.45"/>
    <row r="470" ht="16.5" customHeight="1" x14ac:dyDescent="0.45"/>
    <row r="471" ht="16.5" customHeight="1" x14ac:dyDescent="0.45"/>
    <row r="472" ht="16.5" customHeight="1" x14ac:dyDescent="0.45"/>
    <row r="473" ht="16.5" customHeight="1" x14ac:dyDescent="0.45"/>
    <row r="474" ht="16.5" customHeight="1" x14ac:dyDescent="0.45"/>
    <row r="475" ht="16.5" customHeight="1" x14ac:dyDescent="0.45"/>
    <row r="476" ht="16.5" customHeight="1" x14ac:dyDescent="0.45"/>
    <row r="477" ht="16.5" customHeight="1" x14ac:dyDescent="0.45"/>
    <row r="478" ht="16.5" customHeight="1" x14ac:dyDescent="0.45"/>
    <row r="479" ht="16.5" customHeight="1" x14ac:dyDescent="0.45"/>
    <row r="480" ht="16.5" customHeight="1" x14ac:dyDescent="0.45"/>
    <row r="481" ht="16.5" customHeight="1" x14ac:dyDescent="0.45"/>
    <row r="482" ht="16.5" customHeight="1" x14ac:dyDescent="0.45"/>
    <row r="483" ht="16.5" customHeight="1" x14ac:dyDescent="0.45"/>
    <row r="484" ht="16.5" customHeight="1" x14ac:dyDescent="0.45"/>
    <row r="485" ht="16.5" customHeight="1" x14ac:dyDescent="0.45"/>
    <row r="486" ht="16.5" customHeight="1" x14ac:dyDescent="0.45"/>
    <row r="487" ht="16.5" customHeight="1" x14ac:dyDescent="0.45"/>
    <row r="488" ht="16.5" customHeight="1" x14ac:dyDescent="0.45"/>
    <row r="489" ht="16.5" customHeight="1" x14ac:dyDescent="0.45"/>
    <row r="490" ht="16.5" customHeight="1" x14ac:dyDescent="0.45"/>
    <row r="491" ht="16.5" customHeight="1" x14ac:dyDescent="0.45"/>
    <row r="492" ht="16.5" customHeight="1" x14ac:dyDescent="0.45"/>
    <row r="493" ht="16.5" customHeight="1" x14ac:dyDescent="0.45"/>
    <row r="494" ht="16.5" customHeight="1" x14ac:dyDescent="0.45"/>
    <row r="495" ht="16.5" customHeight="1" x14ac:dyDescent="0.45"/>
    <row r="496" ht="16.5" customHeight="1" x14ac:dyDescent="0.45"/>
    <row r="497" ht="16.5" customHeight="1" x14ac:dyDescent="0.45"/>
    <row r="498" ht="16.5" customHeight="1" x14ac:dyDescent="0.45"/>
    <row r="499" ht="16.5" customHeight="1" x14ac:dyDescent="0.45"/>
    <row r="500" ht="16.5" customHeight="1" x14ac:dyDescent="0.45"/>
    <row r="501" ht="16.5" customHeight="1" x14ac:dyDescent="0.45"/>
    <row r="502" ht="16.5" customHeight="1" x14ac:dyDescent="0.45"/>
    <row r="503" ht="16.5" customHeight="1" x14ac:dyDescent="0.45"/>
    <row r="504" ht="16.5" customHeight="1" x14ac:dyDescent="0.45"/>
    <row r="505" ht="16.5" customHeight="1" x14ac:dyDescent="0.45"/>
    <row r="506" ht="16.5" customHeight="1" x14ac:dyDescent="0.45"/>
    <row r="507" ht="16.5" customHeight="1" x14ac:dyDescent="0.45"/>
    <row r="508" ht="16.5" customHeight="1" x14ac:dyDescent="0.45"/>
    <row r="509" ht="16.5" customHeight="1" x14ac:dyDescent="0.45"/>
    <row r="510" ht="16.5" customHeight="1" x14ac:dyDescent="0.45"/>
    <row r="511" ht="16.5" customHeight="1" x14ac:dyDescent="0.45"/>
    <row r="512" ht="16.5" customHeight="1" x14ac:dyDescent="0.45"/>
    <row r="513" ht="16.5" customHeight="1" x14ac:dyDescent="0.45"/>
    <row r="514" ht="16.5" customHeight="1" x14ac:dyDescent="0.45"/>
    <row r="515" ht="16.5" customHeight="1" x14ac:dyDescent="0.45"/>
    <row r="516" ht="16.5" customHeight="1" x14ac:dyDescent="0.45"/>
    <row r="517" ht="16.5" customHeight="1" x14ac:dyDescent="0.45"/>
    <row r="518" ht="16.5" customHeight="1" x14ac:dyDescent="0.45"/>
    <row r="519" ht="16.5" customHeight="1" x14ac:dyDescent="0.45"/>
    <row r="520" ht="16.5" customHeight="1" x14ac:dyDescent="0.45"/>
    <row r="521" ht="16.5" customHeight="1" x14ac:dyDescent="0.45"/>
    <row r="522" ht="16.5" customHeight="1" x14ac:dyDescent="0.45"/>
    <row r="523" ht="16.5" customHeight="1" x14ac:dyDescent="0.45"/>
    <row r="524" ht="16.5" customHeight="1" x14ac:dyDescent="0.45"/>
    <row r="525" ht="16.5" customHeight="1" x14ac:dyDescent="0.45"/>
    <row r="526" ht="16.5" customHeight="1" x14ac:dyDescent="0.45"/>
    <row r="527" ht="16.5" customHeight="1" x14ac:dyDescent="0.45"/>
    <row r="528" ht="16.5" customHeight="1" x14ac:dyDescent="0.45"/>
    <row r="529" ht="16.5" customHeight="1" x14ac:dyDescent="0.45"/>
    <row r="530" ht="16.5" customHeight="1" x14ac:dyDescent="0.45"/>
    <row r="531" ht="16.5" customHeight="1" x14ac:dyDescent="0.45"/>
    <row r="532" ht="16.5" customHeight="1" x14ac:dyDescent="0.45"/>
    <row r="533" ht="16.5" customHeight="1" x14ac:dyDescent="0.45"/>
    <row r="534" ht="16.5" customHeight="1" x14ac:dyDescent="0.45"/>
    <row r="535" ht="16.5" customHeight="1" x14ac:dyDescent="0.45"/>
    <row r="536" ht="16.5" customHeight="1" x14ac:dyDescent="0.45"/>
    <row r="537" ht="16.5" customHeight="1" x14ac:dyDescent="0.45"/>
    <row r="538" ht="16.5" customHeight="1" x14ac:dyDescent="0.45"/>
    <row r="539" ht="16.5" customHeight="1" x14ac:dyDescent="0.45"/>
    <row r="540" ht="16.5" customHeight="1" x14ac:dyDescent="0.45"/>
    <row r="541" ht="16.5" customHeight="1" x14ac:dyDescent="0.45"/>
    <row r="542" ht="16.5" customHeight="1" x14ac:dyDescent="0.45"/>
    <row r="543" ht="16.5" customHeight="1" x14ac:dyDescent="0.45"/>
    <row r="544" ht="16.5" customHeight="1" x14ac:dyDescent="0.45"/>
    <row r="545" ht="16.5" customHeight="1" x14ac:dyDescent="0.45"/>
    <row r="546" ht="16.5" customHeight="1" x14ac:dyDescent="0.45"/>
    <row r="547" ht="16.5" customHeight="1" x14ac:dyDescent="0.45"/>
    <row r="548" ht="16.5" customHeight="1" x14ac:dyDescent="0.45"/>
    <row r="549" ht="16.5" customHeight="1" x14ac:dyDescent="0.45"/>
    <row r="550" ht="16.5" customHeight="1" x14ac:dyDescent="0.45"/>
    <row r="551" ht="16.5" customHeight="1" x14ac:dyDescent="0.45"/>
    <row r="552" ht="16.5" customHeight="1" x14ac:dyDescent="0.45"/>
    <row r="553" ht="16.5" customHeight="1" x14ac:dyDescent="0.45"/>
    <row r="554" ht="16.5" customHeight="1" x14ac:dyDescent="0.45"/>
    <row r="555" ht="16.5" customHeight="1" x14ac:dyDescent="0.45"/>
    <row r="556" ht="16.5" customHeight="1" x14ac:dyDescent="0.45"/>
    <row r="557" ht="16.5" customHeight="1" x14ac:dyDescent="0.45"/>
    <row r="558" ht="16.5" customHeight="1" x14ac:dyDescent="0.45"/>
    <row r="559" ht="16.5" customHeight="1" x14ac:dyDescent="0.45"/>
    <row r="560" ht="16.5" customHeight="1" x14ac:dyDescent="0.45"/>
    <row r="561" ht="16.5" customHeight="1" x14ac:dyDescent="0.45"/>
    <row r="562" ht="16.5" customHeight="1" x14ac:dyDescent="0.45"/>
    <row r="563" ht="16.5" customHeight="1" x14ac:dyDescent="0.45"/>
    <row r="564" ht="16.5" customHeight="1" x14ac:dyDescent="0.45"/>
    <row r="565" ht="16.5" customHeight="1" x14ac:dyDescent="0.45"/>
    <row r="566" ht="16.5" customHeight="1" x14ac:dyDescent="0.45"/>
    <row r="567" ht="16.5" customHeight="1" x14ac:dyDescent="0.45"/>
    <row r="568" ht="16.5" customHeight="1" x14ac:dyDescent="0.45"/>
    <row r="569" ht="16.5" customHeight="1" x14ac:dyDescent="0.45"/>
    <row r="570" ht="16.5" customHeight="1" x14ac:dyDescent="0.45"/>
    <row r="571" ht="16.5" customHeight="1" x14ac:dyDescent="0.45"/>
    <row r="572" ht="16.5" customHeight="1" x14ac:dyDescent="0.45"/>
    <row r="573" ht="16.5" customHeight="1" x14ac:dyDescent="0.45"/>
    <row r="574" ht="16.5" customHeight="1" x14ac:dyDescent="0.45"/>
    <row r="575" ht="16.5" customHeight="1" x14ac:dyDescent="0.45"/>
    <row r="576" ht="16.5" customHeight="1" x14ac:dyDescent="0.45"/>
    <row r="577" ht="16.5" customHeight="1" x14ac:dyDescent="0.45"/>
    <row r="578" ht="16.5" customHeight="1" x14ac:dyDescent="0.45"/>
    <row r="579" ht="16.5" customHeight="1" x14ac:dyDescent="0.45"/>
    <row r="580" ht="16.5" customHeight="1" x14ac:dyDescent="0.45"/>
    <row r="581" ht="16.5" customHeight="1" x14ac:dyDescent="0.45"/>
    <row r="582" ht="16.5" customHeight="1" x14ac:dyDescent="0.45"/>
    <row r="583" ht="16.5" customHeight="1" x14ac:dyDescent="0.45"/>
    <row r="584" ht="16.5" customHeight="1" x14ac:dyDescent="0.45"/>
    <row r="585" ht="16.5" customHeight="1" x14ac:dyDescent="0.45"/>
    <row r="586" ht="16.5" customHeight="1" x14ac:dyDescent="0.45"/>
    <row r="587" ht="16.5" customHeight="1" x14ac:dyDescent="0.45"/>
    <row r="588" ht="16.5" customHeight="1" x14ac:dyDescent="0.45"/>
    <row r="589" ht="16.5" customHeight="1" x14ac:dyDescent="0.45"/>
    <row r="590" ht="16.5" customHeight="1" x14ac:dyDescent="0.45"/>
    <row r="591" ht="16.5" customHeight="1" x14ac:dyDescent="0.45"/>
    <row r="592" ht="16.5" customHeight="1" x14ac:dyDescent="0.45"/>
    <row r="593" ht="16.5" customHeight="1" x14ac:dyDescent="0.45"/>
    <row r="594" ht="16.5" customHeight="1" x14ac:dyDescent="0.45"/>
    <row r="595" ht="16.5" customHeight="1" x14ac:dyDescent="0.45"/>
    <row r="596" ht="16.5" customHeight="1" x14ac:dyDescent="0.45"/>
    <row r="597" ht="16.5" customHeight="1" x14ac:dyDescent="0.45"/>
    <row r="598" ht="16.5" customHeight="1" x14ac:dyDescent="0.45"/>
    <row r="599" ht="16.5" customHeight="1" x14ac:dyDescent="0.45"/>
    <row r="600" ht="16.5" customHeight="1" x14ac:dyDescent="0.45"/>
    <row r="601" ht="16.5" customHeight="1" x14ac:dyDescent="0.45"/>
    <row r="602" ht="16.5" customHeight="1" x14ac:dyDescent="0.45"/>
    <row r="603" ht="16.5" customHeight="1" x14ac:dyDescent="0.45"/>
    <row r="604" ht="16.5" customHeight="1" x14ac:dyDescent="0.45"/>
    <row r="605" ht="16.5" customHeight="1" x14ac:dyDescent="0.45"/>
    <row r="606" ht="16.5" customHeight="1" x14ac:dyDescent="0.45"/>
    <row r="607" ht="16.5" customHeight="1" x14ac:dyDescent="0.45"/>
    <row r="608" ht="16.5" customHeight="1" x14ac:dyDescent="0.45"/>
    <row r="609" ht="16.5" customHeight="1" x14ac:dyDescent="0.45"/>
    <row r="610" ht="16.5" customHeight="1" x14ac:dyDescent="0.45"/>
    <row r="611" ht="16.5" customHeight="1" x14ac:dyDescent="0.45"/>
    <row r="612" ht="16.5" customHeight="1" x14ac:dyDescent="0.45"/>
    <row r="613" ht="16.5" customHeight="1" x14ac:dyDescent="0.45"/>
    <row r="614" ht="16.5" customHeight="1" x14ac:dyDescent="0.45"/>
    <row r="615" ht="16.5" customHeight="1" x14ac:dyDescent="0.45"/>
    <row r="616" ht="16.5" customHeight="1" x14ac:dyDescent="0.45"/>
    <row r="617" ht="16.5" customHeight="1" x14ac:dyDescent="0.45"/>
    <row r="618" ht="16.5" customHeight="1" x14ac:dyDescent="0.45"/>
    <row r="619" ht="16.5" customHeight="1" x14ac:dyDescent="0.45"/>
    <row r="620" ht="16.5" customHeight="1" x14ac:dyDescent="0.45"/>
    <row r="621" ht="16.5" customHeight="1" x14ac:dyDescent="0.45"/>
    <row r="622" ht="16.5" customHeight="1" x14ac:dyDescent="0.45"/>
    <row r="623" ht="16.5" customHeight="1" x14ac:dyDescent="0.45"/>
    <row r="624" ht="16.5" customHeight="1" x14ac:dyDescent="0.45"/>
    <row r="625" ht="16.5" customHeight="1" x14ac:dyDescent="0.45"/>
    <row r="626" ht="16.5" customHeight="1" x14ac:dyDescent="0.45"/>
    <row r="627" ht="16.5" customHeight="1" x14ac:dyDescent="0.45"/>
    <row r="628" ht="16.5" customHeight="1" x14ac:dyDescent="0.45"/>
    <row r="629" ht="16.5" customHeight="1" x14ac:dyDescent="0.45"/>
    <row r="630" ht="16.5" customHeight="1" x14ac:dyDescent="0.45"/>
    <row r="631" ht="16.5" customHeight="1" x14ac:dyDescent="0.45"/>
    <row r="632" ht="16.5" customHeight="1" x14ac:dyDescent="0.45"/>
    <row r="633" ht="16.5" customHeight="1" x14ac:dyDescent="0.45"/>
    <row r="634" ht="16.5" customHeight="1" x14ac:dyDescent="0.45"/>
    <row r="635" ht="16.5" customHeight="1" x14ac:dyDescent="0.45"/>
    <row r="636" ht="16.5" customHeight="1" x14ac:dyDescent="0.45"/>
    <row r="637" ht="16.5" customHeight="1" x14ac:dyDescent="0.45"/>
    <row r="638" ht="16.5" customHeight="1" x14ac:dyDescent="0.45"/>
    <row r="639" ht="16.5" customHeight="1" x14ac:dyDescent="0.45"/>
    <row r="640" ht="16.5" customHeight="1" x14ac:dyDescent="0.45"/>
    <row r="641" ht="16.5" customHeight="1" x14ac:dyDescent="0.45"/>
    <row r="642" ht="16.5" customHeight="1" x14ac:dyDescent="0.45"/>
    <row r="643" ht="16.5" customHeight="1" x14ac:dyDescent="0.45"/>
    <row r="644" ht="16.5" customHeight="1" x14ac:dyDescent="0.45"/>
    <row r="645" ht="16.5" customHeight="1" x14ac:dyDescent="0.45"/>
    <row r="646" ht="16.5" customHeight="1" x14ac:dyDescent="0.45"/>
    <row r="647" ht="16.5" customHeight="1" x14ac:dyDescent="0.45"/>
    <row r="648" ht="16.5" customHeight="1" x14ac:dyDescent="0.45"/>
    <row r="649" ht="16.5" customHeight="1" x14ac:dyDescent="0.45"/>
    <row r="650" ht="16.5" customHeight="1" x14ac:dyDescent="0.45"/>
    <row r="651" ht="16.5" customHeight="1" x14ac:dyDescent="0.45"/>
    <row r="652" ht="16.5" customHeight="1" x14ac:dyDescent="0.45"/>
    <row r="653" ht="16.5" customHeight="1" x14ac:dyDescent="0.45"/>
    <row r="654" ht="16.5" customHeight="1" x14ac:dyDescent="0.45"/>
    <row r="655" ht="16.5" customHeight="1" x14ac:dyDescent="0.45"/>
    <row r="656" ht="16.5" customHeight="1" x14ac:dyDescent="0.45"/>
    <row r="657" ht="16.5" customHeight="1" x14ac:dyDescent="0.45"/>
    <row r="658" ht="16.5" customHeight="1" x14ac:dyDescent="0.45"/>
    <row r="659" ht="16.5" customHeight="1" x14ac:dyDescent="0.45"/>
    <row r="660" ht="16.5" customHeight="1" x14ac:dyDescent="0.45"/>
    <row r="661" ht="16.5" customHeight="1" x14ac:dyDescent="0.45"/>
    <row r="662" ht="16.5" customHeight="1" x14ac:dyDescent="0.45"/>
    <row r="663" ht="16.5" customHeight="1" x14ac:dyDescent="0.45"/>
    <row r="664" ht="16.5" customHeight="1" x14ac:dyDescent="0.45"/>
    <row r="665" ht="16.5" customHeight="1" x14ac:dyDescent="0.45"/>
    <row r="666" ht="16.5" customHeight="1" x14ac:dyDescent="0.45"/>
    <row r="667" ht="16.5" customHeight="1" x14ac:dyDescent="0.45"/>
    <row r="668" ht="16.5" customHeight="1" x14ac:dyDescent="0.45"/>
    <row r="669" ht="16.5" customHeight="1" x14ac:dyDescent="0.45"/>
    <row r="670" ht="16.5" customHeight="1" x14ac:dyDescent="0.45"/>
    <row r="671" ht="16.5" customHeight="1" x14ac:dyDescent="0.45"/>
    <row r="672" ht="16.5" customHeight="1" x14ac:dyDescent="0.45"/>
    <row r="673" ht="16.5" customHeight="1" x14ac:dyDescent="0.45"/>
    <row r="674" ht="16.5" customHeight="1" x14ac:dyDescent="0.45"/>
    <row r="675" ht="16.5" customHeight="1" x14ac:dyDescent="0.45"/>
    <row r="676" ht="16.5" customHeight="1" x14ac:dyDescent="0.45"/>
    <row r="677" ht="16.5" customHeight="1" x14ac:dyDescent="0.45"/>
    <row r="678" ht="16.5" customHeight="1" x14ac:dyDescent="0.45"/>
    <row r="679" ht="16.5" customHeight="1" x14ac:dyDescent="0.45"/>
    <row r="680" ht="16.5" customHeight="1" x14ac:dyDescent="0.45"/>
    <row r="681" ht="16.5" customHeight="1" x14ac:dyDescent="0.45"/>
    <row r="682" ht="16.5" customHeight="1" x14ac:dyDescent="0.45"/>
    <row r="683" ht="16.5" customHeight="1" x14ac:dyDescent="0.45"/>
    <row r="684" ht="16.5" customHeight="1" x14ac:dyDescent="0.45"/>
    <row r="685" ht="16.5" customHeight="1" x14ac:dyDescent="0.45"/>
    <row r="686" ht="16.5" customHeight="1" x14ac:dyDescent="0.45"/>
    <row r="687" ht="16.5" customHeight="1" x14ac:dyDescent="0.45"/>
    <row r="688" ht="16.5" customHeight="1" x14ac:dyDescent="0.45"/>
    <row r="689" ht="16.5" customHeight="1" x14ac:dyDescent="0.45"/>
    <row r="690" ht="16.5" customHeight="1" x14ac:dyDescent="0.45"/>
    <row r="691" ht="16.5" customHeight="1" x14ac:dyDescent="0.45"/>
    <row r="692" ht="16.5" customHeight="1" x14ac:dyDescent="0.45"/>
    <row r="693" ht="16.5" customHeight="1" x14ac:dyDescent="0.45"/>
    <row r="694" ht="16.5" customHeight="1" x14ac:dyDescent="0.45"/>
    <row r="695" ht="16.5" customHeight="1" x14ac:dyDescent="0.45"/>
    <row r="696" ht="16.5" customHeight="1" x14ac:dyDescent="0.45"/>
    <row r="697" ht="16.5" customHeight="1" x14ac:dyDescent="0.45"/>
    <row r="698" ht="16.5" customHeight="1" x14ac:dyDescent="0.45"/>
    <row r="699" ht="16.5" customHeight="1" x14ac:dyDescent="0.45"/>
    <row r="700" ht="16.5" customHeight="1" x14ac:dyDescent="0.45"/>
    <row r="701" ht="16.5" customHeight="1" x14ac:dyDescent="0.45"/>
    <row r="702" ht="16.5" customHeight="1" x14ac:dyDescent="0.45"/>
    <row r="703" ht="16.5" customHeight="1" x14ac:dyDescent="0.45"/>
    <row r="704" ht="16.5" customHeight="1" x14ac:dyDescent="0.45"/>
    <row r="705" ht="16.5" customHeight="1" x14ac:dyDescent="0.45"/>
    <row r="706" ht="16.5" customHeight="1" x14ac:dyDescent="0.45"/>
    <row r="707" ht="16.5" customHeight="1" x14ac:dyDescent="0.45"/>
    <row r="708" ht="16.5" customHeight="1" x14ac:dyDescent="0.45"/>
    <row r="709" ht="16.5" customHeight="1" x14ac:dyDescent="0.45"/>
    <row r="710" ht="16.5" customHeight="1" x14ac:dyDescent="0.45"/>
    <row r="711" ht="16.5" customHeight="1" x14ac:dyDescent="0.45"/>
    <row r="712" ht="16.5" customHeight="1" x14ac:dyDescent="0.45"/>
    <row r="713" ht="16.5" customHeight="1" x14ac:dyDescent="0.45"/>
    <row r="714" ht="16.5" customHeight="1" x14ac:dyDescent="0.45"/>
    <row r="715" ht="16.5" customHeight="1" x14ac:dyDescent="0.45"/>
    <row r="716" ht="16.5" customHeight="1" x14ac:dyDescent="0.45"/>
    <row r="717" ht="16.5" customHeight="1" x14ac:dyDescent="0.45"/>
    <row r="718" ht="16.5" customHeight="1" x14ac:dyDescent="0.45"/>
    <row r="719" ht="16.5" customHeight="1" x14ac:dyDescent="0.45"/>
    <row r="720" ht="16.5" customHeight="1" x14ac:dyDescent="0.45"/>
    <row r="721" ht="16.5" customHeight="1" x14ac:dyDescent="0.45"/>
    <row r="722" ht="16.5" customHeight="1" x14ac:dyDescent="0.45"/>
    <row r="723" ht="16.5" customHeight="1" x14ac:dyDescent="0.45"/>
    <row r="724" ht="16.5" customHeight="1" x14ac:dyDescent="0.45"/>
    <row r="725" ht="16.5" customHeight="1" x14ac:dyDescent="0.45"/>
    <row r="726" ht="16.5" customHeight="1" x14ac:dyDescent="0.45"/>
    <row r="727" ht="16.5" customHeight="1" x14ac:dyDescent="0.45"/>
    <row r="728" ht="16.5" customHeight="1" x14ac:dyDescent="0.45"/>
    <row r="729" ht="16.5" customHeight="1" x14ac:dyDescent="0.45"/>
    <row r="730" ht="16.5" customHeight="1" x14ac:dyDescent="0.45"/>
    <row r="731" ht="16.5" customHeight="1" x14ac:dyDescent="0.45"/>
    <row r="732" ht="16.5" customHeight="1" x14ac:dyDescent="0.45"/>
    <row r="733" ht="16.5" customHeight="1" x14ac:dyDescent="0.45"/>
    <row r="734" ht="16.5" customHeight="1" x14ac:dyDescent="0.45"/>
    <row r="735" ht="16.5" customHeight="1" x14ac:dyDescent="0.45"/>
    <row r="736" ht="16.5" customHeight="1" x14ac:dyDescent="0.45"/>
    <row r="737" ht="16.5" customHeight="1" x14ac:dyDescent="0.45"/>
    <row r="738" ht="16.5" customHeight="1" x14ac:dyDescent="0.45"/>
    <row r="739" ht="16.5" customHeight="1" x14ac:dyDescent="0.45"/>
    <row r="740" ht="16.5" customHeight="1" x14ac:dyDescent="0.45"/>
    <row r="741" ht="16.5" customHeight="1" x14ac:dyDescent="0.45"/>
    <row r="742" ht="16.5" customHeight="1" x14ac:dyDescent="0.45"/>
    <row r="743" ht="16.5" customHeight="1" x14ac:dyDescent="0.45"/>
    <row r="744" ht="16.5" customHeight="1" x14ac:dyDescent="0.45"/>
    <row r="745" ht="16.5" customHeight="1" x14ac:dyDescent="0.45"/>
    <row r="746" ht="16.5" customHeight="1" x14ac:dyDescent="0.45"/>
    <row r="747" ht="16.5" customHeight="1" x14ac:dyDescent="0.45"/>
    <row r="748" ht="16.5" customHeight="1" x14ac:dyDescent="0.45"/>
    <row r="749" ht="16.5" customHeight="1" x14ac:dyDescent="0.45"/>
    <row r="750" ht="16.5" customHeight="1" x14ac:dyDescent="0.45"/>
    <row r="751" ht="16.5" customHeight="1" x14ac:dyDescent="0.45"/>
    <row r="752" ht="16.5" customHeight="1" x14ac:dyDescent="0.45"/>
    <row r="753" ht="16.5" customHeight="1" x14ac:dyDescent="0.45"/>
    <row r="754" ht="16.5" customHeight="1" x14ac:dyDescent="0.45"/>
    <row r="755" ht="16.5" customHeight="1" x14ac:dyDescent="0.45"/>
    <row r="756" ht="16.5" customHeight="1" x14ac:dyDescent="0.45"/>
    <row r="757" ht="16.5" customHeight="1" x14ac:dyDescent="0.45"/>
    <row r="758" ht="16.5" customHeight="1" x14ac:dyDescent="0.45"/>
    <row r="759" ht="16.5" customHeight="1" x14ac:dyDescent="0.45"/>
    <row r="760" ht="16.5" customHeight="1" x14ac:dyDescent="0.45"/>
    <row r="761" ht="16.5" customHeight="1" x14ac:dyDescent="0.45"/>
    <row r="762" ht="16.5" customHeight="1" x14ac:dyDescent="0.45"/>
    <row r="763" ht="16.5" customHeight="1" x14ac:dyDescent="0.45"/>
    <row r="764" ht="16.5" customHeight="1" x14ac:dyDescent="0.45"/>
    <row r="765" ht="16.5" customHeight="1" x14ac:dyDescent="0.45"/>
    <row r="766" ht="16.5" customHeight="1" x14ac:dyDescent="0.45"/>
    <row r="767" ht="16.5" customHeight="1" x14ac:dyDescent="0.45"/>
    <row r="768" ht="16.5" customHeight="1" x14ac:dyDescent="0.45"/>
    <row r="769" ht="16.5" customHeight="1" x14ac:dyDescent="0.45"/>
    <row r="770" ht="16.5" customHeight="1" x14ac:dyDescent="0.45"/>
    <row r="771" ht="16.5" customHeight="1" x14ac:dyDescent="0.45"/>
    <row r="772" ht="16.5" customHeight="1" x14ac:dyDescent="0.45"/>
    <row r="773" ht="16.5" customHeight="1" x14ac:dyDescent="0.45"/>
    <row r="774" ht="16.5" customHeight="1" x14ac:dyDescent="0.45"/>
    <row r="775" ht="16.5" customHeight="1" x14ac:dyDescent="0.45"/>
    <row r="776" ht="16.5" customHeight="1" x14ac:dyDescent="0.45"/>
    <row r="777" ht="16.5" customHeight="1" x14ac:dyDescent="0.45"/>
    <row r="778" ht="16.5" customHeight="1" x14ac:dyDescent="0.45"/>
    <row r="779" ht="16.5" customHeight="1" x14ac:dyDescent="0.45"/>
    <row r="780" ht="16.5" customHeight="1" x14ac:dyDescent="0.45"/>
    <row r="781" ht="16.5" customHeight="1" x14ac:dyDescent="0.45"/>
    <row r="782" ht="16.5" customHeight="1" x14ac:dyDescent="0.45"/>
    <row r="783" ht="16.5" customHeight="1" x14ac:dyDescent="0.45"/>
    <row r="784" ht="16.5" customHeight="1" x14ac:dyDescent="0.45"/>
    <row r="785" ht="16.5" customHeight="1" x14ac:dyDescent="0.45"/>
    <row r="786" ht="16.5" customHeight="1" x14ac:dyDescent="0.45"/>
    <row r="787" ht="16.5" customHeight="1" x14ac:dyDescent="0.45"/>
    <row r="788" ht="16.5" customHeight="1" x14ac:dyDescent="0.45"/>
    <row r="789" ht="16.5" customHeight="1" x14ac:dyDescent="0.45"/>
    <row r="790" ht="16.5" customHeight="1" x14ac:dyDescent="0.45"/>
    <row r="791" ht="16.5" customHeight="1" x14ac:dyDescent="0.45"/>
    <row r="792" ht="16.5" customHeight="1" x14ac:dyDescent="0.45"/>
    <row r="793" ht="16.5" customHeight="1" x14ac:dyDescent="0.45"/>
    <row r="794" ht="16.5" customHeight="1" x14ac:dyDescent="0.45"/>
    <row r="795" ht="16.5" customHeight="1" x14ac:dyDescent="0.45"/>
    <row r="796" ht="16.5" customHeight="1" x14ac:dyDescent="0.45"/>
    <row r="797" ht="16.5" customHeight="1" x14ac:dyDescent="0.45"/>
    <row r="798" ht="16.5" customHeight="1" x14ac:dyDescent="0.45"/>
    <row r="799" ht="16.5" customHeight="1" x14ac:dyDescent="0.45"/>
    <row r="800" ht="16.5" customHeight="1" x14ac:dyDescent="0.45"/>
    <row r="801" ht="16.5" customHeight="1" x14ac:dyDescent="0.45"/>
    <row r="802" ht="16.5" customHeight="1" x14ac:dyDescent="0.45"/>
    <row r="803" ht="16.5" customHeight="1" x14ac:dyDescent="0.45"/>
    <row r="804" ht="16.5" customHeight="1" x14ac:dyDescent="0.45"/>
    <row r="805" ht="16.5" customHeight="1" x14ac:dyDescent="0.45"/>
    <row r="806" ht="16.5" customHeight="1" x14ac:dyDescent="0.45"/>
    <row r="807" ht="16.5" customHeight="1" x14ac:dyDescent="0.45"/>
    <row r="808" ht="16.5" customHeight="1" x14ac:dyDescent="0.45"/>
    <row r="809" ht="16.5" customHeight="1" x14ac:dyDescent="0.45"/>
    <row r="810" ht="16.5" customHeight="1" x14ac:dyDescent="0.45"/>
    <row r="811" ht="16.5" customHeight="1" x14ac:dyDescent="0.45"/>
    <row r="812" ht="16.5" customHeight="1" x14ac:dyDescent="0.45"/>
    <row r="813" ht="16.5" customHeight="1" x14ac:dyDescent="0.45"/>
    <row r="814" ht="16.5" customHeight="1" x14ac:dyDescent="0.45"/>
    <row r="815" ht="16.5" customHeight="1" x14ac:dyDescent="0.45"/>
    <row r="816" ht="16.5" customHeight="1" x14ac:dyDescent="0.45"/>
    <row r="817" ht="16.5" customHeight="1" x14ac:dyDescent="0.45"/>
    <row r="818" ht="16.5" customHeight="1" x14ac:dyDescent="0.45"/>
    <row r="819" ht="16.5" customHeight="1" x14ac:dyDescent="0.45"/>
    <row r="820" ht="16.5" customHeight="1" x14ac:dyDescent="0.45"/>
    <row r="821" ht="16.5" customHeight="1" x14ac:dyDescent="0.45"/>
    <row r="822" ht="16.5" customHeight="1" x14ac:dyDescent="0.45"/>
    <row r="823" ht="16.5" customHeight="1" x14ac:dyDescent="0.45"/>
    <row r="824" ht="16.5" customHeight="1" x14ac:dyDescent="0.45"/>
    <row r="825" ht="16.5" customHeight="1" x14ac:dyDescent="0.45"/>
    <row r="826" ht="16.5" customHeight="1" x14ac:dyDescent="0.45"/>
    <row r="827" ht="16.5" customHeight="1" x14ac:dyDescent="0.45"/>
    <row r="828" ht="16.5" customHeight="1" x14ac:dyDescent="0.45"/>
    <row r="829" ht="16.5" customHeight="1" x14ac:dyDescent="0.45"/>
    <row r="830" ht="16.5" customHeight="1" x14ac:dyDescent="0.45"/>
    <row r="831" ht="16.5" customHeight="1" x14ac:dyDescent="0.45"/>
    <row r="832" ht="16.5" customHeight="1" x14ac:dyDescent="0.45"/>
    <row r="833" ht="16.5" customHeight="1" x14ac:dyDescent="0.45"/>
    <row r="834" ht="16.5" customHeight="1" x14ac:dyDescent="0.45"/>
    <row r="835" ht="16.5" customHeight="1" x14ac:dyDescent="0.45"/>
    <row r="836" ht="16.5" customHeight="1" x14ac:dyDescent="0.45"/>
    <row r="837" ht="16.5" customHeight="1" x14ac:dyDescent="0.45"/>
    <row r="838" ht="16.5" customHeight="1" x14ac:dyDescent="0.45"/>
    <row r="839" ht="16.5" customHeight="1" x14ac:dyDescent="0.45"/>
    <row r="840" ht="16.5" customHeight="1" x14ac:dyDescent="0.45"/>
    <row r="841" ht="16.5" customHeight="1" x14ac:dyDescent="0.45"/>
    <row r="842" ht="16.5" customHeight="1" x14ac:dyDescent="0.45"/>
    <row r="843" ht="16.5" customHeight="1" x14ac:dyDescent="0.45"/>
    <row r="844" ht="16.5" customHeight="1" x14ac:dyDescent="0.45"/>
    <row r="845" ht="16.5" customHeight="1" x14ac:dyDescent="0.45"/>
    <row r="846" ht="16.5" customHeight="1" x14ac:dyDescent="0.45"/>
    <row r="847" ht="16.5" customHeight="1" x14ac:dyDescent="0.45"/>
    <row r="848" ht="16.5" customHeight="1" x14ac:dyDescent="0.45"/>
    <row r="849" ht="16.5" customHeight="1" x14ac:dyDescent="0.45"/>
    <row r="850" ht="16.5" customHeight="1" x14ac:dyDescent="0.45"/>
    <row r="851" ht="16.5" customHeight="1" x14ac:dyDescent="0.45"/>
    <row r="852" ht="16.5" customHeight="1" x14ac:dyDescent="0.45"/>
    <row r="853" ht="16.5" customHeight="1" x14ac:dyDescent="0.45"/>
    <row r="854" ht="16.5" customHeight="1" x14ac:dyDescent="0.45"/>
    <row r="855" ht="16.5" customHeight="1" x14ac:dyDescent="0.45"/>
    <row r="856" ht="16.5" customHeight="1" x14ac:dyDescent="0.45"/>
    <row r="857" ht="16.5" customHeight="1" x14ac:dyDescent="0.45"/>
    <row r="858" ht="16.5" customHeight="1" x14ac:dyDescent="0.45"/>
    <row r="859" ht="16.5" customHeight="1" x14ac:dyDescent="0.45"/>
    <row r="860" ht="16.5" customHeight="1" x14ac:dyDescent="0.45"/>
    <row r="861" ht="16.5" customHeight="1" x14ac:dyDescent="0.45"/>
    <row r="862" ht="16.5" customHeight="1" x14ac:dyDescent="0.45"/>
    <row r="863" ht="16.5" customHeight="1" x14ac:dyDescent="0.45"/>
    <row r="864" ht="16.5" customHeight="1" x14ac:dyDescent="0.45"/>
    <row r="865" ht="16.5" customHeight="1" x14ac:dyDescent="0.45"/>
    <row r="866" ht="16.5" customHeight="1" x14ac:dyDescent="0.45"/>
    <row r="867" ht="16.5" customHeight="1" x14ac:dyDescent="0.45"/>
    <row r="868" ht="16.5" customHeight="1" x14ac:dyDescent="0.45"/>
    <row r="869" ht="16.5" customHeight="1" x14ac:dyDescent="0.45"/>
    <row r="870" ht="16.5" customHeight="1" x14ac:dyDescent="0.45"/>
    <row r="871" ht="16.5" customHeight="1" x14ac:dyDescent="0.45"/>
    <row r="872" ht="16.5" customHeight="1" x14ac:dyDescent="0.45"/>
    <row r="873" ht="16.5" customHeight="1" x14ac:dyDescent="0.45"/>
    <row r="874" ht="16.5" customHeight="1" x14ac:dyDescent="0.45"/>
    <row r="875" ht="16.5" customHeight="1" x14ac:dyDescent="0.45"/>
    <row r="876" ht="16.5" customHeight="1" x14ac:dyDescent="0.45"/>
    <row r="877" ht="16.5" customHeight="1" x14ac:dyDescent="0.45"/>
    <row r="878" ht="16.5" customHeight="1" x14ac:dyDescent="0.45"/>
    <row r="879" ht="16.5" customHeight="1" x14ac:dyDescent="0.45"/>
    <row r="880" ht="16.5" customHeight="1" x14ac:dyDescent="0.45"/>
    <row r="881" ht="16.5" customHeight="1" x14ac:dyDescent="0.45"/>
    <row r="882" ht="16.5" customHeight="1" x14ac:dyDescent="0.45"/>
    <row r="883" ht="16.5" customHeight="1" x14ac:dyDescent="0.45"/>
    <row r="884" ht="16.5" customHeight="1" x14ac:dyDescent="0.45"/>
    <row r="885" ht="16.5" customHeight="1" x14ac:dyDescent="0.45"/>
    <row r="886" ht="16.5" customHeight="1" x14ac:dyDescent="0.45"/>
    <row r="887" ht="16.5" customHeight="1" x14ac:dyDescent="0.45"/>
    <row r="888" ht="16.5" customHeight="1" x14ac:dyDescent="0.45"/>
    <row r="889" ht="16.5" customHeight="1" x14ac:dyDescent="0.45"/>
    <row r="890" ht="16.5" customHeight="1" x14ac:dyDescent="0.45"/>
    <row r="891" ht="16.5" customHeight="1" x14ac:dyDescent="0.45"/>
    <row r="892" ht="16.5" customHeight="1" x14ac:dyDescent="0.45"/>
    <row r="893" ht="16.5" customHeight="1" x14ac:dyDescent="0.45"/>
    <row r="894" ht="16.5" customHeight="1" x14ac:dyDescent="0.45"/>
    <row r="895" ht="16.5" customHeight="1" x14ac:dyDescent="0.45"/>
    <row r="896" ht="16.5" customHeight="1" x14ac:dyDescent="0.45"/>
    <row r="897" ht="16.5" customHeight="1" x14ac:dyDescent="0.45"/>
    <row r="898" ht="16.5" customHeight="1" x14ac:dyDescent="0.45"/>
    <row r="899" ht="16.5" customHeight="1" x14ac:dyDescent="0.45"/>
    <row r="900" ht="16.5" customHeight="1" x14ac:dyDescent="0.45"/>
    <row r="901" ht="16.5" customHeight="1" x14ac:dyDescent="0.45"/>
    <row r="902" ht="16.5" customHeight="1" x14ac:dyDescent="0.45"/>
    <row r="903" ht="16.5" customHeight="1" x14ac:dyDescent="0.45"/>
    <row r="904" ht="16.5" customHeight="1" x14ac:dyDescent="0.45"/>
    <row r="905" ht="16.5" customHeight="1" x14ac:dyDescent="0.45"/>
    <row r="906" ht="16.5" customHeight="1" x14ac:dyDescent="0.45"/>
    <row r="907" ht="16.5" customHeight="1" x14ac:dyDescent="0.45"/>
    <row r="908" ht="16.5" customHeight="1" x14ac:dyDescent="0.45"/>
    <row r="909" ht="16.5" customHeight="1" x14ac:dyDescent="0.45"/>
    <row r="910" ht="16.5" customHeight="1" x14ac:dyDescent="0.45"/>
    <row r="911" ht="16.5" customHeight="1" x14ac:dyDescent="0.45"/>
    <row r="912" ht="16.5" customHeight="1" x14ac:dyDescent="0.45"/>
    <row r="913" ht="16.5" customHeight="1" x14ac:dyDescent="0.45"/>
    <row r="914" ht="16.5" customHeight="1" x14ac:dyDescent="0.45"/>
    <row r="915" ht="16.5" customHeight="1" x14ac:dyDescent="0.45"/>
    <row r="916" ht="16.5" customHeight="1" x14ac:dyDescent="0.45"/>
    <row r="917" ht="16.5" customHeight="1" x14ac:dyDescent="0.45"/>
    <row r="918" ht="16.5" customHeight="1" x14ac:dyDescent="0.45"/>
    <row r="919" ht="16.5" customHeight="1" x14ac:dyDescent="0.45"/>
    <row r="920" ht="16.5" customHeight="1" x14ac:dyDescent="0.45"/>
    <row r="921" ht="16.5" customHeight="1" x14ac:dyDescent="0.45"/>
    <row r="922" ht="16.5" customHeight="1" x14ac:dyDescent="0.45"/>
    <row r="923" ht="16.5" customHeight="1" x14ac:dyDescent="0.45"/>
    <row r="924" ht="16.5" customHeight="1" x14ac:dyDescent="0.45"/>
    <row r="925" ht="16.5" customHeight="1" x14ac:dyDescent="0.45"/>
    <row r="926" ht="16.5" customHeight="1" x14ac:dyDescent="0.45"/>
    <row r="927" ht="16.5" customHeight="1" x14ac:dyDescent="0.45"/>
    <row r="928" ht="16.5" customHeight="1" x14ac:dyDescent="0.45"/>
    <row r="929" ht="16.5" customHeight="1" x14ac:dyDescent="0.45"/>
    <row r="930" ht="16.5" customHeight="1" x14ac:dyDescent="0.45"/>
    <row r="931" ht="16.5" customHeight="1" x14ac:dyDescent="0.45"/>
    <row r="932" ht="16.5" customHeight="1" x14ac:dyDescent="0.45"/>
    <row r="933" ht="16.5" customHeight="1" x14ac:dyDescent="0.45"/>
    <row r="934" ht="16.5" customHeight="1" x14ac:dyDescent="0.45"/>
    <row r="935" ht="16.5" customHeight="1" x14ac:dyDescent="0.45"/>
    <row r="936" ht="16.5" customHeight="1" x14ac:dyDescent="0.45"/>
    <row r="937" ht="16.5" customHeight="1" x14ac:dyDescent="0.45"/>
    <row r="938" ht="16.5" customHeight="1" x14ac:dyDescent="0.45"/>
    <row r="939" ht="16.5" customHeight="1" x14ac:dyDescent="0.45"/>
    <row r="940" ht="16.5" customHeight="1" x14ac:dyDescent="0.45"/>
    <row r="941" ht="16.5" customHeight="1" x14ac:dyDescent="0.45"/>
    <row r="942" ht="16.5" customHeight="1" x14ac:dyDescent="0.45"/>
    <row r="943" ht="16.5" customHeight="1" x14ac:dyDescent="0.45"/>
    <row r="944" ht="16.5" customHeight="1" x14ac:dyDescent="0.45"/>
    <row r="945" ht="16.5" customHeight="1" x14ac:dyDescent="0.45"/>
    <row r="946" ht="16.5" customHeight="1" x14ac:dyDescent="0.45"/>
    <row r="947" ht="16.5" customHeight="1" x14ac:dyDescent="0.45"/>
    <row r="948" ht="16.5" customHeight="1" x14ac:dyDescent="0.45"/>
    <row r="949" ht="16.5" customHeight="1" x14ac:dyDescent="0.45"/>
    <row r="950" ht="16.5" customHeight="1" x14ac:dyDescent="0.45"/>
    <row r="951" ht="16.5" customHeight="1" x14ac:dyDescent="0.45"/>
    <row r="952" ht="16.5" customHeight="1" x14ac:dyDescent="0.45"/>
    <row r="953" ht="16.5" customHeight="1" x14ac:dyDescent="0.45"/>
    <row r="954" ht="16.5" customHeight="1" x14ac:dyDescent="0.45"/>
    <row r="955" ht="16.5" customHeight="1" x14ac:dyDescent="0.45"/>
    <row r="956" ht="16.5" customHeight="1" x14ac:dyDescent="0.45"/>
    <row r="957" ht="16.5" customHeight="1" x14ac:dyDescent="0.45"/>
    <row r="958" ht="16.5" customHeight="1" x14ac:dyDescent="0.45"/>
    <row r="959" ht="16.5" customHeight="1" x14ac:dyDescent="0.45"/>
    <row r="960" ht="16.5" customHeight="1" x14ac:dyDescent="0.45"/>
    <row r="961" ht="16.5" customHeight="1" x14ac:dyDescent="0.45"/>
    <row r="962" ht="16.5" customHeight="1" x14ac:dyDescent="0.45"/>
    <row r="963" ht="16.5" customHeight="1" x14ac:dyDescent="0.45"/>
    <row r="964" ht="16.5" customHeight="1" x14ac:dyDescent="0.45"/>
    <row r="965" ht="16.5" customHeight="1" x14ac:dyDescent="0.45"/>
    <row r="966" ht="16.5" customHeight="1" x14ac:dyDescent="0.45"/>
    <row r="967" ht="16.5" customHeight="1" x14ac:dyDescent="0.45"/>
    <row r="968" ht="16.5" customHeight="1" x14ac:dyDescent="0.45"/>
    <row r="969" ht="16.5" customHeight="1" x14ac:dyDescent="0.45"/>
    <row r="970" ht="16.5" customHeight="1" x14ac:dyDescent="0.45"/>
    <row r="971" ht="16.5" customHeight="1" x14ac:dyDescent="0.45"/>
    <row r="972" ht="16.5" customHeight="1" x14ac:dyDescent="0.45"/>
    <row r="973" ht="16.5" customHeight="1" x14ac:dyDescent="0.45"/>
    <row r="974" ht="16.5" customHeight="1" x14ac:dyDescent="0.45"/>
    <row r="975" ht="16.5" customHeight="1" x14ac:dyDescent="0.45"/>
    <row r="976" ht="16.5" customHeight="1" x14ac:dyDescent="0.45"/>
    <row r="977" ht="16.5" customHeight="1" x14ac:dyDescent="0.45"/>
    <row r="978" ht="16.5" customHeight="1" x14ac:dyDescent="0.45"/>
    <row r="979" ht="16.5" customHeight="1" x14ac:dyDescent="0.45"/>
    <row r="980" ht="16.5" customHeight="1" x14ac:dyDescent="0.45"/>
    <row r="981" ht="16.5" customHeight="1" x14ac:dyDescent="0.45"/>
    <row r="982" ht="16.5" customHeight="1" x14ac:dyDescent="0.45"/>
    <row r="983" ht="16.5" customHeight="1" x14ac:dyDescent="0.45"/>
    <row r="984" ht="16.5" customHeight="1" x14ac:dyDescent="0.45"/>
    <row r="985" ht="16.5" customHeight="1" x14ac:dyDescent="0.45"/>
    <row r="986" ht="16.5" customHeight="1" x14ac:dyDescent="0.45"/>
    <row r="987" ht="16.5" customHeight="1" x14ac:dyDescent="0.45"/>
    <row r="988" ht="16.5" customHeight="1" x14ac:dyDescent="0.45"/>
    <row r="989" ht="16.5" customHeight="1" x14ac:dyDescent="0.45"/>
    <row r="990" ht="16.5" customHeight="1" x14ac:dyDescent="0.45"/>
    <row r="991" ht="16.5" customHeight="1" x14ac:dyDescent="0.45"/>
    <row r="992" ht="16.5" customHeight="1" x14ac:dyDescent="0.45"/>
    <row r="993" ht="16.5" customHeight="1" x14ac:dyDescent="0.45"/>
    <row r="994" ht="16.5" customHeight="1" x14ac:dyDescent="0.45"/>
    <row r="995" ht="16.5" customHeight="1" x14ac:dyDescent="0.45"/>
    <row r="996" ht="16.5" customHeight="1" x14ac:dyDescent="0.45"/>
    <row r="997" ht="16.5" customHeight="1" x14ac:dyDescent="0.45"/>
    <row r="998" ht="16.5" customHeight="1" x14ac:dyDescent="0.45"/>
    <row r="999" ht="16.5" customHeight="1" x14ac:dyDescent="0.45"/>
    <row r="1000" ht="16.5" customHeight="1" x14ac:dyDescent="0.45"/>
    <row r="1001" ht="16.5" customHeight="1" x14ac:dyDescent="0.45"/>
  </sheetData>
  <mergeCells count="4">
    <mergeCell ref="F6:T6"/>
    <mergeCell ref="J7:N7"/>
    <mergeCell ref="P7:R7"/>
    <mergeCell ref="J8:L8"/>
  </mergeCells>
  <conditionalFormatting sqref="N30:T34">
    <cfRule type="cellIs" dxfId="0" priority="1" operator="notEqual">
      <formula>0</formula>
    </cfRule>
  </conditionalFormatting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Z1001"/>
  <sheetViews>
    <sheetView tabSelected="1" topLeftCell="A115" zoomScaleNormal="100" zoomScaleSheetLayoutView="100" workbookViewId="0">
      <selection activeCell="M133" sqref="M133"/>
    </sheetView>
  </sheetViews>
  <sheetFormatPr defaultColWidth="10.1640625" defaultRowHeight="15" customHeight="1" x14ac:dyDescent="0.45"/>
  <cols>
    <col min="1" max="3" width="1.6640625" customWidth="1"/>
    <col min="4" max="4" width="57.1640625" customWidth="1"/>
    <col min="5" max="5" width="6.33203125" customWidth="1"/>
    <col min="6" max="6" width="0.6640625" customWidth="1"/>
    <col min="7" max="7" width="15.83203125" customWidth="1"/>
    <col min="8" max="8" width="0.6640625" customWidth="1"/>
    <col min="9" max="9" width="15.83203125" customWidth="1"/>
    <col min="10" max="10" width="0.6640625" customWidth="1"/>
    <col min="11" max="11" width="15.83203125" customWidth="1"/>
    <col min="12" max="12" width="0.6640625" customWidth="1"/>
    <col min="13" max="13" width="15.83203125" customWidth="1"/>
    <col min="14" max="14" width="16.33203125" customWidth="1"/>
    <col min="15" max="15" width="11.1640625" bestFit="1" customWidth="1"/>
  </cols>
  <sheetData>
    <row r="1" spans="1:26" ht="16.5" customHeight="1" x14ac:dyDescent="0.45">
      <c r="A1" s="1" t="str">
        <f>'BS 2-4'!A1</f>
        <v>i-Tail Corporation Public Company Limited</v>
      </c>
      <c r="B1" s="6"/>
      <c r="C1" s="6"/>
      <c r="D1" s="13"/>
      <c r="E1" s="6"/>
      <c r="F1" s="6"/>
      <c r="G1" s="6"/>
      <c r="H1" s="6"/>
      <c r="I1" s="6"/>
      <c r="J1" s="6"/>
      <c r="K1" s="6"/>
      <c r="L1" s="6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45">
      <c r="A2" s="6" t="s">
        <v>188</v>
      </c>
      <c r="B2" s="6"/>
      <c r="C2" s="6"/>
      <c r="D2" s="13"/>
      <c r="E2" s="6"/>
      <c r="F2" s="6"/>
      <c r="G2" s="6"/>
      <c r="H2" s="6"/>
      <c r="I2" s="6"/>
      <c r="J2" s="6"/>
      <c r="K2" s="6"/>
      <c r="L2" s="6"/>
      <c r="M2" s="6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45">
      <c r="A3" s="8" t="str">
        <f>+'EQ 9'!A3</f>
        <v>For the nine-month period ended 30 September 2022</v>
      </c>
      <c r="B3" s="8"/>
      <c r="C3" s="8"/>
      <c r="D3" s="18"/>
      <c r="E3" s="8"/>
      <c r="F3" s="8"/>
      <c r="G3" s="8"/>
      <c r="H3" s="8"/>
      <c r="I3" s="8"/>
      <c r="J3" s="8"/>
      <c r="K3" s="8"/>
      <c r="L3" s="8"/>
      <c r="M3" s="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 x14ac:dyDescent="0.45">
      <c r="A4" s="49"/>
      <c r="B4" s="6"/>
      <c r="C4" s="6"/>
      <c r="D4" s="13"/>
      <c r="E4" s="6"/>
      <c r="F4" s="6"/>
      <c r="G4" s="6"/>
      <c r="H4" s="6"/>
      <c r="I4" s="6"/>
      <c r="J4" s="6"/>
      <c r="K4" s="6"/>
      <c r="L4" s="6"/>
      <c r="M4" s="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 x14ac:dyDescent="0.45">
      <c r="A5" s="49"/>
      <c r="B5" s="6"/>
      <c r="C5" s="6"/>
      <c r="D5" s="13"/>
      <c r="E5" s="6"/>
      <c r="F5" s="6"/>
      <c r="G5" s="6"/>
      <c r="H5" s="6"/>
      <c r="I5" s="6"/>
      <c r="J5" s="6"/>
      <c r="K5" s="6"/>
      <c r="L5" s="6"/>
      <c r="M5" s="4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 x14ac:dyDescent="0.45">
      <c r="A6" s="4"/>
      <c r="B6" s="4"/>
      <c r="C6" s="4"/>
      <c r="D6" s="4"/>
      <c r="E6" s="10"/>
      <c r="F6" s="4"/>
      <c r="G6" s="156" t="s">
        <v>82</v>
      </c>
      <c r="H6" s="155"/>
      <c r="I6" s="155"/>
      <c r="J6" s="15"/>
      <c r="K6" s="156" t="s">
        <v>83</v>
      </c>
      <c r="L6" s="155"/>
      <c r="M6" s="15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 customHeight="1" x14ac:dyDescent="0.45">
      <c r="A7" s="11"/>
      <c r="B7" s="11"/>
      <c r="C7" s="11"/>
      <c r="D7" s="11"/>
      <c r="E7" s="10"/>
      <c r="F7" s="11"/>
      <c r="G7" s="152" t="s">
        <v>84</v>
      </c>
      <c r="H7" s="153"/>
      <c r="I7" s="153"/>
      <c r="J7" s="15"/>
      <c r="K7" s="152" t="s">
        <v>84</v>
      </c>
      <c r="L7" s="153"/>
      <c r="M7" s="153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 x14ac:dyDescent="0.45">
      <c r="A8" s="11"/>
      <c r="B8" s="11"/>
      <c r="C8" s="11"/>
      <c r="D8" s="11"/>
      <c r="E8" s="10"/>
      <c r="F8" s="11"/>
      <c r="G8" s="17" t="s">
        <v>7</v>
      </c>
      <c r="H8" s="3"/>
      <c r="I8" s="17" t="s">
        <v>7</v>
      </c>
      <c r="J8" s="3"/>
      <c r="K8" s="17" t="s">
        <v>7</v>
      </c>
      <c r="L8" s="3"/>
      <c r="M8" s="17" t="s">
        <v>7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6.5" customHeight="1" x14ac:dyDescent="0.45">
      <c r="A9" s="11"/>
      <c r="B9" s="11"/>
      <c r="C9" s="11"/>
      <c r="D9" s="11"/>
      <c r="E9" s="10"/>
      <c r="F9" s="11"/>
      <c r="G9" s="17" t="s">
        <v>9</v>
      </c>
      <c r="H9" s="3"/>
      <c r="I9" s="17" t="s">
        <v>10</v>
      </c>
      <c r="J9" s="3"/>
      <c r="K9" s="17" t="s">
        <v>9</v>
      </c>
      <c r="L9" s="3"/>
      <c r="M9" s="17" t="s">
        <v>10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6.5" customHeight="1" x14ac:dyDescent="0.45">
      <c r="A10" s="11"/>
      <c r="B10" s="11"/>
      <c r="C10" s="11"/>
      <c r="D10" s="11"/>
      <c r="E10" s="18" t="s">
        <v>11</v>
      </c>
      <c r="F10" s="14"/>
      <c r="G10" s="43" t="s">
        <v>12</v>
      </c>
      <c r="H10" s="44"/>
      <c r="I10" s="43" t="s">
        <v>12</v>
      </c>
      <c r="J10" s="44"/>
      <c r="K10" s="43" t="s">
        <v>12</v>
      </c>
      <c r="L10" s="44"/>
      <c r="M10" s="43" t="s">
        <v>12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6.5" customHeight="1" x14ac:dyDescent="0.45">
      <c r="A11" s="11"/>
      <c r="B11" s="11"/>
      <c r="C11" s="11"/>
      <c r="D11" s="11"/>
      <c r="E11" s="13"/>
      <c r="F11" s="14"/>
      <c r="G11" s="98"/>
      <c r="H11" s="44"/>
      <c r="I11" s="44"/>
      <c r="J11" s="44"/>
      <c r="K11" s="98"/>
      <c r="L11" s="44"/>
      <c r="M11" s="4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" customHeight="1" x14ac:dyDescent="0.45">
      <c r="A12" s="6" t="s">
        <v>189</v>
      </c>
      <c r="B12" s="4"/>
      <c r="C12" s="4"/>
      <c r="D12" s="4"/>
      <c r="E12" s="15"/>
      <c r="F12" s="30"/>
      <c r="G12" s="29"/>
      <c r="H12" s="30"/>
      <c r="I12" s="30"/>
      <c r="J12" s="30"/>
      <c r="K12" s="29"/>
      <c r="L12" s="30"/>
      <c r="M12" s="30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" customHeight="1" x14ac:dyDescent="0.45">
      <c r="A13" s="38" t="s">
        <v>96</v>
      </c>
      <c r="B13" s="4"/>
      <c r="C13" s="4"/>
      <c r="D13" s="4"/>
      <c r="E13" s="15"/>
      <c r="F13" s="30"/>
      <c r="G13" s="29"/>
      <c r="H13" s="30"/>
      <c r="I13" s="30"/>
      <c r="J13" s="30"/>
      <c r="K13" s="29"/>
      <c r="L13" s="30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" customHeight="1" x14ac:dyDescent="0.45">
      <c r="A14" s="38"/>
      <c r="B14" s="4" t="s">
        <v>111</v>
      </c>
      <c r="C14" s="4"/>
      <c r="D14" s="4"/>
      <c r="E14" s="15"/>
      <c r="F14" s="30"/>
      <c r="G14" s="21">
        <v>3781465</v>
      </c>
      <c r="H14" s="30"/>
      <c r="I14" s="30">
        <v>706998</v>
      </c>
      <c r="J14" s="12"/>
      <c r="K14" s="21">
        <v>3744206</v>
      </c>
      <c r="L14" s="12"/>
      <c r="M14" s="30">
        <v>2309075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" customHeight="1" x14ac:dyDescent="0.45">
      <c r="A15" s="38"/>
      <c r="B15" s="4" t="s">
        <v>112</v>
      </c>
      <c r="C15" s="4"/>
      <c r="D15" s="4"/>
      <c r="E15" s="15">
        <v>12</v>
      </c>
      <c r="F15" s="30"/>
      <c r="G15" s="24">
        <v>58703</v>
      </c>
      <c r="H15" s="30"/>
      <c r="I15" s="131">
        <v>943237</v>
      </c>
      <c r="J15" s="12"/>
      <c r="K15" s="24">
        <v>0</v>
      </c>
      <c r="L15" s="12"/>
      <c r="M15" s="23">
        <v>0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" customHeight="1" x14ac:dyDescent="0.45">
      <c r="A16" s="38"/>
      <c r="B16" s="4"/>
      <c r="C16" s="4"/>
      <c r="D16" s="4"/>
      <c r="E16" s="15"/>
      <c r="F16" s="30"/>
      <c r="G16" s="21"/>
      <c r="H16" s="30"/>
      <c r="I16" s="12"/>
      <c r="J16" s="12"/>
      <c r="K16" s="21"/>
      <c r="L16" s="12"/>
      <c r="M16" s="1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" customHeight="1" x14ac:dyDescent="0.45">
      <c r="A17" s="38" t="s">
        <v>117</v>
      </c>
      <c r="B17" s="4"/>
      <c r="C17" s="4"/>
      <c r="D17" s="4"/>
      <c r="E17" s="15"/>
      <c r="F17" s="30"/>
      <c r="G17" s="21">
        <f>SUM(G14:G15)</f>
        <v>3840168</v>
      </c>
      <c r="H17" s="30"/>
      <c r="I17" s="132">
        <f>SUM(I14:I15)</f>
        <v>1650235</v>
      </c>
      <c r="J17" s="12"/>
      <c r="K17" s="21">
        <f>SUM(K13:K16)</f>
        <v>3744206</v>
      </c>
      <c r="L17" s="12"/>
      <c r="M17" s="12">
        <f>SUM(M14:M16)</f>
        <v>2309075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" customHeight="1" x14ac:dyDescent="0.45">
      <c r="A18" s="4" t="s">
        <v>190</v>
      </c>
      <c r="B18" s="4"/>
      <c r="C18" s="4"/>
      <c r="D18" s="4"/>
      <c r="E18" s="15"/>
      <c r="F18" s="30"/>
      <c r="G18" s="21"/>
      <c r="H18" s="30"/>
      <c r="I18" s="12"/>
      <c r="J18" s="12"/>
      <c r="K18" s="21"/>
      <c r="L18" s="12"/>
      <c r="M18" s="12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" customHeight="1" x14ac:dyDescent="0.45">
      <c r="A19" s="4"/>
      <c r="B19" s="4" t="s">
        <v>191</v>
      </c>
      <c r="C19" s="4"/>
      <c r="D19" s="4"/>
      <c r="E19" s="15"/>
      <c r="F19" s="30"/>
      <c r="G19" s="21">
        <v>427545</v>
      </c>
      <c r="H19" s="30"/>
      <c r="I19" s="12">
        <v>174693</v>
      </c>
      <c r="J19" s="12"/>
      <c r="K19" s="21">
        <v>427545</v>
      </c>
      <c r="L19" s="12"/>
      <c r="M19" s="12">
        <v>174693</v>
      </c>
      <c r="N19" s="5"/>
      <c r="O19" s="106"/>
      <c r="P19" s="107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" customHeight="1" x14ac:dyDescent="0.45">
      <c r="A20" s="4"/>
      <c r="B20" s="4" t="s">
        <v>192</v>
      </c>
      <c r="C20" s="4"/>
      <c r="D20" s="4"/>
      <c r="E20" s="15"/>
      <c r="F20" s="30"/>
      <c r="G20" s="21">
        <v>1236</v>
      </c>
      <c r="H20" s="30"/>
      <c r="I20" s="12">
        <v>1247</v>
      </c>
      <c r="J20" s="12"/>
      <c r="K20" s="21">
        <v>1236</v>
      </c>
      <c r="L20" s="12"/>
      <c r="M20" s="12">
        <v>1247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" customHeight="1" x14ac:dyDescent="0.45">
      <c r="A21" s="4"/>
      <c r="B21" s="4" t="s">
        <v>193</v>
      </c>
      <c r="C21" s="4"/>
      <c r="D21" s="4"/>
      <c r="E21" s="15"/>
      <c r="F21" s="30"/>
      <c r="G21" s="21">
        <v>6485</v>
      </c>
      <c r="H21" s="30"/>
      <c r="I21" s="12">
        <v>0</v>
      </c>
      <c r="J21" s="12"/>
      <c r="K21" s="21">
        <v>0</v>
      </c>
      <c r="L21" s="12"/>
      <c r="M21" s="12">
        <v>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" customHeight="1" x14ac:dyDescent="0.45">
      <c r="A22" s="4"/>
      <c r="B22" s="4" t="s">
        <v>194</v>
      </c>
      <c r="C22" s="4"/>
      <c r="D22" s="4"/>
      <c r="E22" s="15"/>
      <c r="F22" s="30"/>
      <c r="G22" s="21">
        <v>1604</v>
      </c>
      <c r="H22" s="30"/>
      <c r="I22" s="12">
        <v>32683</v>
      </c>
      <c r="J22" s="12"/>
      <c r="K22" s="21">
        <v>-2955</v>
      </c>
      <c r="L22" s="12"/>
      <c r="M22" s="12">
        <v>28529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" customHeight="1" x14ac:dyDescent="0.45">
      <c r="A23" s="4"/>
      <c r="B23" s="4" t="s">
        <v>54</v>
      </c>
      <c r="C23" s="4"/>
      <c r="D23" s="4"/>
      <c r="E23" s="15"/>
      <c r="F23" s="30"/>
      <c r="G23" s="21">
        <v>34786</v>
      </c>
      <c r="H23" s="30"/>
      <c r="I23" s="12">
        <v>22348</v>
      </c>
      <c r="J23" s="12"/>
      <c r="K23" s="21">
        <v>34786</v>
      </c>
      <c r="L23" s="12"/>
      <c r="M23" s="12">
        <v>22348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" customHeight="1" x14ac:dyDescent="0.45">
      <c r="A24" s="4"/>
      <c r="B24" s="4" t="s">
        <v>195</v>
      </c>
      <c r="C24" s="4"/>
      <c r="D24" s="4"/>
      <c r="E24" s="15"/>
      <c r="F24" s="30"/>
      <c r="G24" s="21"/>
      <c r="H24" s="30"/>
      <c r="I24" s="12"/>
      <c r="J24" s="12"/>
      <c r="K24" s="21"/>
      <c r="L24" s="12"/>
      <c r="M24" s="12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" customHeight="1" x14ac:dyDescent="0.45">
      <c r="A25" s="4"/>
      <c r="B25" s="4"/>
      <c r="C25" s="4" t="s">
        <v>196</v>
      </c>
      <c r="D25" s="4"/>
      <c r="E25" s="15"/>
      <c r="F25" s="30"/>
      <c r="G25" s="21">
        <v>-2633</v>
      </c>
      <c r="H25" s="30"/>
      <c r="I25" s="12">
        <v>525</v>
      </c>
      <c r="J25" s="12"/>
      <c r="K25" s="21">
        <v>-2633</v>
      </c>
      <c r="L25" s="12"/>
      <c r="M25" s="12">
        <v>525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" customHeight="1" x14ac:dyDescent="0.45">
      <c r="A26" s="4"/>
      <c r="B26" s="4" t="s">
        <v>197</v>
      </c>
      <c r="C26" s="4"/>
      <c r="D26" s="4"/>
      <c r="E26" s="15"/>
      <c r="F26" s="30"/>
      <c r="G26" s="21">
        <v>71554</v>
      </c>
      <c r="H26" s="30"/>
      <c r="I26" s="12">
        <v>18059</v>
      </c>
      <c r="J26" s="12"/>
      <c r="K26" s="21">
        <v>108037</v>
      </c>
      <c r="L26" s="12"/>
      <c r="M26" s="12">
        <v>18057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" customHeight="1" x14ac:dyDescent="0.45">
      <c r="A27" s="4"/>
      <c r="B27" s="4" t="s">
        <v>198</v>
      </c>
      <c r="C27" s="4"/>
      <c r="D27" s="4"/>
      <c r="E27" s="15"/>
      <c r="F27" s="30"/>
      <c r="G27" s="21">
        <v>-198014</v>
      </c>
      <c r="H27" s="30"/>
      <c r="I27" s="12">
        <v>-28985</v>
      </c>
      <c r="J27" s="12"/>
      <c r="K27" s="21">
        <v>-225266</v>
      </c>
      <c r="L27" s="12"/>
      <c r="M27" s="12">
        <v>-28986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" customHeight="1" x14ac:dyDescent="0.45">
      <c r="A28" s="4"/>
      <c r="B28" s="4" t="s">
        <v>199</v>
      </c>
      <c r="C28" s="4"/>
      <c r="D28" s="4"/>
      <c r="E28" s="15">
        <v>13</v>
      </c>
      <c r="F28" s="30"/>
      <c r="G28" s="21">
        <v>0</v>
      </c>
      <c r="H28" s="30"/>
      <c r="I28" s="12">
        <v>0</v>
      </c>
      <c r="J28" s="12"/>
      <c r="K28" s="21">
        <v>-65784</v>
      </c>
      <c r="L28" s="12"/>
      <c r="M28" s="12">
        <v>0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" customHeight="1" x14ac:dyDescent="0.45">
      <c r="A29" s="4"/>
      <c r="B29" s="37" t="s">
        <v>95</v>
      </c>
      <c r="C29" s="4"/>
      <c r="D29" s="4"/>
      <c r="E29" s="15"/>
      <c r="F29" s="30"/>
      <c r="G29" s="21">
        <v>52362</v>
      </c>
      <c r="H29" s="30"/>
      <c r="I29" s="12">
        <v>19930</v>
      </c>
      <c r="J29" s="12"/>
      <c r="K29" s="21">
        <v>52479</v>
      </c>
      <c r="L29" s="12"/>
      <c r="M29" s="12">
        <v>9985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" customHeight="1" x14ac:dyDescent="0.45">
      <c r="A30" s="4"/>
      <c r="B30" s="37" t="s">
        <v>87</v>
      </c>
      <c r="C30" s="4"/>
      <c r="D30" s="4"/>
      <c r="E30" s="15"/>
      <c r="F30" s="30"/>
      <c r="G30" s="21">
        <v>0</v>
      </c>
      <c r="H30" s="30"/>
      <c r="I30" s="12">
        <v>0</v>
      </c>
      <c r="J30" s="12"/>
      <c r="K30" s="21">
        <v>0</v>
      </c>
      <c r="L30" s="12"/>
      <c r="M30" s="12">
        <v>-1663200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" customHeight="1" x14ac:dyDescent="0.45">
      <c r="A31" s="4"/>
      <c r="B31" s="4" t="s">
        <v>200</v>
      </c>
      <c r="C31" s="4"/>
      <c r="D31" s="4"/>
      <c r="E31" s="15"/>
      <c r="F31" s="30"/>
      <c r="G31" s="21">
        <v>-79</v>
      </c>
      <c r="H31" s="30"/>
      <c r="I31" s="12">
        <v>-12</v>
      </c>
      <c r="J31" s="12"/>
      <c r="K31" s="21">
        <v>-23433</v>
      </c>
      <c r="L31" s="12"/>
      <c r="M31" s="12">
        <v>-12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" customHeight="1" x14ac:dyDescent="0.45">
      <c r="A32" s="4"/>
      <c r="B32" s="4" t="s">
        <v>201</v>
      </c>
      <c r="C32" s="4"/>
      <c r="D32" s="4"/>
      <c r="E32" s="15"/>
      <c r="F32" s="30"/>
      <c r="G32" s="24">
        <v>-58703</v>
      </c>
      <c r="H32" s="30"/>
      <c r="I32" s="133">
        <v>-943237</v>
      </c>
      <c r="J32" s="12"/>
      <c r="K32" s="24">
        <v>0</v>
      </c>
      <c r="L32" s="12"/>
      <c r="M32" s="99">
        <v>0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" customHeight="1" x14ac:dyDescent="0.45">
      <c r="A33" s="4"/>
      <c r="B33" s="4"/>
      <c r="C33" s="4"/>
      <c r="D33" s="4"/>
      <c r="E33" s="15"/>
      <c r="F33" s="30"/>
      <c r="G33" s="21"/>
      <c r="H33" s="30"/>
      <c r="I33" s="12"/>
      <c r="J33" s="12"/>
      <c r="K33" s="21"/>
      <c r="L33" s="12"/>
      <c r="M33" s="12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s="116" customFormat="1" ht="15" customHeight="1" x14ac:dyDescent="0.45">
      <c r="A34" s="4"/>
      <c r="B34" s="37"/>
      <c r="C34" s="4"/>
      <c r="D34" s="4"/>
      <c r="E34" s="15"/>
      <c r="F34" s="30"/>
      <c r="G34" s="21">
        <f>SUM(G17:G32)</f>
        <v>4176311</v>
      </c>
      <c r="H34" s="30"/>
      <c r="I34" s="12">
        <f>SUM(I17:I32)</f>
        <v>947486</v>
      </c>
      <c r="J34" s="12"/>
      <c r="K34" s="21">
        <f>SUM(K17:K32)</f>
        <v>4048218</v>
      </c>
      <c r="L34" s="12"/>
      <c r="M34" s="12">
        <f>SUM(M17:M32)</f>
        <v>872261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" customHeight="1" x14ac:dyDescent="0.45">
      <c r="A35" s="4" t="s">
        <v>202</v>
      </c>
      <c r="B35" s="4"/>
      <c r="C35" s="4"/>
      <c r="D35" s="4"/>
      <c r="E35" s="15"/>
      <c r="F35" s="30"/>
      <c r="G35" s="21"/>
      <c r="H35" s="30"/>
      <c r="I35" s="12"/>
      <c r="J35" s="12"/>
      <c r="K35" s="21"/>
      <c r="L35" s="12"/>
      <c r="M35" s="12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" customHeight="1" x14ac:dyDescent="0.45">
      <c r="A36" s="4"/>
      <c r="B36" s="134" t="s">
        <v>253</v>
      </c>
      <c r="C36" s="128"/>
      <c r="D36" s="128"/>
      <c r="E36" s="15"/>
      <c r="F36" s="30"/>
      <c r="G36" s="21">
        <v>-2621126</v>
      </c>
      <c r="H36" s="30"/>
      <c r="I36" s="12">
        <v>360983</v>
      </c>
      <c r="J36" s="12"/>
      <c r="K36" s="21">
        <v>-2386354</v>
      </c>
      <c r="L36" s="12"/>
      <c r="M36" s="12">
        <v>317473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" customHeight="1" x14ac:dyDescent="0.45">
      <c r="A37" s="4"/>
      <c r="B37" s="135" t="s">
        <v>203</v>
      </c>
      <c r="C37" s="128"/>
      <c r="D37" s="128"/>
      <c r="E37" s="15"/>
      <c r="F37" s="30"/>
      <c r="G37" s="21">
        <v>-1158935</v>
      </c>
      <c r="H37" s="30"/>
      <c r="I37" s="12">
        <v>-553552</v>
      </c>
      <c r="J37" s="12"/>
      <c r="K37" s="21">
        <v>-1318786</v>
      </c>
      <c r="L37" s="12"/>
      <c r="M37" s="12">
        <v>-359585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" customHeight="1" x14ac:dyDescent="0.45">
      <c r="A38" s="4"/>
      <c r="B38" s="135" t="s">
        <v>204</v>
      </c>
      <c r="C38" s="128"/>
      <c r="D38" s="128"/>
      <c r="E38" s="15"/>
      <c r="F38" s="30"/>
      <c r="G38" s="21">
        <v>-105746</v>
      </c>
      <c r="H38" s="30"/>
      <c r="I38" s="12">
        <v>-11233</v>
      </c>
      <c r="J38" s="12"/>
      <c r="K38" s="21">
        <v>-105746</v>
      </c>
      <c r="L38" s="12"/>
      <c r="M38" s="12">
        <v>-11233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" customHeight="1" x14ac:dyDescent="0.45">
      <c r="A39" s="4"/>
      <c r="B39" s="135" t="s">
        <v>254</v>
      </c>
      <c r="C39" s="128"/>
      <c r="D39" s="128"/>
      <c r="E39" s="15"/>
      <c r="F39" s="30"/>
      <c r="G39" s="21">
        <v>-24373</v>
      </c>
      <c r="H39" s="30"/>
      <c r="I39" s="12">
        <v>-995</v>
      </c>
      <c r="J39" s="12"/>
      <c r="K39" s="21">
        <v>-24373</v>
      </c>
      <c r="L39" s="12"/>
      <c r="M39" s="12">
        <v>-995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" customHeight="1" x14ac:dyDescent="0.45">
      <c r="A40" s="4"/>
      <c r="B40" s="53" t="s">
        <v>205</v>
      </c>
      <c r="C40" s="4"/>
      <c r="D40" s="4"/>
      <c r="E40" s="15"/>
      <c r="F40" s="30"/>
      <c r="G40" s="21">
        <v>-14524</v>
      </c>
      <c r="H40" s="30"/>
      <c r="I40" s="12">
        <v>-214855</v>
      </c>
      <c r="J40" s="12"/>
      <c r="K40" s="21">
        <v>317606</v>
      </c>
      <c r="L40" s="12"/>
      <c r="M40" s="12">
        <v>-236070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" customHeight="1" x14ac:dyDescent="0.45">
      <c r="A41" s="4"/>
      <c r="B41" s="53" t="s">
        <v>206</v>
      </c>
      <c r="C41" s="4"/>
      <c r="D41" s="4"/>
      <c r="E41" s="15"/>
      <c r="F41" s="30"/>
      <c r="G41" s="21">
        <v>-1631</v>
      </c>
      <c r="H41" s="30"/>
      <c r="I41" s="12">
        <v>-5083</v>
      </c>
      <c r="J41" s="12"/>
      <c r="K41" s="21">
        <v>-1631</v>
      </c>
      <c r="L41" s="12"/>
      <c r="M41" s="12">
        <v>-5083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" customHeight="1" x14ac:dyDescent="0.45">
      <c r="A42" s="4"/>
      <c r="B42" s="53" t="s">
        <v>207</v>
      </c>
      <c r="C42" s="4"/>
      <c r="D42" s="4"/>
      <c r="E42" s="15"/>
      <c r="F42" s="30"/>
      <c r="G42" s="24">
        <v>-5125</v>
      </c>
      <c r="H42" s="30"/>
      <c r="I42" s="23">
        <v>1394</v>
      </c>
      <c r="J42" s="12"/>
      <c r="K42" s="24">
        <v>-5125</v>
      </c>
      <c r="L42" s="12"/>
      <c r="M42" s="23">
        <v>1394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" customHeight="1" x14ac:dyDescent="0.45">
      <c r="A43" s="4"/>
      <c r="B43" s="4"/>
      <c r="C43" s="4"/>
      <c r="D43" s="4"/>
      <c r="E43" s="15"/>
      <c r="F43" s="30"/>
      <c r="G43" s="21"/>
      <c r="H43" s="30"/>
      <c r="I43" s="12"/>
      <c r="J43" s="12"/>
      <c r="K43" s="21"/>
      <c r="L43" s="12"/>
      <c r="M43" s="12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" customHeight="1" x14ac:dyDescent="0.45">
      <c r="A44" s="128" t="s">
        <v>251</v>
      </c>
      <c r="B44" s="128"/>
      <c r="C44" s="128"/>
      <c r="D44" s="128"/>
      <c r="E44" s="15"/>
      <c r="F44" s="30"/>
      <c r="G44" s="21">
        <f>SUM(G34:G42)</f>
        <v>244851</v>
      </c>
      <c r="H44" s="30"/>
      <c r="I44" s="12">
        <f>SUM(I34:I42)</f>
        <v>524145</v>
      </c>
      <c r="J44" s="12"/>
      <c r="K44" s="21">
        <f>SUM(K34:K42)</f>
        <v>523809</v>
      </c>
      <c r="L44" s="12"/>
      <c r="M44" s="12">
        <f>SUM(M34:M42)</f>
        <v>578162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" customHeight="1" x14ac:dyDescent="0.45">
      <c r="A45" s="4"/>
      <c r="B45" s="53" t="s">
        <v>208</v>
      </c>
      <c r="C45" s="4"/>
      <c r="D45" s="4"/>
      <c r="E45" s="15"/>
      <c r="F45" s="30"/>
      <c r="G45" s="24">
        <v>-21719</v>
      </c>
      <c r="H45" s="30"/>
      <c r="I45" s="23">
        <v>-16855</v>
      </c>
      <c r="J45" s="12"/>
      <c r="K45" s="24">
        <v>-12616</v>
      </c>
      <c r="L45" s="12"/>
      <c r="M45" s="23">
        <v>-16855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" customHeight="1" x14ac:dyDescent="0.45">
      <c r="A46" s="4"/>
      <c r="B46" s="4"/>
      <c r="C46" s="4"/>
      <c r="D46" s="4"/>
      <c r="E46" s="15"/>
      <c r="F46" s="30"/>
      <c r="G46" s="21"/>
      <c r="H46" s="30"/>
      <c r="I46" s="12"/>
      <c r="J46" s="12"/>
      <c r="K46" s="21"/>
      <c r="L46" s="12"/>
      <c r="M46" s="12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" customHeight="1" x14ac:dyDescent="0.45">
      <c r="A47" s="129" t="s">
        <v>210</v>
      </c>
      <c r="B47" s="128"/>
      <c r="C47" s="128"/>
      <c r="D47" s="128"/>
      <c r="E47" s="15"/>
      <c r="F47" s="30"/>
      <c r="G47" s="21"/>
      <c r="H47" s="30"/>
      <c r="I47" s="12"/>
      <c r="J47" s="12"/>
      <c r="K47" s="21"/>
      <c r="L47" s="12"/>
      <c r="M47" s="12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" customHeight="1" x14ac:dyDescent="0.45">
      <c r="A48" s="6"/>
      <c r="B48" s="6" t="s">
        <v>209</v>
      </c>
      <c r="C48" s="4"/>
      <c r="D48" s="4"/>
      <c r="E48" s="15"/>
      <c r="F48" s="30"/>
      <c r="G48" s="21">
        <f>SUM(G44:G45)</f>
        <v>223132</v>
      </c>
      <c r="H48" s="30"/>
      <c r="I48" s="12">
        <f>SUM(I44:I45)</f>
        <v>507290</v>
      </c>
      <c r="J48" s="12"/>
      <c r="K48" s="21">
        <f>SUM(K44:K45)</f>
        <v>511193</v>
      </c>
      <c r="L48" s="12"/>
      <c r="M48" s="12">
        <f>SUM(M44:M45)</f>
        <v>561307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" customHeight="1" x14ac:dyDescent="0.45">
      <c r="A49" s="4" t="s">
        <v>210</v>
      </c>
      <c r="B49" s="6"/>
      <c r="C49" s="4"/>
      <c r="D49" s="4"/>
      <c r="E49" s="15"/>
      <c r="F49" s="30"/>
      <c r="G49" s="21"/>
      <c r="H49" s="30"/>
      <c r="I49" s="12"/>
      <c r="J49" s="12"/>
      <c r="K49" s="21"/>
      <c r="L49" s="12"/>
      <c r="M49" s="12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" customHeight="1" x14ac:dyDescent="0.45">
      <c r="A50" s="4"/>
      <c r="B50" s="4" t="s">
        <v>211</v>
      </c>
      <c r="C50" s="4"/>
      <c r="D50" s="15"/>
      <c r="E50" s="15">
        <v>12</v>
      </c>
      <c r="F50" s="30"/>
      <c r="G50" s="24">
        <v>310331</v>
      </c>
      <c r="H50" s="30"/>
      <c r="I50" s="23">
        <v>396011</v>
      </c>
      <c r="J50" s="30"/>
      <c r="K50" s="24">
        <v>0</v>
      </c>
      <c r="L50" s="30"/>
      <c r="M50" s="23">
        <v>0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" customHeight="1" x14ac:dyDescent="0.45">
      <c r="A51" s="129"/>
      <c r="B51" s="128"/>
      <c r="C51" s="128"/>
      <c r="D51" s="136"/>
      <c r="E51" s="30"/>
      <c r="F51" s="30"/>
      <c r="G51" s="21"/>
      <c r="H51" s="30"/>
      <c r="I51" s="12"/>
      <c r="J51" s="30"/>
      <c r="K51" s="21"/>
      <c r="L51" s="30"/>
      <c r="M51" s="12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" customHeight="1" x14ac:dyDescent="0.45">
      <c r="A52" s="129" t="s">
        <v>252</v>
      </c>
      <c r="B52" s="128"/>
      <c r="C52" s="128"/>
      <c r="D52" s="136"/>
      <c r="E52" s="30"/>
      <c r="F52" s="30"/>
      <c r="G52" s="24">
        <f>SUM(G48:G51)</f>
        <v>533463</v>
      </c>
      <c r="H52" s="30"/>
      <c r="I52" s="23">
        <f>SUM(I48:I51)</f>
        <v>903301</v>
      </c>
      <c r="J52" s="30"/>
      <c r="K52" s="24">
        <f>SUM(K48:K51)</f>
        <v>511193</v>
      </c>
      <c r="L52" s="30"/>
      <c r="M52" s="23">
        <f>SUM(M48:M51)</f>
        <v>561307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" customHeight="1" x14ac:dyDescent="0.45">
      <c r="A53" s="6"/>
      <c r="B53" s="4"/>
      <c r="C53" s="4"/>
      <c r="D53" s="15"/>
      <c r="E53" s="30"/>
      <c r="F53" s="30"/>
      <c r="G53" s="12"/>
      <c r="H53" s="30"/>
      <c r="I53" s="12"/>
      <c r="J53" s="30"/>
      <c r="K53" s="12"/>
      <c r="L53" s="30"/>
      <c r="M53" s="4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" customHeight="1" x14ac:dyDescent="0.45">
      <c r="A54" s="6"/>
      <c r="B54" s="4"/>
      <c r="C54" s="4"/>
      <c r="D54" s="15"/>
      <c r="E54" s="30"/>
      <c r="F54" s="30"/>
      <c r="G54" s="12"/>
      <c r="H54" s="30"/>
      <c r="I54" s="12"/>
      <c r="J54" s="30"/>
      <c r="K54" s="12"/>
      <c r="L54" s="30"/>
      <c r="M54" s="4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" customHeight="1" x14ac:dyDescent="0.45">
      <c r="A55" s="6"/>
      <c r="B55" s="4"/>
      <c r="C55" s="4"/>
      <c r="D55" s="15"/>
      <c r="E55" s="30"/>
      <c r="F55" s="30"/>
      <c r="G55" s="12"/>
      <c r="H55" s="30"/>
      <c r="I55" s="12"/>
      <c r="J55" s="30"/>
      <c r="K55" s="12"/>
      <c r="L55" s="30"/>
      <c r="M55" s="4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s="115" customFormat="1" ht="15" customHeight="1" x14ac:dyDescent="0.45">
      <c r="A56" s="6"/>
      <c r="B56" s="4"/>
      <c r="C56" s="4"/>
      <c r="D56" s="15"/>
      <c r="E56" s="30"/>
      <c r="F56" s="30"/>
      <c r="G56" s="12"/>
      <c r="H56" s="30"/>
      <c r="I56" s="12"/>
      <c r="J56" s="30"/>
      <c r="K56" s="12"/>
      <c r="L56" s="30"/>
      <c r="M56" s="4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s="118" customFormat="1" ht="15" customHeight="1" x14ac:dyDescent="0.45">
      <c r="A57" s="6"/>
      <c r="B57" s="4"/>
      <c r="C57" s="4"/>
      <c r="D57" s="15"/>
      <c r="E57" s="30"/>
      <c r="F57" s="30"/>
      <c r="G57" s="12"/>
      <c r="H57" s="30"/>
      <c r="I57" s="12"/>
      <c r="J57" s="30"/>
      <c r="K57" s="12"/>
      <c r="L57" s="30"/>
      <c r="M57" s="4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s="118" customFormat="1" ht="15" customHeight="1" x14ac:dyDescent="0.45">
      <c r="A58" s="6"/>
      <c r="B58" s="4"/>
      <c r="C58" s="4"/>
      <c r="D58" s="15"/>
      <c r="E58" s="30"/>
      <c r="F58" s="30"/>
      <c r="G58" s="12"/>
      <c r="H58" s="30"/>
      <c r="I58" s="12"/>
      <c r="J58" s="30"/>
      <c r="K58" s="12"/>
      <c r="L58" s="30"/>
      <c r="M58" s="4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s="118" customFormat="1" ht="15" customHeight="1" x14ac:dyDescent="0.45">
      <c r="A59" s="6"/>
      <c r="B59" s="4"/>
      <c r="C59" s="4"/>
      <c r="D59" s="15"/>
      <c r="E59" s="30"/>
      <c r="F59" s="30"/>
      <c r="G59" s="12"/>
      <c r="H59" s="30"/>
      <c r="I59" s="12"/>
      <c r="J59" s="30"/>
      <c r="K59" s="12"/>
      <c r="L59" s="30"/>
      <c r="M59" s="4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s="118" customFormat="1" ht="15" customHeight="1" x14ac:dyDescent="0.45">
      <c r="A60" s="6"/>
      <c r="B60" s="4"/>
      <c r="C60" s="4"/>
      <c r="D60" s="15"/>
      <c r="E60" s="30"/>
      <c r="F60" s="30"/>
      <c r="G60" s="12"/>
      <c r="H60" s="30"/>
      <c r="I60" s="12"/>
      <c r="J60" s="30"/>
      <c r="K60" s="12"/>
      <c r="L60" s="30"/>
      <c r="M60" s="4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s="115" customFormat="1" ht="15" customHeight="1" x14ac:dyDescent="0.45">
      <c r="A61" s="6"/>
      <c r="B61" s="4"/>
      <c r="C61" s="4"/>
      <c r="D61" s="15"/>
      <c r="E61" s="30"/>
      <c r="F61" s="30"/>
      <c r="G61" s="12"/>
      <c r="H61" s="30"/>
      <c r="I61" s="12"/>
      <c r="J61" s="30"/>
      <c r="K61" s="12"/>
      <c r="L61" s="30"/>
      <c r="M61" s="4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" customHeight="1" x14ac:dyDescent="0.45">
      <c r="A62" s="6"/>
      <c r="B62" s="4"/>
      <c r="C62" s="4"/>
      <c r="D62" s="15"/>
      <c r="E62" s="30"/>
      <c r="F62" s="30"/>
      <c r="G62" s="12"/>
      <c r="H62" s="30"/>
      <c r="I62" s="12"/>
      <c r="J62" s="30"/>
      <c r="K62" s="12"/>
      <c r="L62" s="30"/>
      <c r="M62" s="4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" customHeight="1" x14ac:dyDescent="0.45">
      <c r="A63" s="6"/>
      <c r="B63" s="4"/>
      <c r="C63" s="4"/>
      <c r="D63" s="15"/>
      <c r="E63" s="30"/>
      <c r="F63" s="30"/>
      <c r="G63" s="12"/>
      <c r="H63" s="30"/>
      <c r="I63" s="12"/>
      <c r="J63" s="30"/>
      <c r="K63" s="12"/>
      <c r="L63" s="30"/>
      <c r="M63" s="4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s="114" customFormat="1" ht="8.25" customHeight="1" x14ac:dyDescent="0.45">
      <c r="A64" s="6"/>
      <c r="B64" s="4"/>
      <c r="C64" s="4"/>
      <c r="D64" s="15"/>
      <c r="E64" s="30"/>
      <c r="F64" s="30"/>
      <c r="G64" s="12"/>
      <c r="H64" s="30"/>
      <c r="I64" s="12"/>
      <c r="J64" s="30"/>
      <c r="K64" s="12"/>
      <c r="L64" s="30"/>
      <c r="M64" s="4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6.75" customHeight="1" x14ac:dyDescent="0.45">
      <c r="A65" s="6"/>
      <c r="B65" s="4"/>
      <c r="C65" s="4"/>
      <c r="D65" s="15"/>
      <c r="E65" s="30"/>
      <c r="F65" s="30"/>
      <c r="G65" s="12"/>
      <c r="H65" s="30"/>
      <c r="I65" s="12"/>
      <c r="J65" s="30"/>
      <c r="K65" s="12"/>
      <c r="L65" s="30"/>
      <c r="M65" s="4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21.95" customHeight="1" x14ac:dyDescent="0.45">
      <c r="A66" s="9" t="str">
        <f>A135</f>
        <v>The accompanying notes are an integral part of these consolidated and separate financial information.</v>
      </c>
      <c r="B66" s="9"/>
      <c r="C66" s="9"/>
      <c r="D66" s="41"/>
      <c r="E66" s="9"/>
      <c r="F66" s="92"/>
      <c r="G66" s="92"/>
      <c r="H66" s="92"/>
      <c r="I66" s="92"/>
      <c r="J66" s="92"/>
      <c r="K66" s="92"/>
      <c r="L66" s="92"/>
      <c r="M66" s="9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 x14ac:dyDescent="0.45">
      <c r="A67" s="1" t="str">
        <f>A1</f>
        <v>i-Tail Corporation Public Company Limited</v>
      </c>
      <c r="B67" s="27"/>
      <c r="C67" s="27"/>
      <c r="D67" s="27"/>
      <c r="E67" s="100"/>
      <c r="F67" s="79"/>
      <c r="G67" s="79"/>
      <c r="H67" s="79"/>
      <c r="I67" s="79"/>
      <c r="J67" s="79"/>
      <c r="K67" s="79"/>
      <c r="L67" s="79"/>
      <c r="M67" s="79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 x14ac:dyDescent="0.45">
      <c r="A68" s="6" t="s">
        <v>212</v>
      </c>
      <c r="B68" s="6"/>
      <c r="C68" s="6"/>
      <c r="D68" s="6"/>
      <c r="E68" s="10"/>
      <c r="F68" s="4"/>
      <c r="G68" s="48"/>
      <c r="H68" s="79"/>
      <c r="I68" s="48"/>
      <c r="J68" s="79"/>
      <c r="K68" s="48"/>
      <c r="L68" s="79"/>
      <c r="M68" s="48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 x14ac:dyDescent="0.45">
      <c r="A69" s="8" t="str">
        <f>+A3</f>
        <v>For the nine-month period ended 30 September 2022</v>
      </c>
      <c r="B69" s="33"/>
      <c r="C69" s="33"/>
      <c r="D69" s="33"/>
      <c r="E69" s="101"/>
      <c r="F69" s="81"/>
      <c r="G69" s="81"/>
      <c r="H69" s="81"/>
      <c r="I69" s="81"/>
      <c r="J69" s="81"/>
      <c r="K69" s="81"/>
      <c r="L69" s="81"/>
      <c r="M69" s="81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s="139" customFormat="1" ht="16.5" customHeight="1" x14ac:dyDescent="0.45">
      <c r="A70" s="145"/>
      <c r="B70" s="149"/>
      <c r="C70" s="149"/>
      <c r="D70" s="149"/>
      <c r="E70" s="150"/>
      <c r="F70" s="151"/>
      <c r="G70" s="151"/>
      <c r="H70" s="151"/>
      <c r="I70" s="151"/>
      <c r="J70" s="151"/>
      <c r="K70" s="151"/>
      <c r="L70" s="151"/>
      <c r="M70" s="151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 x14ac:dyDescent="0.45">
      <c r="A71" s="6"/>
      <c r="B71" s="1"/>
      <c r="C71" s="1"/>
      <c r="D71" s="1"/>
      <c r="E71" s="100"/>
      <c r="F71" s="79"/>
      <c r="G71" s="79"/>
      <c r="H71" s="79"/>
      <c r="I71" s="79"/>
      <c r="J71" s="79"/>
      <c r="K71" s="79"/>
      <c r="L71" s="79"/>
      <c r="M71" s="79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 x14ac:dyDescent="0.45">
      <c r="A72" s="4"/>
      <c r="B72" s="4"/>
      <c r="C72" s="4"/>
      <c r="D72" s="4"/>
      <c r="E72" s="10"/>
      <c r="F72" s="4"/>
      <c r="G72" s="156" t="s">
        <v>82</v>
      </c>
      <c r="H72" s="155"/>
      <c r="I72" s="155"/>
      <c r="J72" s="15"/>
      <c r="K72" s="156" t="s">
        <v>83</v>
      </c>
      <c r="L72" s="155"/>
      <c r="M72" s="15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 x14ac:dyDescent="0.45">
      <c r="A73" s="11"/>
      <c r="B73" s="11"/>
      <c r="C73" s="11"/>
      <c r="D73" s="11"/>
      <c r="E73" s="10"/>
      <c r="F73" s="11"/>
      <c r="G73" s="152" t="s">
        <v>84</v>
      </c>
      <c r="H73" s="153"/>
      <c r="I73" s="153"/>
      <c r="J73" s="15"/>
      <c r="K73" s="152" t="s">
        <v>84</v>
      </c>
      <c r="L73" s="153"/>
      <c r="M73" s="153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 x14ac:dyDescent="0.45">
      <c r="A74" s="11"/>
      <c r="B74" s="11"/>
      <c r="C74" s="11"/>
      <c r="D74" s="11"/>
      <c r="E74" s="10"/>
      <c r="F74" s="11"/>
      <c r="G74" s="17" t="s">
        <v>7</v>
      </c>
      <c r="H74" s="3"/>
      <c r="I74" s="17" t="s">
        <v>7</v>
      </c>
      <c r="J74" s="3"/>
      <c r="K74" s="17" t="s">
        <v>7</v>
      </c>
      <c r="L74" s="3"/>
      <c r="M74" s="17" t="s">
        <v>7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 x14ac:dyDescent="0.45">
      <c r="A75" s="11"/>
      <c r="B75" s="11"/>
      <c r="C75" s="11"/>
      <c r="D75" s="11"/>
      <c r="E75" s="10"/>
      <c r="F75" s="11"/>
      <c r="G75" s="17" t="s">
        <v>9</v>
      </c>
      <c r="H75" s="3"/>
      <c r="I75" s="17" t="s">
        <v>10</v>
      </c>
      <c r="J75" s="3"/>
      <c r="K75" s="17" t="s">
        <v>9</v>
      </c>
      <c r="L75" s="3"/>
      <c r="M75" s="17" t="s">
        <v>10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 x14ac:dyDescent="0.45">
      <c r="A76" s="11"/>
      <c r="B76" s="11"/>
      <c r="C76" s="11"/>
      <c r="D76" s="11"/>
      <c r="E76" s="18" t="s">
        <v>11</v>
      </c>
      <c r="F76" s="14"/>
      <c r="G76" s="43" t="s">
        <v>12</v>
      </c>
      <c r="H76" s="44"/>
      <c r="I76" s="43" t="s">
        <v>12</v>
      </c>
      <c r="J76" s="44"/>
      <c r="K76" s="43" t="s">
        <v>12</v>
      </c>
      <c r="L76" s="44"/>
      <c r="M76" s="43" t="s">
        <v>12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6" customHeight="1" x14ac:dyDescent="0.45">
      <c r="A77" s="11"/>
      <c r="B77" s="11"/>
      <c r="C77" s="11"/>
      <c r="D77" s="11"/>
      <c r="E77" s="13"/>
      <c r="F77" s="14"/>
      <c r="G77" s="98"/>
      <c r="H77" s="44"/>
      <c r="I77" s="44"/>
      <c r="J77" s="44"/>
      <c r="K77" s="98"/>
      <c r="L77" s="44"/>
      <c r="M77" s="44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" customHeight="1" x14ac:dyDescent="0.45">
      <c r="A78" s="6" t="s">
        <v>213</v>
      </c>
      <c r="B78" s="4"/>
      <c r="C78" s="4"/>
      <c r="D78" s="4"/>
      <c r="E78" s="10"/>
      <c r="F78" s="4"/>
      <c r="G78" s="21"/>
      <c r="H78" s="12"/>
      <c r="I78" s="12"/>
      <c r="J78" s="12"/>
      <c r="K78" s="21"/>
      <c r="L78" s="12"/>
      <c r="M78" s="12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" customHeight="1" x14ac:dyDescent="0.45">
      <c r="A79" s="4" t="s">
        <v>214</v>
      </c>
      <c r="B79" s="4"/>
      <c r="C79" s="4"/>
      <c r="D79" s="4"/>
      <c r="E79" s="10">
        <v>13</v>
      </c>
      <c r="F79" s="4"/>
      <c r="G79" s="21" t="s">
        <v>175</v>
      </c>
      <c r="H79" s="12"/>
      <c r="I79" s="12">
        <v>0</v>
      </c>
      <c r="J79" s="12"/>
      <c r="K79" s="47" t="s">
        <v>175</v>
      </c>
      <c r="L79" s="12"/>
      <c r="M79" s="12">
        <v>-1429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" customHeight="1" x14ac:dyDescent="0.45">
      <c r="A80" s="4" t="s">
        <v>215</v>
      </c>
      <c r="B80" s="4"/>
      <c r="C80" s="4"/>
      <c r="D80" s="4"/>
      <c r="E80" s="10"/>
      <c r="F80" s="4"/>
      <c r="G80" s="21">
        <v>-736915</v>
      </c>
      <c r="H80" s="12"/>
      <c r="I80" s="12">
        <v>-296818</v>
      </c>
      <c r="J80" s="12"/>
      <c r="K80" s="47">
        <v>-736915</v>
      </c>
      <c r="L80" s="12"/>
      <c r="M80" s="12">
        <v>-296818</v>
      </c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" customHeight="1" x14ac:dyDescent="0.45">
      <c r="A81" s="4" t="s">
        <v>216</v>
      </c>
      <c r="B81" s="4"/>
      <c r="C81" s="4"/>
      <c r="D81" s="4"/>
      <c r="E81" s="15"/>
      <c r="F81" s="4"/>
      <c r="G81" s="21">
        <v>-854</v>
      </c>
      <c r="H81" s="12"/>
      <c r="I81" s="12">
        <v>-42</v>
      </c>
      <c r="J81" s="12"/>
      <c r="K81" s="47">
        <v>-854</v>
      </c>
      <c r="L81" s="12"/>
      <c r="M81" s="12">
        <v>-42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" customHeight="1" x14ac:dyDescent="0.45">
      <c r="A82" s="128" t="s">
        <v>217</v>
      </c>
      <c r="B82" s="128"/>
      <c r="C82" s="128"/>
      <c r="D82" s="128"/>
      <c r="E82" s="15"/>
      <c r="F82" s="4"/>
      <c r="G82" s="21">
        <v>5269</v>
      </c>
      <c r="H82" s="12"/>
      <c r="I82" s="12">
        <v>2401</v>
      </c>
      <c r="J82" s="12"/>
      <c r="K82" s="47">
        <v>5269</v>
      </c>
      <c r="L82" s="12"/>
      <c r="M82" s="12">
        <v>2401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" customHeight="1" x14ac:dyDescent="0.45">
      <c r="A83" s="4" t="s">
        <v>218</v>
      </c>
      <c r="B83" s="4"/>
      <c r="C83" s="4"/>
      <c r="D83" s="4"/>
      <c r="E83" s="15">
        <v>16</v>
      </c>
      <c r="F83" s="4"/>
      <c r="G83" s="21">
        <v>0</v>
      </c>
      <c r="H83" s="12"/>
      <c r="I83" s="12">
        <v>0</v>
      </c>
      <c r="J83" s="12"/>
      <c r="K83" s="47">
        <v>-167965</v>
      </c>
      <c r="L83" s="12"/>
      <c r="M83" s="12">
        <v>0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" customHeight="1" x14ac:dyDescent="0.45">
      <c r="A84" s="4" t="s">
        <v>219</v>
      </c>
      <c r="B84" s="4"/>
      <c r="C84" s="4"/>
      <c r="D84" s="4"/>
      <c r="E84" s="15">
        <v>12</v>
      </c>
      <c r="F84" s="4"/>
      <c r="G84" s="21">
        <v>0</v>
      </c>
      <c r="H84" s="12"/>
      <c r="I84" s="12">
        <v>0</v>
      </c>
      <c r="J84" s="12"/>
      <c r="K84" s="47">
        <v>351376</v>
      </c>
      <c r="L84" s="12"/>
      <c r="M84" s="12">
        <v>0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" customHeight="1" x14ac:dyDescent="0.45">
      <c r="A85" s="4" t="s">
        <v>220</v>
      </c>
      <c r="B85" s="4"/>
      <c r="C85" s="4"/>
      <c r="D85" s="4"/>
      <c r="E85" s="15">
        <v>16</v>
      </c>
      <c r="F85" s="4"/>
      <c r="G85" s="21">
        <v>-2301557</v>
      </c>
      <c r="H85" s="12"/>
      <c r="I85" s="12">
        <v>0</v>
      </c>
      <c r="J85" s="12"/>
      <c r="K85" s="21">
        <v>-2149850</v>
      </c>
      <c r="L85" s="12"/>
      <c r="M85" s="12">
        <v>0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" customHeight="1" x14ac:dyDescent="0.45">
      <c r="A86" s="4" t="s">
        <v>259</v>
      </c>
      <c r="B86" s="4"/>
      <c r="C86" s="4"/>
      <c r="D86" s="4"/>
      <c r="E86" s="15">
        <v>21</v>
      </c>
      <c r="F86" s="4"/>
      <c r="G86" s="21">
        <v>555707</v>
      </c>
      <c r="H86" s="12"/>
      <c r="I86" s="12">
        <v>0</v>
      </c>
      <c r="J86" s="12"/>
      <c r="K86" s="21">
        <v>-316361</v>
      </c>
      <c r="L86" s="12"/>
      <c r="M86" s="12">
        <v>0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" customHeight="1" x14ac:dyDescent="0.45">
      <c r="A87" s="4" t="s">
        <v>221</v>
      </c>
      <c r="B87" s="4"/>
      <c r="C87" s="4"/>
      <c r="D87" s="4"/>
      <c r="E87" s="15">
        <v>21</v>
      </c>
      <c r="F87" s="4"/>
      <c r="G87" s="21">
        <v>0</v>
      </c>
      <c r="H87" s="12"/>
      <c r="I87" s="12">
        <v>0</v>
      </c>
      <c r="J87" s="12"/>
      <c r="K87" s="21">
        <v>-100020</v>
      </c>
      <c r="L87" s="12"/>
      <c r="M87" s="12">
        <v>0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" customHeight="1" x14ac:dyDescent="0.45">
      <c r="A88" s="4" t="s">
        <v>87</v>
      </c>
      <c r="B88" s="4"/>
      <c r="C88" s="4"/>
      <c r="D88" s="4"/>
      <c r="E88" s="15"/>
      <c r="F88" s="4"/>
      <c r="G88" s="21" t="s">
        <v>175</v>
      </c>
      <c r="H88" s="12"/>
      <c r="I88" s="12">
        <v>0</v>
      </c>
      <c r="J88" s="12"/>
      <c r="K88" s="21" t="s">
        <v>175</v>
      </c>
      <c r="L88" s="12"/>
      <c r="M88" s="12">
        <v>1663200</v>
      </c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" customHeight="1" x14ac:dyDescent="0.45">
      <c r="A89" s="4" t="s">
        <v>200</v>
      </c>
      <c r="B89" s="4"/>
      <c r="C89" s="4"/>
      <c r="D89" s="4"/>
      <c r="E89" s="15"/>
      <c r="F89" s="4"/>
      <c r="G89" s="24">
        <v>120</v>
      </c>
      <c r="H89" s="12"/>
      <c r="I89" s="92">
        <v>12</v>
      </c>
      <c r="J89" s="12"/>
      <c r="K89" s="24">
        <v>11361</v>
      </c>
      <c r="L89" s="12"/>
      <c r="M89" s="92">
        <v>12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6" customHeight="1" x14ac:dyDescent="0.45">
      <c r="A90" s="4"/>
      <c r="B90" s="4"/>
      <c r="C90" s="4"/>
      <c r="D90" s="30"/>
      <c r="E90" s="10"/>
      <c r="F90" s="4"/>
      <c r="G90" s="21"/>
      <c r="H90" s="12"/>
      <c r="I90" s="12"/>
      <c r="J90" s="12"/>
      <c r="K90" s="21"/>
      <c r="L90" s="12"/>
      <c r="M90" s="12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" customHeight="1" x14ac:dyDescent="0.45">
      <c r="A91" s="129" t="s">
        <v>260</v>
      </c>
      <c r="B91" s="128"/>
      <c r="C91" s="128"/>
      <c r="D91" s="137"/>
      <c r="E91" s="10"/>
      <c r="F91" s="4"/>
      <c r="G91" s="21"/>
      <c r="H91" s="12"/>
      <c r="I91" s="12"/>
      <c r="J91" s="12"/>
      <c r="K91" s="21"/>
      <c r="L91" s="12"/>
      <c r="M91" s="12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" customHeight="1" x14ac:dyDescent="0.45">
      <c r="A92" s="129"/>
      <c r="B92" s="129" t="s">
        <v>209</v>
      </c>
      <c r="C92" s="128"/>
      <c r="D92" s="128"/>
      <c r="E92" s="15"/>
      <c r="F92" s="4"/>
      <c r="G92" s="21">
        <f>SUM(G80:G89)</f>
        <v>-2478230</v>
      </c>
      <c r="H92" s="12"/>
      <c r="I92" s="12">
        <f>SUM(I79:I89)</f>
        <v>-294447</v>
      </c>
      <c r="J92" s="12"/>
      <c r="K92" s="21">
        <f>SUM(K80:K89)</f>
        <v>-3103959</v>
      </c>
      <c r="L92" s="12"/>
      <c r="M92" s="12">
        <f>SUM(M79:M89)</f>
        <v>1367324</v>
      </c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" customHeight="1" x14ac:dyDescent="0.45">
      <c r="A93" s="128" t="s">
        <v>255</v>
      </c>
      <c r="B93" s="128"/>
      <c r="C93" s="128"/>
      <c r="D93" s="136"/>
      <c r="E93" s="30"/>
      <c r="F93" s="4"/>
      <c r="G93" s="21"/>
      <c r="H93" s="12"/>
      <c r="I93" s="12"/>
      <c r="J93" s="12"/>
      <c r="K93" s="21"/>
      <c r="L93" s="12"/>
      <c r="M93" s="12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" customHeight="1" x14ac:dyDescent="0.45">
      <c r="A94" s="129"/>
      <c r="B94" s="128" t="s">
        <v>211</v>
      </c>
      <c r="C94" s="128"/>
      <c r="D94" s="136"/>
      <c r="E94" s="15">
        <v>12</v>
      </c>
      <c r="F94" s="4"/>
      <c r="G94" s="24">
        <v>279115</v>
      </c>
      <c r="H94" s="12"/>
      <c r="I94" s="23">
        <v>203026</v>
      </c>
      <c r="J94" s="12"/>
      <c r="K94" s="24">
        <v>0</v>
      </c>
      <c r="L94" s="12"/>
      <c r="M94" s="23">
        <v>0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6" customHeight="1" x14ac:dyDescent="0.45">
      <c r="A95" s="129"/>
      <c r="B95" s="128"/>
      <c r="C95" s="128"/>
      <c r="D95" s="136"/>
      <c r="E95" s="30"/>
      <c r="F95" s="4"/>
      <c r="G95" s="21"/>
      <c r="H95" s="12"/>
      <c r="I95" s="12"/>
      <c r="J95" s="12"/>
      <c r="K95" s="21"/>
      <c r="L95" s="12"/>
      <c r="M95" s="12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" customHeight="1" x14ac:dyDescent="0.45">
      <c r="A96" s="129" t="s">
        <v>261</v>
      </c>
      <c r="B96" s="128"/>
      <c r="C96" s="128"/>
      <c r="D96" s="136"/>
      <c r="E96" s="30"/>
      <c r="F96" s="4"/>
      <c r="G96" s="24">
        <f>SUM(G92:G94)</f>
        <v>-2199115</v>
      </c>
      <c r="H96" s="12"/>
      <c r="I96" s="23">
        <f>SUM(I92:I94)</f>
        <v>-91421</v>
      </c>
      <c r="J96" s="12"/>
      <c r="K96" s="24">
        <f>SUM(K92:K94)</f>
        <v>-3103959</v>
      </c>
      <c r="L96" s="12"/>
      <c r="M96" s="23">
        <f>SUM(M92:M94)</f>
        <v>1367324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3.5" customHeight="1" x14ac:dyDescent="0.45">
      <c r="A97" s="129"/>
      <c r="B97" s="129"/>
      <c r="C97" s="128"/>
      <c r="D97" s="128"/>
      <c r="E97" s="10"/>
      <c r="F97" s="4"/>
      <c r="G97" s="21"/>
      <c r="H97" s="12"/>
      <c r="I97" s="12"/>
      <c r="J97" s="12"/>
      <c r="K97" s="21"/>
      <c r="L97" s="12"/>
      <c r="M97" s="12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" customHeight="1" x14ac:dyDescent="0.45">
      <c r="A98" s="129" t="s">
        <v>222</v>
      </c>
      <c r="B98" s="128"/>
      <c r="C98" s="128"/>
      <c r="D98" s="128"/>
      <c r="E98" s="10"/>
      <c r="F98" s="4"/>
      <c r="G98" s="47"/>
      <c r="H98" s="79"/>
      <c r="I98" s="48"/>
      <c r="J98" s="79"/>
      <c r="K98" s="47"/>
      <c r="L98" s="79"/>
      <c r="M98" s="48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" customHeight="1" x14ac:dyDescent="0.45">
      <c r="A99" s="128" t="s">
        <v>223</v>
      </c>
      <c r="B99" s="128"/>
      <c r="C99" s="128"/>
      <c r="D99" s="128"/>
      <c r="E99" s="10"/>
      <c r="F99" s="4"/>
      <c r="G99" s="47"/>
      <c r="H99" s="79"/>
      <c r="I99" s="48"/>
      <c r="J99" s="79"/>
      <c r="K99" s="47"/>
      <c r="L99" s="79"/>
      <c r="M99" s="48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" customHeight="1" x14ac:dyDescent="0.45">
      <c r="A100" s="128"/>
      <c r="B100" s="128" t="s">
        <v>224</v>
      </c>
      <c r="C100" s="128"/>
      <c r="D100" s="128"/>
      <c r="E100" s="10"/>
      <c r="F100" s="4"/>
      <c r="G100" s="47">
        <v>6336325</v>
      </c>
      <c r="H100" s="12"/>
      <c r="I100" s="12">
        <v>-1159130</v>
      </c>
      <c r="J100" s="12"/>
      <c r="K100" s="47">
        <v>6336325</v>
      </c>
      <c r="L100" s="12"/>
      <c r="M100" s="12">
        <v>-1159130</v>
      </c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" customHeight="1" x14ac:dyDescent="0.45">
      <c r="A101" s="4" t="s">
        <v>225</v>
      </c>
      <c r="B101" s="4"/>
      <c r="C101" s="4"/>
      <c r="D101" s="4"/>
      <c r="E101" s="10"/>
      <c r="F101" s="4"/>
      <c r="G101" s="47"/>
      <c r="H101" s="12"/>
      <c r="I101" s="12"/>
      <c r="J101" s="12"/>
      <c r="K101" s="47"/>
      <c r="L101" s="12"/>
      <c r="M101" s="48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" customHeight="1" x14ac:dyDescent="0.45">
      <c r="A102" s="4"/>
      <c r="B102" s="4" t="s">
        <v>226</v>
      </c>
      <c r="C102" s="4"/>
      <c r="D102" s="4"/>
      <c r="E102" s="10">
        <v>21</v>
      </c>
      <c r="F102" s="4"/>
      <c r="G102" s="21">
        <v>-706139</v>
      </c>
      <c r="H102" s="12"/>
      <c r="I102" s="12">
        <v>539484</v>
      </c>
      <c r="J102" s="12"/>
      <c r="K102" s="21">
        <v>0</v>
      </c>
      <c r="L102" s="12"/>
      <c r="M102" s="12">
        <v>503527</v>
      </c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" customHeight="1" x14ac:dyDescent="0.45">
      <c r="A103" s="4" t="s">
        <v>227</v>
      </c>
      <c r="B103" s="4"/>
      <c r="C103" s="4"/>
      <c r="D103" s="4"/>
      <c r="E103" s="10">
        <v>21</v>
      </c>
      <c r="F103" s="4"/>
      <c r="G103" s="21">
        <v>-105303</v>
      </c>
      <c r="H103" s="12"/>
      <c r="I103" s="12">
        <v>0</v>
      </c>
      <c r="J103" s="12"/>
      <c r="K103" s="21">
        <v>0</v>
      </c>
      <c r="L103" s="12"/>
      <c r="M103" s="12">
        <v>0</v>
      </c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" customHeight="1" x14ac:dyDescent="0.45">
      <c r="A104" s="4" t="s">
        <v>228</v>
      </c>
      <c r="B104" s="4"/>
      <c r="C104" s="4"/>
      <c r="D104" s="4"/>
      <c r="E104" s="10"/>
      <c r="F104" s="4"/>
      <c r="G104" s="21">
        <v>-10053</v>
      </c>
      <c r="H104" s="12"/>
      <c r="I104" s="12">
        <v>-9345</v>
      </c>
      <c r="J104" s="12"/>
      <c r="K104" s="21">
        <v>-10053</v>
      </c>
      <c r="L104" s="12"/>
      <c r="M104" s="12">
        <v>-9345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" customHeight="1" x14ac:dyDescent="0.45">
      <c r="A105" s="4" t="s">
        <v>229</v>
      </c>
      <c r="B105" s="4"/>
      <c r="C105" s="4"/>
      <c r="D105" s="4"/>
      <c r="E105" s="10"/>
      <c r="F105" s="4"/>
      <c r="G105" s="21">
        <v>-41770</v>
      </c>
      <c r="H105" s="12"/>
      <c r="I105" s="12">
        <v>-15788</v>
      </c>
      <c r="J105" s="12"/>
      <c r="K105" s="21">
        <v>-40629</v>
      </c>
      <c r="L105" s="12"/>
      <c r="M105" s="12">
        <v>-5737</v>
      </c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" customHeight="1" x14ac:dyDescent="0.45">
      <c r="A106" s="4" t="s">
        <v>230</v>
      </c>
      <c r="B106" s="4"/>
      <c r="C106" s="4"/>
      <c r="D106" s="4"/>
      <c r="E106" s="10"/>
      <c r="F106" s="4"/>
      <c r="G106" s="21">
        <v>-10541</v>
      </c>
      <c r="H106" s="12"/>
      <c r="I106" s="12">
        <v>-822</v>
      </c>
      <c r="J106" s="12"/>
      <c r="K106" s="21">
        <v>-10541</v>
      </c>
      <c r="L106" s="12"/>
      <c r="M106" s="12">
        <v>-822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" customHeight="1" x14ac:dyDescent="0.45">
      <c r="A107" s="4" t="s">
        <v>231</v>
      </c>
      <c r="B107" s="4"/>
      <c r="C107" s="4"/>
      <c r="D107" s="4"/>
      <c r="E107" s="10"/>
      <c r="F107" s="4"/>
      <c r="G107" s="21"/>
      <c r="H107" s="12"/>
      <c r="I107" s="12"/>
      <c r="J107" s="12"/>
      <c r="K107" s="21"/>
      <c r="L107" s="12"/>
      <c r="M107" s="12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" customHeight="1" x14ac:dyDescent="0.45">
      <c r="A108" s="4"/>
      <c r="B108" s="4" t="s">
        <v>232</v>
      </c>
      <c r="C108" s="4"/>
      <c r="D108" s="4"/>
      <c r="E108" s="10"/>
      <c r="F108" s="4"/>
      <c r="G108" s="21">
        <v>0</v>
      </c>
      <c r="H108" s="12"/>
      <c r="I108" s="12">
        <v>144</v>
      </c>
      <c r="J108" s="12"/>
      <c r="K108" s="21">
        <v>0</v>
      </c>
      <c r="L108" s="12"/>
      <c r="M108" s="12">
        <v>0</v>
      </c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" customHeight="1" x14ac:dyDescent="0.45">
      <c r="A109" s="4" t="s">
        <v>233</v>
      </c>
      <c r="B109" s="4"/>
      <c r="C109" s="4"/>
      <c r="D109" s="4"/>
      <c r="E109" s="10">
        <v>20</v>
      </c>
      <c r="F109" s="4"/>
      <c r="G109" s="47">
        <v>2040000</v>
      </c>
      <c r="H109" s="79"/>
      <c r="I109" s="12">
        <v>0</v>
      </c>
      <c r="J109" s="79"/>
      <c r="K109" s="47">
        <v>2040000</v>
      </c>
      <c r="L109" s="79"/>
      <c r="M109" s="12">
        <v>0</v>
      </c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" customHeight="1" x14ac:dyDescent="0.45">
      <c r="A110" s="4" t="s">
        <v>234</v>
      </c>
      <c r="B110" s="4"/>
      <c r="C110" s="4"/>
      <c r="D110" s="4"/>
      <c r="E110" s="10"/>
      <c r="F110" s="4"/>
      <c r="G110" s="24">
        <v>-5691429</v>
      </c>
      <c r="H110" s="12"/>
      <c r="I110" s="23">
        <v>-1257241</v>
      </c>
      <c r="J110" s="12"/>
      <c r="K110" s="24">
        <v>-5691429</v>
      </c>
      <c r="L110" s="12"/>
      <c r="M110" s="23">
        <v>-1257241</v>
      </c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6" customHeight="1" x14ac:dyDescent="0.45">
      <c r="A111" s="6"/>
      <c r="B111" s="4"/>
      <c r="C111" s="4"/>
      <c r="D111" s="4"/>
      <c r="E111" s="10"/>
      <c r="F111" s="4"/>
      <c r="G111" s="47"/>
      <c r="H111" s="79"/>
      <c r="I111" s="48"/>
      <c r="J111" s="79"/>
      <c r="K111" s="47"/>
      <c r="L111" s="79"/>
      <c r="M111" s="48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" customHeight="1" x14ac:dyDescent="0.45">
      <c r="A112" s="6" t="s">
        <v>235</v>
      </c>
      <c r="B112" s="4"/>
      <c r="C112" s="4"/>
      <c r="D112" s="4"/>
      <c r="E112" s="10"/>
      <c r="F112" s="4"/>
      <c r="G112" s="21"/>
      <c r="H112" s="12"/>
      <c r="I112" s="12"/>
      <c r="J112" s="12"/>
      <c r="K112" s="21"/>
      <c r="L112" s="12"/>
      <c r="M112" s="12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" customHeight="1" x14ac:dyDescent="0.45">
      <c r="A113" s="6"/>
      <c r="B113" s="6" t="s">
        <v>236</v>
      </c>
      <c r="C113" s="4"/>
      <c r="D113" s="4"/>
      <c r="E113" s="10"/>
      <c r="F113" s="4"/>
      <c r="G113" s="21">
        <f>SUM(G99:H111)</f>
        <v>1811090</v>
      </c>
      <c r="H113" s="12"/>
      <c r="I113" s="12">
        <f>SUM(I100:I111)</f>
        <v>-1902698</v>
      </c>
      <c r="J113" s="12"/>
      <c r="K113" s="21">
        <f>SUM(K99:L111)</f>
        <v>2623673</v>
      </c>
      <c r="L113" s="12"/>
      <c r="M113" s="12">
        <f>SUM(M100:M111)</f>
        <v>-1928748</v>
      </c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" customHeight="1" x14ac:dyDescent="0.45">
      <c r="A114" s="4" t="s">
        <v>237</v>
      </c>
      <c r="B114" s="4"/>
      <c r="C114" s="4"/>
      <c r="D114" s="15"/>
      <c r="E114" s="10"/>
      <c r="F114" s="4"/>
      <c r="G114" s="21"/>
      <c r="H114" s="12"/>
      <c r="I114" s="12"/>
      <c r="J114" s="12"/>
      <c r="K114" s="21"/>
      <c r="L114" s="12"/>
      <c r="M114" s="12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" customHeight="1" x14ac:dyDescent="0.45">
      <c r="A115" s="6"/>
      <c r="B115" s="4" t="s">
        <v>211</v>
      </c>
      <c r="C115" s="4"/>
      <c r="D115" s="15"/>
      <c r="E115" s="15">
        <v>12</v>
      </c>
      <c r="F115" s="4"/>
      <c r="G115" s="24">
        <v>-122831</v>
      </c>
      <c r="H115" s="12"/>
      <c r="I115" s="23">
        <v>1146090</v>
      </c>
      <c r="J115" s="12"/>
      <c r="K115" s="24">
        <v>0</v>
      </c>
      <c r="L115" s="12"/>
      <c r="M115" s="23">
        <v>0</v>
      </c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6" customHeight="1" x14ac:dyDescent="0.45">
      <c r="A116" s="6"/>
      <c r="B116" s="4"/>
      <c r="C116" s="4"/>
      <c r="D116" s="15"/>
      <c r="E116" s="10"/>
      <c r="F116" s="4"/>
      <c r="G116" s="21"/>
      <c r="H116" s="12"/>
      <c r="I116" s="12"/>
      <c r="J116" s="12"/>
      <c r="K116" s="21"/>
      <c r="L116" s="12"/>
      <c r="M116" s="12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" customHeight="1" x14ac:dyDescent="0.45">
      <c r="A117" s="6" t="s">
        <v>238</v>
      </c>
      <c r="B117" s="4"/>
      <c r="C117" s="4"/>
      <c r="D117" s="15"/>
      <c r="E117" s="10"/>
      <c r="F117" s="4"/>
      <c r="G117" s="24">
        <f>SUM(G113:G116)</f>
        <v>1688259</v>
      </c>
      <c r="H117" s="12"/>
      <c r="I117" s="23">
        <f>SUM(I113:I116)</f>
        <v>-756608</v>
      </c>
      <c r="J117" s="12"/>
      <c r="K117" s="24">
        <f>SUM(K113:K116)</f>
        <v>2623673</v>
      </c>
      <c r="L117" s="12"/>
      <c r="M117" s="23">
        <f>SUM(M113:M116)</f>
        <v>-1928748</v>
      </c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3.5" customHeight="1" x14ac:dyDescent="0.45">
      <c r="A118" s="6"/>
      <c r="B118" s="6"/>
      <c r="C118" s="6"/>
      <c r="D118" s="4"/>
      <c r="E118" s="10"/>
      <c r="F118" s="4"/>
      <c r="G118" s="21"/>
      <c r="H118" s="12"/>
      <c r="I118" s="12"/>
      <c r="J118" s="12"/>
      <c r="K118" s="21"/>
      <c r="L118" s="12"/>
      <c r="M118" s="12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" customHeight="1" x14ac:dyDescent="0.45">
      <c r="A119" s="6" t="s">
        <v>258</v>
      </c>
      <c r="B119" s="6"/>
      <c r="C119" s="4"/>
      <c r="D119" s="4"/>
      <c r="E119" s="10"/>
      <c r="F119" s="4"/>
      <c r="G119" s="21">
        <f>SUM(G52,G96,G117)</f>
        <v>22607</v>
      </c>
      <c r="H119" s="12"/>
      <c r="I119" s="12">
        <f>SUM(I52,I96,I117)</f>
        <v>55272</v>
      </c>
      <c r="J119" s="12"/>
      <c r="K119" s="21">
        <f>SUM(K52,K96,K117)</f>
        <v>30907</v>
      </c>
      <c r="L119" s="12"/>
      <c r="M119" s="12">
        <f>SUM(M52,M96,M117)</f>
        <v>-117</v>
      </c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" customHeight="1" x14ac:dyDescent="0.45">
      <c r="A120" s="4" t="s">
        <v>239</v>
      </c>
      <c r="B120" s="4"/>
      <c r="C120" s="4"/>
      <c r="D120" s="4"/>
      <c r="E120" s="10">
        <v>8</v>
      </c>
      <c r="F120" s="4"/>
      <c r="G120" s="21">
        <v>3293</v>
      </c>
      <c r="H120" s="48"/>
      <c r="I120" s="105">
        <v>21628</v>
      </c>
      <c r="J120" s="12"/>
      <c r="K120" s="21">
        <v>1840</v>
      </c>
      <c r="L120" s="12"/>
      <c r="M120" s="48">
        <v>1750</v>
      </c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" customHeight="1" x14ac:dyDescent="0.45">
      <c r="A121" s="4" t="s">
        <v>240</v>
      </c>
      <c r="B121" s="4"/>
      <c r="C121" s="4"/>
      <c r="D121" s="4"/>
      <c r="E121" s="10"/>
      <c r="F121" s="4"/>
      <c r="G121" s="21"/>
      <c r="H121" s="48"/>
      <c r="I121" s="12"/>
      <c r="J121" s="12"/>
      <c r="K121" s="21"/>
      <c r="L121" s="12"/>
      <c r="M121" s="12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" customHeight="1" x14ac:dyDescent="0.45">
      <c r="A122" s="4"/>
      <c r="B122" s="4"/>
      <c r="C122" s="4"/>
      <c r="D122" s="4" t="s">
        <v>241</v>
      </c>
      <c r="E122" s="120"/>
      <c r="F122" s="128"/>
      <c r="G122" s="21">
        <v>9472</v>
      </c>
      <c r="H122" s="12"/>
      <c r="I122" s="102">
        <v>0</v>
      </c>
      <c r="J122" s="12"/>
      <c r="K122" s="21">
        <v>0</v>
      </c>
      <c r="L122" s="12"/>
      <c r="M122" s="12">
        <v>0</v>
      </c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" customHeight="1" x14ac:dyDescent="0.45">
      <c r="A123" s="125" t="s">
        <v>242</v>
      </c>
      <c r="B123" s="125"/>
      <c r="C123" s="125"/>
      <c r="D123" s="125"/>
      <c r="E123" s="123"/>
      <c r="F123" s="125"/>
      <c r="G123" s="21"/>
      <c r="H123" s="12"/>
      <c r="I123" s="102"/>
      <c r="J123" s="12"/>
      <c r="K123" s="21"/>
      <c r="L123" s="12"/>
      <c r="M123" s="12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" customHeight="1" x14ac:dyDescent="0.45">
      <c r="A124" s="125"/>
      <c r="B124" s="125"/>
      <c r="C124" s="125"/>
      <c r="D124" s="125" t="s">
        <v>243</v>
      </c>
      <c r="E124" s="123"/>
      <c r="F124" s="125"/>
      <c r="G124" s="21">
        <v>0</v>
      </c>
      <c r="H124" s="12"/>
      <c r="I124" s="138">
        <v>-77924</v>
      </c>
      <c r="J124" s="12"/>
      <c r="K124" s="21">
        <v>0</v>
      </c>
      <c r="L124" s="12"/>
      <c r="M124" s="12">
        <v>0</v>
      </c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" customHeight="1" x14ac:dyDescent="0.45">
      <c r="A125" s="4" t="s">
        <v>244</v>
      </c>
      <c r="B125" s="4"/>
      <c r="C125" s="4"/>
      <c r="D125" s="4"/>
      <c r="E125" s="10"/>
      <c r="F125" s="4"/>
      <c r="G125" s="24">
        <v>-1486</v>
      </c>
      <c r="H125" s="48"/>
      <c r="I125" s="23">
        <v>4174</v>
      </c>
      <c r="J125" s="48"/>
      <c r="K125" s="24">
        <v>65</v>
      </c>
      <c r="L125" s="48"/>
      <c r="M125" s="23">
        <v>0</v>
      </c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6" customHeight="1" x14ac:dyDescent="0.45">
      <c r="A126" s="38"/>
      <c r="B126" s="38"/>
      <c r="C126" s="38"/>
      <c r="D126" s="38"/>
      <c r="E126" s="10"/>
      <c r="F126" s="11"/>
      <c r="G126" s="21"/>
      <c r="H126" s="12"/>
      <c r="I126" s="12"/>
      <c r="J126" s="12"/>
      <c r="K126" s="21"/>
      <c r="L126" s="12"/>
      <c r="M126" s="12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" customHeight="1" x14ac:dyDescent="0.45">
      <c r="A127" s="6" t="s">
        <v>245</v>
      </c>
      <c r="B127" s="4"/>
      <c r="C127" s="4"/>
      <c r="D127" s="4"/>
      <c r="E127" s="10">
        <v>8</v>
      </c>
      <c r="F127" s="4"/>
      <c r="G127" s="25">
        <f>SUM(G119:G125)</f>
        <v>33886</v>
      </c>
      <c r="H127" s="12"/>
      <c r="I127" s="26">
        <f>SUM(I119:I125)</f>
        <v>3150</v>
      </c>
      <c r="J127" s="12"/>
      <c r="K127" s="25">
        <f>SUM(K119:K125)</f>
        <v>32812</v>
      </c>
      <c r="L127" s="12"/>
      <c r="M127" s="26">
        <f>SUM(M119:M125)</f>
        <v>1633</v>
      </c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s="114" customFormat="1" ht="13.5" customHeight="1" x14ac:dyDescent="0.45">
      <c r="A128" s="6"/>
      <c r="B128" s="6"/>
      <c r="C128" s="6"/>
      <c r="D128" s="4"/>
      <c r="E128" s="113"/>
      <c r="F128" s="4"/>
      <c r="G128" s="21"/>
      <c r="H128" s="12"/>
      <c r="I128" s="12"/>
      <c r="J128" s="12"/>
      <c r="K128" s="21"/>
      <c r="L128" s="12"/>
      <c r="M128" s="12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" customHeight="1" x14ac:dyDescent="0.45">
      <c r="A129" s="6" t="s">
        <v>246</v>
      </c>
      <c r="B129" s="4"/>
      <c r="C129" s="4"/>
      <c r="D129" s="4"/>
      <c r="E129" s="10"/>
      <c r="F129" s="4"/>
      <c r="G129" s="21"/>
      <c r="H129" s="12"/>
      <c r="I129" s="12"/>
      <c r="J129" s="12"/>
      <c r="K129" s="21"/>
      <c r="L129" s="12"/>
      <c r="M129" s="12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" customHeight="1" x14ac:dyDescent="0.45">
      <c r="A130" s="4" t="s">
        <v>247</v>
      </c>
      <c r="B130" s="4"/>
      <c r="C130" s="4"/>
      <c r="D130" s="4"/>
      <c r="E130" s="10"/>
      <c r="F130" s="4"/>
      <c r="G130" s="21">
        <v>8571</v>
      </c>
      <c r="H130" s="12"/>
      <c r="I130" s="12">
        <v>2759</v>
      </c>
      <c r="J130" s="12"/>
      <c r="K130" s="21">
        <v>8571</v>
      </c>
      <c r="L130" s="12"/>
      <c r="M130" s="12">
        <v>2759</v>
      </c>
      <c r="N130" s="103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" customHeight="1" x14ac:dyDescent="0.45">
      <c r="A131" s="4" t="s">
        <v>248</v>
      </c>
      <c r="B131" s="4"/>
      <c r="C131" s="4"/>
      <c r="D131" s="4"/>
      <c r="E131" s="10"/>
      <c r="F131" s="4"/>
      <c r="G131" s="21"/>
      <c r="H131" s="12"/>
      <c r="I131" s="5"/>
      <c r="J131" s="12"/>
      <c r="K131" s="21"/>
      <c r="L131" s="12"/>
      <c r="M131" s="12"/>
      <c r="N131" s="103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" customHeight="1" x14ac:dyDescent="0.45">
      <c r="A132" s="4"/>
      <c r="B132" s="4" t="s">
        <v>249</v>
      </c>
      <c r="C132" s="4"/>
      <c r="D132" s="4"/>
      <c r="E132" s="10"/>
      <c r="F132" s="22"/>
      <c r="G132" s="21">
        <v>169496</v>
      </c>
      <c r="H132" s="12"/>
      <c r="I132" s="12">
        <v>28047.283240000001</v>
      </c>
      <c r="J132" s="12"/>
      <c r="K132" s="21">
        <v>169496</v>
      </c>
      <c r="L132" s="12"/>
      <c r="M132" s="12">
        <v>16648</v>
      </c>
      <c r="N132" s="103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 x14ac:dyDescent="0.45">
      <c r="A133" s="4" t="s">
        <v>250</v>
      </c>
      <c r="B133" s="11"/>
      <c r="C133" s="11"/>
      <c r="D133" s="11"/>
      <c r="E133" s="10"/>
      <c r="F133" s="11"/>
      <c r="G133" s="21">
        <v>25240</v>
      </c>
      <c r="H133" s="12"/>
      <c r="I133" s="12">
        <v>27688</v>
      </c>
      <c r="J133" s="12"/>
      <c r="K133" s="21">
        <v>25240</v>
      </c>
      <c r="L133" s="12"/>
      <c r="M133" s="12">
        <v>27688</v>
      </c>
      <c r="N133" s="104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s="142" customFormat="1" ht="12.75" customHeight="1" x14ac:dyDescent="0.45">
      <c r="A134" s="128"/>
      <c r="B134" s="143"/>
      <c r="C134" s="143"/>
      <c r="D134" s="143"/>
      <c r="E134" s="120"/>
      <c r="F134" s="143"/>
      <c r="G134" s="105"/>
      <c r="H134" s="132"/>
      <c r="I134" s="132"/>
      <c r="J134" s="132"/>
      <c r="K134" s="105"/>
      <c r="L134" s="132"/>
      <c r="M134" s="132"/>
      <c r="N134" s="144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</row>
    <row r="135" spans="1:26" ht="21.95" customHeight="1" x14ac:dyDescent="0.45">
      <c r="A135" s="162" t="str">
        <f>'EQ 10'!A37</f>
        <v>The accompanying notes are an integral part of these consolidated and separate financial information.</v>
      </c>
      <c r="B135" s="153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21" x14ac:dyDescent="0.4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21" x14ac:dyDescent="0.4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21" x14ac:dyDescent="0.4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21" x14ac:dyDescent="0.4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21" x14ac:dyDescent="0.4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1" x14ac:dyDescent="0.4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1" x14ac:dyDescent="0.4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21" x14ac:dyDescent="0.4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21" x14ac:dyDescent="0.4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21" x14ac:dyDescent="0.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21" x14ac:dyDescent="0.4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21" x14ac:dyDescent="0.4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21" x14ac:dyDescent="0.4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21" x14ac:dyDescent="0.4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1" x14ac:dyDescent="0.4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21" x14ac:dyDescent="0.4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1" x14ac:dyDescent="0.4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1" x14ac:dyDescent="0.4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1" x14ac:dyDescent="0.4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1" x14ac:dyDescent="0.4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21" x14ac:dyDescent="0.4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21" x14ac:dyDescent="0.4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1" x14ac:dyDescent="0.4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1" x14ac:dyDescent="0.4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1" x14ac:dyDescent="0.4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1" x14ac:dyDescent="0.4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1" x14ac:dyDescent="0.4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1" x14ac:dyDescent="0.4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1" x14ac:dyDescent="0.4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1" x14ac:dyDescent="0.4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1" x14ac:dyDescent="0.4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1" x14ac:dyDescent="0.4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1" x14ac:dyDescent="0.4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1" x14ac:dyDescent="0.4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1" x14ac:dyDescent="0.4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1" x14ac:dyDescent="0.4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1" x14ac:dyDescent="0.4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1" x14ac:dyDescent="0.4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1" x14ac:dyDescent="0.4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1" x14ac:dyDescent="0.4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1" x14ac:dyDescent="0.4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1" x14ac:dyDescent="0.4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1" x14ac:dyDescent="0.4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1" x14ac:dyDescent="0.4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1" x14ac:dyDescent="0.4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1" x14ac:dyDescent="0.4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1" x14ac:dyDescent="0.4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1" x14ac:dyDescent="0.4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1" x14ac:dyDescent="0.4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1" x14ac:dyDescent="0.4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1" x14ac:dyDescent="0.4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1" x14ac:dyDescent="0.4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1" x14ac:dyDescent="0.4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1" x14ac:dyDescent="0.4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1" x14ac:dyDescent="0.4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1" x14ac:dyDescent="0.4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1" x14ac:dyDescent="0.4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1" x14ac:dyDescent="0.4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1" x14ac:dyDescent="0.4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1" x14ac:dyDescent="0.4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1" x14ac:dyDescent="0.4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1" x14ac:dyDescent="0.4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1" x14ac:dyDescent="0.4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1" x14ac:dyDescent="0.4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1" x14ac:dyDescent="0.4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1" x14ac:dyDescent="0.4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1" x14ac:dyDescent="0.4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1" x14ac:dyDescent="0.4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1" x14ac:dyDescent="0.4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1" x14ac:dyDescent="0.4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1" x14ac:dyDescent="0.4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1" x14ac:dyDescent="0.4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1" x14ac:dyDescent="0.4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1" x14ac:dyDescent="0.4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1" x14ac:dyDescent="0.4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1" x14ac:dyDescent="0.4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1" x14ac:dyDescent="0.4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1" x14ac:dyDescent="0.4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1" x14ac:dyDescent="0.4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1" x14ac:dyDescent="0.4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1" x14ac:dyDescent="0.4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1" x14ac:dyDescent="0.4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1" x14ac:dyDescent="0.4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1" x14ac:dyDescent="0.4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1" x14ac:dyDescent="0.4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1" x14ac:dyDescent="0.4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1" x14ac:dyDescent="0.4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1" x14ac:dyDescent="0.4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1" x14ac:dyDescent="0.4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1" x14ac:dyDescent="0.4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1" x14ac:dyDescent="0.4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1" x14ac:dyDescent="0.4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1" x14ac:dyDescent="0.4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1" x14ac:dyDescent="0.4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1" x14ac:dyDescent="0.4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1" x14ac:dyDescent="0.4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1" x14ac:dyDescent="0.4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1" x14ac:dyDescent="0.4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1" x14ac:dyDescent="0.4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1" x14ac:dyDescent="0.4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1" x14ac:dyDescent="0.4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1" x14ac:dyDescent="0.4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1" x14ac:dyDescent="0.4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1" x14ac:dyDescent="0.4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1" x14ac:dyDescent="0.4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1" x14ac:dyDescent="0.4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1" x14ac:dyDescent="0.4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1" x14ac:dyDescent="0.4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1" x14ac:dyDescent="0.4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1" x14ac:dyDescent="0.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1" x14ac:dyDescent="0.4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1" x14ac:dyDescent="0.4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1" x14ac:dyDescent="0.4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1" x14ac:dyDescent="0.4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1" x14ac:dyDescent="0.4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1" x14ac:dyDescent="0.4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1" x14ac:dyDescent="0.4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1" x14ac:dyDescent="0.4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1" x14ac:dyDescent="0.4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1" x14ac:dyDescent="0.4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1" x14ac:dyDescent="0.4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1" x14ac:dyDescent="0.4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1" x14ac:dyDescent="0.4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1" x14ac:dyDescent="0.4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1" x14ac:dyDescent="0.4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1" x14ac:dyDescent="0.4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1" x14ac:dyDescent="0.4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1" x14ac:dyDescent="0.4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1" x14ac:dyDescent="0.4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1" x14ac:dyDescent="0.4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1" x14ac:dyDescent="0.4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1" x14ac:dyDescent="0.4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1" x14ac:dyDescent="0.4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1" x14ac:dyDescent="0.4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1" x14ac:dyDescent="0.4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1" x14ac:dyDescent="0.4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1" x14ac:dyDescent="0.4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1" x14ac:dyDescent="0.4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1" x14ac:dyDescent="0.4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1" x14ac:dyDescent="0.4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1" x14ac:dyDescent="0.4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1" x14ac:dyDescent="0.4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1" x14ac:dyDescent="0.4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1" x14ac:dyDescent="0.4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1" x14ac:dyDescent="0.4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1" x14ac:dyDescent="0.4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1" x14ac:dyDescent="0.4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1" x14ac:dyDescent="0.4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1" x14ac:dyDescent="0.4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1" x14ac:dyDescent="0.4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1" x14ac:dyDescent="0.4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1" x14ac:dyDescent="0.4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1" x14ac:dyDescent="0.4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1" x14ac:dyDescent="0.4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1" x14ac:dyDescent="0.4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1" x14ac:dyDescent="0.4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1" x14ac:dyDescent="0.4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1" x14ac:dyDescent="0.4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1" x14ac:dyDescent="0.4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1" x14ac:dyDescent="0.4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1" x14ac:dyDescent="0.4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1" x14ac:dyDescent="0.4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1" x14ac:dyDescent="0.4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1" x14ac:dyDescent="0.4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1" x14ac:dyDescent="0.4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1" x14ac:dyDescent="0.4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1" x14ac:dyDescent="0.4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1" x14ac:dyDescent="0.4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1" x14ac:dyDescent="0.4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1" x14ac:dyDescent="0.4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1" x14ac:dyDescent="0.4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1" x14ac:dyDescent="0.4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1" x14ac:dyDescent="0.4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1" x14ac:dyDescent="0.4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1" x14ac:dyDescent="0.4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1" x14ac:dyDescent="0.4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1" x14ac:dyDescent="0.4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1" x14ac:dyDescent="0.4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1" x14ac:dyDescent="0.4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1" x14ac:dyDescent="0.4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1" x14ac:dyDescent="0.4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1" x14ac:dyDescent="0.4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1" x14ac:dyDescent="0.4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1" x14ac:dyDescent="0.4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1" x14ac:dyDescent="0.4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1" x14ac:dyDescent="0.4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1" x14ac:dyDescent="0.4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1" x14ac:dyDescent="0.4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1" x14ac:dyDescent="0.4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1" x14ac:dyDescent="0.4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1" x14ac:dyDescent="0.4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1" x14ac:dyDescent="0.4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1" x14ac:dyDescent="0.4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1" x14ac:dyDescent="0.4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1" x14ac:dyDescent="0.4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1" x14ac:dyDescent="0.4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1" x14ac:dyDescent="0.4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1" x14ac:dyDescent="0.4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1" x14ac:dyDescent="0.4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1" x14ac:dyDescent="0.4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1" x14ac:dyDescent="0.4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1" x14ac:dyDescent="0.4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1" x14ac:dyDescent="0.4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1" x14ac:dyDescent="0.4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1" x14ac:dyDescent="0.4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1" x14ac:dyDescent="0.4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1" x14ac:dyDescent="0.4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1" x14ac:dyDescent="0.4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1" x14ac:dyDescent="0.4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1" x14ac:dyDescent="0.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1" x14ac:dyDescent="0.4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1" x14ac:dyDescent="0.4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1" x14ac:dyDescent="0.4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1" x14ac:dyDescent="0.4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1" x14ac:dyDescent="0.4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1" x14ac:dyDescent="0.4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1" x14ac:dyDescent="0.4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1" x14ac:dyDescent="0.4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1" x14ac:dyDescent="0.4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1" x14ac:dyDescent="0.4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1" x14ac:dyDescent="0.4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1" x14ac:dyDescent="0.4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1" x14ac:dyDescent="0.4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1" x14ac:dyDescent="0.4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1" x14ac:dyDescent="0.4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1" x14ac:dyDescent="0.4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1" x14ac:dyDescent="0.4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1" x14ac:dyDescent="0.4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1" x14ac:dyDescent="0.4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1" x14ac:dyDescent="0.4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1" x14ac:dyDescent="0.4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1" x14ac:dyDescent="0.4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1" x14ac:dyDescent="0.4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1" x14ac:dyDescent="0.4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1" x14ac:dyDescent="0.4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1" x14ac:dyDescent="0.4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1" x14ac:dyDescent="0.4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1" x14ac:dyDescent="0.4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1" x14ac:dyDescent="0.4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1" x14ac:dyDescent="0.4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1" x14ac:dyDescent="0.4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1" x14ac:dyDescent="0.4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1" x14ac:dyDescent="0.4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1" x14ac:dyDescent="0.4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1" x14ac:dyDescent="0.4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1" x14ac:dyDescent="0.4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1" x14ac:dyDescent="0.4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1" x14ac:dyDescent="0.4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1" x14ac:dyDescent="0.4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1" x14ac:dyDescent="0.4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1" x14ac:dyDescent="0.4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1" x14ac:dyDescent="0.4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1" x14ac:dyDescent="0.4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1" x14ac:dyDescent="0.4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1" x14ac:dyDescent="0.4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1" x14ac:dyDescent="0.4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1" x14ac:dyDescent="0.4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1" x14ac:dyDescent="0.4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1" x14ac:dyDescent="0.4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1" x14ac:dyDescent="0.4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1" x14ac:dyDescent="0.4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1" x14ac:dyDescent="0.4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1" x14ac:dyDescent="0.4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1" x14ac:dyDescent="0.4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1" x14ac:dyDescent="0.4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1" x14ac:dyDescent="0.4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1" x14ac:dyDescent="0.4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1" x14ac:dyDescent="0.4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1" x14ac:dyDescent="0.4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1" x14ac:dyDescent="0.4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1" x14ac:dyDescent="0.4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1" x14ac:dyDescent="0.4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1" x14ac:dyDescent="0.4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1" x14ac:dyDescent="0.4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1" x14ac:dyDescent="0.4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1" x14ac:dyDescent="0.4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1" x14ac:dyDescent="0.4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1" x14ac:dyDescent="0.4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1" x14ac:dyDescent="0.4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1" x14ac:dyDescent="0.4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1" x14ac:dyDescent="0.4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1" x14ac:dyDescent="0.4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1" x14ac:dyDescent="0.4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1" x14ac:dyDescent="0.4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1" x14ac:dyDescent="0.4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1" x14ac:dyDescent="0.4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1" x14ac:dyDescent="0.4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1" x14ac:dyDescent="0.4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1" x14ac:dyDescent="0.4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1" x14ac:dyDescent="0.4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1" x14ac:dyDescent="0.4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1" x14ac:dyDescent="0.4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1" x14ac:dyDescent="0.4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1" x14ac:dyDescent="0.4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1" x14ac:dyDescent="0.4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1" x14ac:dyDescent="0.4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1" x14ac:dyDescent="0.4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1" x14ac:dyDescent="0.4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1" x14ac:dyDescent="0.4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1" x14ac:dyDescent="0.4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1" x14ac:dyDescent="0.4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1" x14ac:dyDescent="0.4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1" x14ac:dyDescent="0.4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1" x14ac:dyDescent="0.4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1" x14ac:dyDescent="0.4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1" x14ac:dyDescent="0.4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1" x14ac:dyDescent="0.4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1" x14ac:dyDescent="0.4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1" x14ac:dyDescent="0.4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1" x14ac:dyDescent="0.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1" x14ac:dyDescent="0.4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1" x14ac:dyDescent="0.4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1" x14ac:dyDescent="0.4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1" x14ac:dyDescent="0.4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1" x14ac:dyDescent="0.4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1" x14ac:dyDescent="0.4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1" x14ac:dyDescent="0.4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1" x14ac:dyDescent="0.4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1" x14ac:dyDescent="0.4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1" x14ac:dyDescent="0.4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1" x14ac:dyDescent="0.4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1" x14ac:dyDescent="0.4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1" x14ac:dyDescent="0.4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1" x14ac:dyDescent="0.4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1" x14ac:dyDescent="0.4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1" x14ac:dyDescent="0.4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1" x14ac:dyDescent="0.4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1" x14ac:dyDescent="0.4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1" x14ac:dyDescent="0.4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1" x14ac:dyDescent="0.4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1" x14ac:dyDescent="0.4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1" x14ac:dyDescent="0.4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1" x14ac:dyDescent="0.4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1" x14ac:dyDescent="0.4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1" x14ac:dyDescent="0.4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1" x14ac:dyDescent="0.4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1" x14ac:dyDescent="0.4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1" x14ac:dyDescent="0.4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1" x14ac:dyDescent="0.4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1" x14ac:dyDescent="0.4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1" x14ac:dyDescent="0.4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1" x14ac:dyDescent="0.4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1" x14ac:dyDescent="0.4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1" x14ac:dyDescent="0.4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1" x14ac:dyDescent="0.4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1" x14ac:dyDescent="0.4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1" x14ac:dyDescent="0.4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1" x14ac:dyDescent="0.4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1" x14ac:dyDescent="0.4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1" x14ac:dyDescent="0.4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1" x14ac:dyDescent="0.4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1" x14ac:dyDescent="0.4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1" x14ac:dyDescent="0.4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1" x14ac:dyDescent="0.4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1" x14ac:dyDescent="0.4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1" x14ac:dyDescent="0.4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1" x14ac:dyDescent="0.4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1" x14ac:dyDescent="0.4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1" x14ac:dyDescent="0.4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1" x14ac:dyDescent="0.4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1" x14ac:dyDescent="0.4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1" x14ac:dyDescent="0.4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1" x14ac:dyDescent="0.4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1" x14ac:dyDescent="0.4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1" x14ac:dyDescent="0.4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1" x14ac:dyDescent="0.4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1" x14ac:dyDescent="0.4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1" x14ac:dyDescent="0.4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1" x14ac:dyDescent="0.4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1" x14ac:dyDescent="0.4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1" x14ac:dyDescent="0.4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1" x14ac:dyDescent="0.4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1" x14ac:dyDescent="0.4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1" x14ac:dyDescent="0.4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1" x14ac:dyDescent="0.4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1" x14ac:dyDescent="0.4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1" x14ac:dyDescent="0.4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1" x14ac:dyDescent="0.4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1" x14ac:dyDescent="0.4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1" x14ac:dyDescent="0.4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1" x14ac:dyDescent="0.4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1" x14ac:dyDescent="0.4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1" x14ac:dyDescent="0.4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1" x14ac:dyDescent="0.4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1" x14ac:dyDescent="0.4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1" x14ac:dyDescent="0.4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1" x14ac:dyDescent="0.4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1" x14ac:dyDescent="0.4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1" x14ac:dyDescent="0.4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1" x14ac:dyDescent="0.4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1" x14ac:dyDescent="0.4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1" x14ac:dyDescent="0.4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1" x14ac:dyDescent="0.4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1" x14ac:dyDescent="0.4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1" x14ac:dyDescent="0.4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1" x14ac:dyDescent="0.4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1" x14ac:dyDescent="0.4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1" x14ac:dyDescent="0.4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1" x14ac:dyDescent="0.4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1" x14ac:dyDescent="0.4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1" x14ac:dyDescent="0.4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1" x14ac:dyDescent="0.4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1" x14ac:dyDescent="0.4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1" x14ac:dyDescent="0.4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1" x14ac:dyDescent="0.4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1" x14ac:dyDescent="0.4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1" x14ac:dyDescent="0.4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1" x14ac:dyDescent="0.4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1" x14ac:dyDescent="0.4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1" x14ac:dyDescent="0.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1" x14ac:dyDescent="0.4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1" x14ac:dyDescent="0.4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1" x14ac:dyDescent="0.4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1" x14ac:dyDescent="0.4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1" x14ac:dyDescent="0.4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1" x14ac:dyDescent="0.4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1" x14ac:dyDescent="0.4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1" x14ac:dyDescent="0.4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1" x14ac:dyDescent="0.4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1" x14ac:dyDescent="0.4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1" x14ac:dyDescent="0.4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1" x14ac:dyDescent="0.4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1" x14ac:dyDescent="0.4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1" x14ac:dyDescent="0.4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1" x14ac:dyDescent="0.4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1" x14ac:dyDescent="0.4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1" x14ac:dyDescent="0.4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1" x14ac:dyDescent="0.4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1" x14ac:dyDescent="0.4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1" x14ac:dyDescent="0.4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1" x14ac:dyDescent="0.4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1" x14ac:dyDescent="0.4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1" x14ac:dyDescent="0.4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1" x14ac:dyDescent="0.4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1" x14ac:dyDescent="0.4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1" x14ac:dyDescent="0.4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1" x14ac:dyDescent="0.4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1" x14ac:dyDescent="0.4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1" x14ac:dyDescent="0.4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1" x14ac:dyDescent="0.4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1" x14ac:dyDescent="0.4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1" x14ac:dyDescent="0.4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1" x14ac:dyDescent="0.4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1" x14ac:dyDescent="0.4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1" x14ac:dyDescent="0.4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1" x14ac:dyDescent="0.4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1" x14ac:dyDescent="0.4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1" x14ac:dyDescent="0.4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1" x14ac:dyDescent="0.4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1" x14ac:dyDescent="0.4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1" x14ac:dyDescent="0.4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1" x14ac:dyDescent="0.4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1" x14ac:dyDescent="0.4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1" x14ac:dyDescent="0.4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1" x14ac:dyDescent="0.4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1" x14ac:dyDescent="0.4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1" x14ac:dyDescent="0.4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1" x14ac:dyDescent="0.4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1" x14ac:dyDescent="0.4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1" x14ac:dyDescent="0.4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1" x14ac:dyDescent="0.4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1" x14ac:dyDescent="0.4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1" x14ac:dyDescent="0.4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1" x14ac:dyDescent="0.4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1" x14ac:dyDescent="0.4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1" x14ac:dyDescent="0.4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1" x14ac:dyDescent="0.4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1" x14ac:dyDescent="0.4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1" x14ac:dyDescent="0.4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1" x14ac:dyDescent="0.4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1" x14ac:dyDescent="0.4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1" x14ac:dyDescent="0.4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1" x14ac:dyDescent="0.4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1" x14ac:dyDescent="0.4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1" x14ac:dyDescent="0.4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1" x14ac:dyDescent="0.4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1" x14ac:dyDescent="0.4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1" x14ac:dyDescent="0.4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1" x14ac:dyDescent="0.4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1" x14ac:dyDescent="0.4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1" x14ac:dyDescent="0.4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1" x14ac:dyDescent="0.4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1" x14ac:dyDescent="0.4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1" x14ac:dyDescent="0.4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1" x14ac:dyDescent="0.4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1" x14ac:dyDescent="0.4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1" x14ac:dyDescent="0.4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1" x14ac:dyDescent="0.4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1" x14ac:dyDescent="0.4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1" x14ac:dyDescent="0.4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1" x14ac:dyDescent="0.4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1" x14ac:dyDescent="0.4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1" x14ac:dyDescent="0.4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1" x14ac:dyDescent="0.4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1" x14ac:dyDescent="0.4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1" x14ac:dyDescent="0.4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1" x14ac:dyDescent="0.4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1" x14ac:dyDescent="0.4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1" x14ac:dyDescent="0.4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1" x14ac:dyDescent="0.4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1" x14ac:dyDescent="0.4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1" x14ac:dyDescent="0.4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1" x14ac:dyDescent="0.4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1" x14ac:dyDescent="0.4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1" x14ac:dyDescent="0.4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1" x14ac:dyDescent="0.4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1" x14ac:dyDescent="0.4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1" x14ac:dyDescent="0.4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1" x14ac:dyDescent="0.4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1" x14ac:dyDescent="0.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1" x14ac:dyDescent="0.4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1" x14ac:dyDescent="0.4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1" x14ac:dyDescent="0.4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1" x14ac:dyDescent="0.4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1" x14ac:dyDescent="0.4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1" x14ac:dyDescent="0.4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1" x14ac:dyDescent="0.4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1" x14ac:dyDescent="0.4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1" x14ac:dyDescent="0.4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1" x14ac:dyDescent="0.4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1" x14ac:dyDescent="0.4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1" x14ac:dyDescent="0.4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1" x14ac:dyDescent="0.4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1" x14ac:dyDescent="0.4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1" x14ac:dyDescent="0.4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1" x14ac:dyDescent="0.4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1" x14ac:dyDescent="0.4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1" x14ac:dyDescent="0.4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1" x14ac:dyDescent="0.4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1" x14ac:dyDescent="0.4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1" x14ac:dyDescent="0.4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1" x14ac:dyDescent="0.4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1" x14ac:dyDescent="0.4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1" x14ac:dyDescent="0.4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1" x14ac:dyDescent="0.4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1" x14ac:dyDescent="0.4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1" x14ac:dyDescent="0.4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1" x14ac:dyDescent="0.4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1" x14ac:dyDescent="0.4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1" x14ac:dyDescent="0.4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1" x14ac:dyDescent="0.4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1" x14ac:dyDescent="0.4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1" x14ac:dyDescent="0.4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1" x14ac:dyDescent="0.4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1" x14ac:dyDescent="0.4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1" x14ac:dyDescent="0.4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1" x14ac:dyDescent="0.4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1" x14ac:dyDescent="0.4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1" x14ac:dyDescent="0.4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1" x14ac:dyDescent="0.4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1" x14ac:dyDescent="0.4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1" x14ac:dyDescent="0.4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1" x14ac:dyDescent="0.4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1" x14ac:dyDescent="0.4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1" x14ac:dyDescent="0.4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1" x14ac:dyDescent="0.4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1" x14ac:dyDescent="0.4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1" x14ac:dyDescent="0.4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1" x14ac:dyDescent="0.4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1" x14ac:dyDescent="0.4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1" x14ac:dyDescent="0.4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1" x14ac:dyDescent="0.4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1" x14ac:dyDescent="0.4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1" x14ac:dyDescent="0.4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1" x14ac:dyDescent="0.4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1" x14ac:dyDescent="0.4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1" x14ac:dyDescent="0.4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1" x14ac:dyDescent="0.4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1" x14ac:dyDescent="0.4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1" x14ac:dyDescent="0.4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1" x14ac:dyDescent="0.4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1" x14ac:dyDescent="0.4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1" x14ac:dyDescent="0.4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1" x14ac:dyDescent="0.4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1" x14ac:dyDescent="0.4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1" x14ac:dyDescent="0.4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1" x14ac:dyDescent="0.4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1" x14ac:dyDescent="0.4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1" x14ac:dyDescent="0.4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1" x14ac:dyDescent="0.4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1" x14ac:dyDescent="0.4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1" x14ac:dyDescent="0.4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1" x14ac:dyDescent="0.4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1" x14ac:dyDescent="0.4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1" x14ac:dyDescent="0.4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1" x14ac:dyDescent="0.4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1" x14ac:dyDescent="0.4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1" x14ac:dyDescent="0.4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1" x14ac:dyDescent="0.4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1" x14ac:dyDescent="0.4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1" x14ac:dyDescent="0.4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1" x14ac:dyDescent="0.4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1" x14ac:dyDescent="0.4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1" x14ac:dyDescent="0.4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1" x14ac:dyDescent="0.4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1" x14ac:dyDescent="0.4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1" x14ac:dyDescent="0.4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1" x14ac:dyDescent="0.4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1" x14ac:dyDescent="0.4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1" x14ac:dyDescent="0.4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1" x14ac:dyDescent="0.4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1" x14ac:dyDescent="0.4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1" x14ac:dyDescent="0.4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1" x14ac:dyDescent="0.4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1" x14ac:dyDescent="0.4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1" x14ac:dyDescent="0.4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1" x14ac:dyDescent="0.4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1" x14ac:dyDescent="0.4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1" x14ac:dyDescent="0.4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1" x14ac:dyDescent="0.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1" x14ac:dyDescent="0.4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1" x14ac:dyDescent="0.4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1" x14ac:dyDescent="0.4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1" x14ac:dyDescent="0.4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1" x14ac:dyDescent="0.4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1" x14ac:dyDescent="0.4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1" x14ac:dyDescent="0.4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1" x14ac:dyDescent="0.4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1" x14ac:dyDescent="0.4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1" x14ac:dyDescent="0.4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1" x14ac:dyDescent="0.4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1" x14ac:dyDescent="0.4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1" x14ac:dyDescent="0.4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1" x14ac:dyDescent="0.4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1" x14ac:dyDescent="0.4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1" x14ac:dyDescent="0.4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1" x14ac:dyDescent="0.4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1" x14ac:dyDescent="0.4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1" x14ac:dyDescent="0.4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1" x14ac:dyDescent="0.4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1" x14ac:dyDescent="0.4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1" x14ac:dyDescent="0.4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1" x14ac:dyDescent="0.4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1" x14ac:dyDescent="0.4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1" x14ac:dyDescent="0.4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1" x14ac:dyDescent="0.4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1" x14ac:dyDescent="0.4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1" x14ac:dyDescent="0.4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1" x14ac:dyDescent="0.4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1" x14ac:dyDescent="0.4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1" x14ac:dyDescent="0.4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1" x14ac:dyDescent="0.4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1" x14ac:dyDescent="0.4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1" x14ac:dyDescent="0.4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1" x14ac:dyDescent="0.4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1" x14ac:dyDescent="0.4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1" x14ac:dyDescent="0.4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1" x14ac:dyDescent="0.4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1" x14ac:dyDescent="0.4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1" x14ac:dyDescent="0.4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1" x14ac:dyDescent="0.4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1" x14ac:dyDescent="0.4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1" x14ac:dyDescent="0.4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1" x14ac:dyDescent="0.4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1" x14ac:dyDescent="0.4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1" x14ac:dyDescent="0.4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1" x14ac:dyDescent="0.4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1" x14ac:dyDescent="0.4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1" x14ac:dyDescent="0.4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1" x14ac:dyDescent="0.4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1" x14ac:dyDescent="0.4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1" x14ac:dyDescent="0.4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1" x14ac:dyDescent="0.4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1" x14ac:dyDescent="0.4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1" x14ac:dyDescent="0.4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1" x14ac:dyDescent="0.4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1" x14ac:dyDescent="0.4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1" x14ac:dyDescent="0.4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1" x14ac:dyDescent="0.4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1" x14ac:dyDescent="0.4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1" x14ac:dyDescent="0.4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1" x14ac:dyDescent="0.4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1" x14ac:dyDescent="0.4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1" x14ac:dyDescent="0.4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1" x14ac:dyDescent="0.4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1" x14ac:dyDescent="0.4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1" x14ac:dyDescent="0.4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1" x14ac:dyDescent="0.4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1" x14ac:dyDescent="0.4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1" x14ac:dyDescent="0.4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1" x14ac:dyDescent="0.4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1" x14ac:dyDescent="0.4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1" x14ac:dyDescent="0.4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1" x14ac:dyDescent="0.4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1" x14ac:dyDescent="0.4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1" x14ac:dyDescent="0.4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1" x14ac:dyDescent="0.4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1" x14ac:dyDescent="0.4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1" x14ac:dyDescent="0.4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1" x14ac:dyDescent="0.4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1" x14ac:dyDescent="0.4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1" x14ac:dyDescent="0.4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1" x14ac:dyDescent="0.4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1" x14ac:dyDescent="0.4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1" x14ac:dyDescent="0.4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1" x14ac:dyDescent="0.4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1" x14ac:dyDescent="0.4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1" x14ac:dyDescent="0.4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1" x14ac:dyDescent="0.4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1" x14ac:dyDescent="0.4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1" x14ac:dyDescent="0.4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1" x14ac:dyDescent="0.4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1" x14ac:dyDescent="0.4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1" x14ac:dyDescent="0.4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1" x14ac:dyDescent="0.4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1" x14ac:dyDescent="0.4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1" x14ac:dyDescent="0.4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1" x14ac:dyDescent="0.4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1" x14ac:dyDescent="0.4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1" x14ac:dyDescent="0.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1" x14ac:dyDescent="0.4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1" x14ac:dyDescent="0.4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1" x14ac:dyDescent="0.4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1" x14ac:dyDescent="0.4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1" x14ac:dyDescent="0.4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1" x14ac:dyDescent="0.4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1" x14ac:dyDescent="0.4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1" x14ac:dyDescent="0.4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1" x14ac:dyDescent="0.4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1" x14ac:dyDescent="0.4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1" x14ac:dyDescent="0.4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1" x14ac:dyDescent="0.4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1" x14ac:dyDescent="0.4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1" x14ac:dyDescent="0.4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1" x14ac:dyDescent="0.4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1" x14ac:dyDescent="0.4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1" x14ac:dyDescent="0.4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1" x14ac:dyDescent="0.4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1" x14ac:dyDescent="0.4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1" x14ac:dyDescent="0.4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1" x14ac:dyDescent="0.4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1" x14ac:dyDescent="0.4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1" x14ac:dyDescent="0.4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1" x14ac:dyDescent="0.4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1" x14ac:dyDescent="0.4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1" x14ac:dyDescent="0.4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1" x14ac:dyDescent="0.4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1" x14ac:dyDescent="0.4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1" x14ac:dyDescent="0.4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1" x14ac:dyDescent="0.4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1" x14ac:dyDescent="0.4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1" x14ac:dyDescent="0.4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1" x14ac:dyDescent="0.4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1" x14ac:dyDescent="0.4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1" x14ac:dyDescent="0.4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1" x14ac:dyDescent="0.4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1" x14ac:dyDescent="0.4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1" x14ac:dyDescent="0.4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1" x14ac:dyDescent="0.4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1" x14ac:dyDescent="0.4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1" x14ac:dyDescent="0.4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1" x14ac:dyDescent="0.4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1" x14ac:dyDescent="0.4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1" x14ac:dyDescent="0.4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1" x14ac:dyDescent="0.4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1" x14ac:dyDescent="0.4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1" x14ac:dyDescent="0.4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1" x14ac:dyDescent="0.4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1" x14ac:dyDescent="0.4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1" x14ac:dyDescent="0.4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1" x14ac:dyDescent="0.4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1" x14ac:dyDescent="0.4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1" x14ac:dyDescent="0.4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1" x14ac:dyDescent="0.4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1" x14ac:dyDescent="0.4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1" x14ac:dyDescent="0.4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1" x14ac:dyDescent="0.4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1" x14ac:dyDescent="0.4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1" x14ac:dyDescent="0.4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1" x14ac:dyDescent="0.4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1" x14ac:dyDescent="0.4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1" x14ac:dyDescent="0.4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1" x14ac:dyDescent="0.4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1" x14ac:dyDescent="0.4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1" x14ac:dyDescent="0.4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1" x14ac:dyDescent="0.4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1" x14ac:dyDescent="0.4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1" x14ac:dyDescent="0.4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1" x14ac:dyDescent="0.4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1" x14ac:dyDescent="0.4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1" x14ac:dyDescent="0.4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1" x14ac:dyDescent="0.4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1" x14ac:dyDescent="0.4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1" x14ac:dyDescent="0.4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1" x14ac:dyDescent="0.4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1" x14ac:dyDescent="0.4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1" x14ac:dyDescent="0.4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1" x14ac:dyDescent="0.4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1" x14ac:dyDescent="0.4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1" x14ac:dyDescent="0.4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1" x14ac:dyDescent="0.4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1" x14ac:dyDescent="0.4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1" x14ac:dyDescent="0.4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1" x14ac:dyDescent="0.4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1" x14ac:dyDescent="0.4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1" x14ac:dyDescent="0.4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1" x14ac:dyDescent="0.4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1" x14ac:dyDescent="0.4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1" x14ac:dyDescent="0.4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1" x14ac:dyDescent="0.4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1" x14ac:dyDescent="0.4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1" x14ac:dyDescent="0.4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1" x14ac:dyDescent="0.4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1" x14ac:dyDescent="0.4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1" x14ac:dyDescent="0.4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1" x14ac:dyDescent="0.4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1" x14ac:dyDescent="0.4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1" x14ac:dyDescent="0.4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1" x14ac:dyDescent="0.4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1" x14ac:dyDescent="0.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1" x14ac:dyDescent="0.4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1" x14ac:dyDescent="0.4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1" x14ac:dyDescent="0.4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1" x14ac:dyDescent="0.4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1" x14ac:dyDescent="0.4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1" x14ac:dyDescent="0.4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1" x14ac:dyDescent="0.4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1" x14ac:dyDescent="0.4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1" x14ac:dyDescent="0.4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1" x14ac:dyDescent="0.4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1" x14ac:dyDescent="0.4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1" x14ac:dyDescent="0.4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1" x14ac:dyDescent="0.4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1" x14ac:dyDescent="0.4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1" x14ac:dyDescent="0.4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1" x14ac:dyDescent="0.4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1" x14ac:dyDescent="0.4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1" x14ac:dyDescent="0.4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1" x14ac:dyDescent="0.4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1" x14ac:dyDescent="0.4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1" x14ac:dyDescent="0.4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1" x14ac:dyDescent="0.4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1" x14ac:dyDescent="0.4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1" x14ac:dyDescent="0.4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1" x14ac:dyDescent="0.4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1" x14ac:dyDescent="0.4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1" x14ac:dyDescent="0.4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1" x14ac:dyDescent="0.4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1" x14ac:dyDescent="0.4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1" x14ac:dyDescent="0.4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1" x14ac:dyDescent="0.4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1" x14ac:dyDescent="0.4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1" x14ac:dyDescent="0.4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1" x14ac:dyDescent="0.4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1" x14ac:dyDescent="0.4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1" x14ac:dyDescent="0.4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1" x14ac:dyDescent="0.4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1" x14ac:dyDescent="0.4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1" x14ac:dyDescent="0.4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1" x14ac:dyDescent="0.4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1" x14ac:dyDescent="0.4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1" x14ac:dyDescent="0.4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1" x14ac:dyDescent="0.4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1" x14ac:dyDescent="0.4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1" x14ac:dyDescent="0.4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1" x14ac:dyDescent="0.4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1" x14ac:dyDescent="0.4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1" x14ac:dyDescent="0.4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1" x14ac:dyDescent="0.4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1" x14ac:dyDescent="0.4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1" x14ac:dyDescent="0.4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1" x14ac:dyDescent="0.4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1" x14ac:dyDescent="0.4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1" x14ac:dyDescent="0.4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1" x14ac:dyDescent="0.4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21" x14ac:dyDescent="0.4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9">
    <mergeCell ref="K73:M73"/>
    <mergeCell ref="A135:M135"/>
    <mergeCell ref="G6:I6"/>
    <mergeCell ref="K6:M6"/>
    <mergeCell ref="G7:I7"/>
    <mergeCell ref="K7:M7"/>
    <mergeCell ref="G72:I72"/>
    <mergeCell ref="K72:M72"/>
    <mergeCell ref="G73:I73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PL3M 5-6</vt:lpstr>
      <vt:lpstr>PL9M 7-8</vt:lpstr>
      <vt:lpstr>EQ 9</vt:lpstr>
      <vt:lpstr>EQ 10</vt:lpstr>
      <vt:lpstr>CF 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2022-10-25T07:06:45Z</cp:lastPrinted>
  <dcterms:created xsi:type="dcterms:W3CDTF">2011-05-10T09:08:54Z</dcterms:created>
  <dcterms:modified xsi:type="dcterms:W3CDTF">2022-10-25T07:07:51Z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0x01010040D1F22DDEA4F04995E9C475147B62EA</vt:lpwstr>
  </property>
</Properties>
</file>