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prasertpunya\Desktop\Revise YE FS\"/>
    </mc:Choice>
  </mc:AlternateContent>
  <xr:revisionPtr revIDLastSave="0" documentId="13_ncr:1_{121DE188-BB5F-4F94-BA63-FF112177C3B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4-5" sheetId="1" r:id="rId1"/>
    <sheet name="PL6" sheetId="5" r:id="rId2"/>
    <sheet name="SH7-8" sheetId="2" r:id="rId3"/>
    <sheet name="CF9-10" sheetId="7" r:id="rId4"/>
    <sheet name="Emp Benefit" sheetId="4" state="hidden" r:id="rId5"/>
  </sheets>
  <externalReferences>
    <externalReference r:id="rId6"/>
    <externalReference r:id="rId7"/>
    <externalReference r:id="rId8"/>
  </externalReferences>
  <definedNames>
    <definedName name="\a">[1]JJDHT!#REF!</definedName>
    <definedName name="\b">[1]JJDHT!#REF!</definedName>
    <definedName name="\c">[1]JJDHT!#REF!</definedName>
    <definedName name="\d">[1]JJDHT!#REF!</definedName>
    <definedName name="\e">'[2]BS,PL'!#REF!</definedName>
    <definedName name="\f">'[2]BS,PL'!#REF!</definedName>
    <definedName name="\z">[1]JJDHT!#REF!</definedName>
    <definedName name="_xlnm.Print_Area" localSheetId="0">'BL4-5'!$A$1:$H$69</definedName>
    <definedName name="_xlnm.Print_Area" localSheetId="3">'CF9-10'!$A$1:$E$68</definedName>
    <definedName name="_xlnm.Print_Area" localSheetId="4">'Emp Benefit'!$A$1:$I$30</definedName>
    <definedName name="_xlnm.Print_Area" localSheetId="1">'PL6'!$A$1:$F$35</definedName>
    <definedName name="_xlnm.Print_Area" localSheetId="2">'SH7-8'!$A$1:$L$42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2" l="1"/>
  <c r="K12" i="2"/>
  <c r="J12" i="2"/>
  <c r="I12" i="2"/>
  <c r="H12" i="2"/>
  <c r="H16" i="2" s="1"/>
  <c r="G12" i="2"/>
  <c r="F12" i="2"/>
  <c r="F16" i="2" s="1"/>
  <c r="E12" i="2"/>
  <c r="D12" i="2"/>
  <c r="D16" i="2" s="1"/>
  <c r="E29" i="5" l="1"/>
  <c r="F29" i="5"/>
  <c r="J29" i="2"/>
  <c r="J33" i="2" s="1"/>
  <c r="L28" i="2"/>
  <c r="E33" i="5" l="1"/>
  <c r="F66" i="1"/>
  <c r="D66" i="1"/>
  <c r="F31" i="5" l="1"/>
  <c r="D29" i="5"/>
  <c r="H53" i="1"/>
  <c r="F53" i="1"/>
  <c r="H44" i="1"/>
  <c r="D44" i="1"/>
  <c r="H26" i="1"/>
  <c r="H16" i="1"/>
  <c r="H28" i="1" s="1"/>
  <c r="C66" i="7"/>
  <c r="H38" i="2"/>
  <c r="F38" i="2"/>
  <c r="D38" i="2"/>
  <c r="L32" i="2"/>
  <c r="D31" i="5" l="1"/>
  <c r="J37" i="2"/>
  <c r="L37" i="2" s="1"/>
  <c r="H55" i="1"/>
  <c r="H68" i="1" s="1"/>
  <c r="E27" i="2"/>
  <c r="E29" i="2" s="1"/>
  <c r="E33" i="2" s="1"/>
  <c r="E41" i="2" s="1"/>
  <c r="G27" i="2"/>
  <c r="G29" i="2" s="1"/>
  <c r="G33" i="2" s="1"/>
  <c r="G41" i="2" s="1"/>
  <c r="I27" i="2"/>
  <c r="I29" i="2" s="1"/>
  <c r="I33" i="2" s="1"/>
  <c r="I41" i="2" s="1"/>
  <c r="K27" i="2"/>
  <c r="K29" i="2" s="1"/>
  <c r="K33" i="2" s="1"/>
  <c r="K41" i="2" s="1"/>
  <c r="F44" i="1"/>
  <c r="A41" i="7" l="1"/>
  <c r="E63" i="7" l="1"/>
  <c r="C63" i="7"/>
  <c r="E53" i="7"/>
  <c r="C53" i="7"/>
  <c r="F16" i="5" l="1"/>
  <c r="D16" i="5"/>
  <c r="F12" i="5"/>
  <c r="D12" i="5"/>
  <c r="D18" i="5" l="1"/>
  <c r="D21" i="5" s="1"/>
  <c r="D23" i="5" s="1"/>
  <c r="F18" i="5"/>
  <c r="C8" i="7" l="1"/>
  <c r="C21" i="7" s="1"/>
  <c r="C36" i="7" s="1"/>
  <c r="C39" i="7" s="1"/>
  <c r="C65" i="7" s="1"/>
  <c r="C67" i="7" s="1"/>
  <c r="D33" i="5"/>
  <c r="F21" i="5"/>
  <c r="F23" i="5" s="1"/>
  <c r="J36" i="2"/>
  <c r="H40" i="2" s="1"/>
  <c r="H27" i="2"/>
  <c r="F27" i="2"/>
  <c r="D27" i="2"/>
  <c r="L10" i="2"/>
  <c r="L12" i="2" s="1"/>
  <c r="L40" i="2" l="1"/>
  <c r="F33" i="5"/>
  <c r="E8" i="7"/>
  <c r="D29" i="2"/>
  <c r="L27" i="2"/>
  <c r="L29" i="2" s="1"/>
  <c r="L33" i="2" s="1"/>
  <c r="F29" i="2"/>
  <c r="F33" i="2" s="1"/>
  <c r="F41" i="2" s="1"/>
  <c r="H29" i="2"/>
  <c r="J14" i="2"/>
  <c r="J16" i="2" s="1"/>
  <c r="J38" i="2"/>
  <c r="L36" i="2"/>
  <c r="L38" i="2" l="1"/>
  <c r="L41" i="2" s="1"/>
  <c r="J41" i="2"/>
  <c r="H33" i="2"/>
  <c r="H41" i="2" s="1"/>
  <c r="D33" i="2"/>
  <c r="D41" i="2" s="1"/>
  <c r="E21" i="7"/>
  <c r="E36" i="7" s="1"/>
  <c r="E39" i="7" s="1"/>
  <c r="J15" i="2"/>
  <c r="L15" i="2" s="1"/>
  <c r="L14" i="2"/>
  <c r="L16" i="2" s="1"/>
  <c r="F26" i="1"/>
  <c r="F16" i="1"/>
  <c r="E65" i="7" l="1"/>
  <c r="E67" i="7" s="1"/>
  <c r="F55" i="1"/>
  <c r="F68" i="1" s="1"/>
  <c r="F28" i="1"/>
  <c r="F70" i="1" l="1"/>
  <c r="F69" i="1"/>
  <c r="D16" i="1"/>
  <c r="D53" i="1" l="1"/>
  <c r="D55" i="1" l="1"/>
  <c r="D26" i="1" l="1"/>
  <c r="D28" i="1" l="1"/>
  <c r="F28" i="4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H10" i="4" l="1"/>
  <c r="H12" i="4" s="1"/>
  <c r="E14" i="4"/>
  <c r="F14" i="4" s="1"/>
  <c r="F19" i="4" s="1"/>
  <c r="H19" i="4"/>
  <c r="D10" i="4"/>
  <c r="D12" i="4" s="1"/>
  <c r="F10" i="4"/>
  <c r="F12" i="4" s="1"/>
  <c r="D68" i="1" l="1"/>
  <c r="D70" i="1" s="1"/>
</calcChain>
</file>

<file path=xl/sharedStrings.xml><?xml version="1.0" encoding="utf-8"?>
<sst xmlns="http://schemas.openxmlformats.org/spreadsheetml/2006/main" count="258" uniqueCount="182">
  <si>
    <t>Share capital</t>
  </si>
  <si>
    <t>share capital</t>
  </si>
  <si>
    <t xml:space="preserve">Assets </t>
  </si>
  <si>
    <t>(in Baht)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</si>
  <si>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</si>
  <si>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</si>
  <si>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</si>
  <si>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</si>
  <si>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</si>
  <si>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</si>
  <si>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</si>
  <si>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</si>
  <si>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</si>
  <si>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</si>
  <si>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</si>
  <si>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</si>
  <si>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</si>
  <si>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</si>
  <si>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</si>
  <si>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</si>
  <si>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</si>
  <si>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</si>
  <si>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</si>
  <si>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</si>
  <si>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</si>
  <si>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</si>
  <si>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</si>
  <si>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</si>
  <si>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</si>
  <si>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</si>
  <si>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</si>
  <si>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</si>
  <si>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</si>
  <si>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</si>
  <si>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</si>
  <si>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</si>
  <si>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</si>
  <si>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</si>
  <si>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</si>
  <si>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</si>
  <si>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</si>
  <si>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</si>
  <si>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</si>
  <si>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</si>
  <si>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</si>
  <si>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</si>
  <si>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</si>
  <si>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</si>
  <si>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</si>
  <si>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</si>
  <si>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</si>
  <si>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 xml:space="preserve">Statement of changes in equity 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</si>
  <si>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</si>
  <si>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</si>
  <si>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</si>
  <si>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</si>
  <si>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</si>
  <si>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</si>
  <si>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</si>
  <si>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</si>
  <si>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</si>
  <si>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</si>
  <si>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</si>
  <si>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</si>
  <si>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</si>
  <si>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</si>
  <si>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</si>
  <si>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</si>
  <si>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</si>
  <si>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>Other non-current liabilities</t>
  </si>
  <si>
    <t>Asset foreclosed</t>
  </si>
  <si>
    <t xml:space="preserve">    Issued and paid-up share capital </t>
  </si>
  <si>
    <t xml:space="preserve">    Authorised share capital</t>
  </si>
  <si>
    <t xml:space="preserve">Provisions for employee benefits </t>
  </si>
  <si>
    <t>Year ended 31 December 2020</t>
  </si>
  <si>
    <t>Balance at 31 December 2020</t>
  </si>
  <si>
    <r>
      <t xml:space="preserve">Profit before income tax expense </t>
    </r>
    <r>
      <rPr>
        <b/>
        <sz val="11"/>
        <color rgb="FF0000FF"/>
        <rFont val="Times New Roman"/>
        <family val="1"/>
      </rPr>
      <t xml:space="preserve"> </t>
    </r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</si>
  <si>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</si>
  <si>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</si>
  <si>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</si>
  <si>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</si>
  <si>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</si>
  <si>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</si>
  <si>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Current income tax payable</t>
  </si>
  <si>
    <t>Lease liabilities</t>
  </si>
  <si>
    <t>Profit from operating activities</t>
  </si>
  <si>
    <t>Total comprehensive income for the year</t>
  </si>
  <si>
    <t>Statement of comprehensive income</t>
  </si>
  <si>
    <t>Comprehensive income for the year</t>
  </si>
  <si>
    <t xml:space="preserve">    Profit</t>
  </si>
  <si>
    <t>Statement of cash flows</t>
  </si>
  <si>
    <t>Cash flows from operating activities</t>
  </si>
  <si>
    <t>Depreciation</t>
  </si>
  <si>
    <t>Provision for employee benefit</t>
  </si>
  <si>
    <t>Changes in operating assets and liabilities</t>
  </si>
  <si>
    <t>Other current assets</t>
  </si>
  <si>
    <t>Employee benefit paid</t>
  </si>
  <si>
    <t>Tax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</si>
  <si>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</si>
  <si>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</si>
  <si>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</si>
  <si>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</si>
  <si>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</si>
  <si>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Cash and cash equivalents at 1 January</t>
  </si>
  <si>
    <t>Cash and cash equivalents at 31 December</t>
  </si>
  <si>
    <t>Intangible assets</t>
  </si>
  <si>
    <t xml:space="preserve">     Appropriated:</t>
  </si>
  <si>
    <t xml:space="preserve">          Legal reserve</t>
  </si>
  <si>
    <t>Retained earnings:</t>
  </si>
  <si>
    <t>Expected credit loss</t>
  </si>
  <si>
    <t>Profit for the year</t>
  </si>
  <si>
    <t>Retained earnings/(Deficit)</t>
  </si>
  <si>
    <t>Acquisition of leasehold improvement and equipment</t>
  </si>
  <si>
    <t>Net cash used in investing activities</t>
  </si>
  <si>
    <t>Year ended</t>
  </si>
  <si>
    <t>Service and administrative expenses</t>
  </si>
  <si>
    <t>Year ended 31 December 2021</t>
  </si>
  <si>
    <t xml:space="preserve">   Issue of ordinary shares</t>
  </si>
  <si>
    <t xml:space="preserve">  Total contributions by and distributions to owners</t>
  </si>
  <si>
    <t>Balance at 31 December 2021</t>
  </si>
  <si>
    <t xml:space="preserve">    Other comprehensive income</t>
  </si>
  <si>
    <t xml:space="preserve">                    -</t>
  </si>
  <si>
    <t>Gain on sale investment</t>
  </si>
  <si>
    <t>Loan receivables</t>
  </si>
  <si>
    <t>Proceeds from sale investment</t>
  </si>
  <si>
    <t>Cash payment for investment</t>
  </si>
  <si>
    <t>Proceeds from issued of shares</t>
  </si>
  <si>
    <t>Proceeds from borrowings from a financial institution</t>
  </si>
  <si>
    <t>Repayment of borrowings from a financial institution</t>
  </si>
  <si>
    <t>Proceeds from borrowings from loans from the parent company</t>
  </si>
  <si>
    <t>Repayment of borrowings from loans from the parent company</t>
  </si>
  <si>
    <t>Current portion of loan receivables</t>
  </si>
  <si>
    <t>1 January</t>
  </si>
  <si>
    <t>Other comprehensive income</t>
  </si>
  <si>
    <t>Items that will not be reclassified subsequently to profit or loss</t>
  </si>
  <si>
    <t>Income tax of items that will not be reclassified subsequently to profit or loss</t>
  </si>
  <si>
    <t>Other comprehensive income for the year</t>
  </si>
  <si>
    <t>Other comprehensive income for the year - net from income tax</t>
  </si>
  <si>
    <t>3, 21</t>
  </si>
  <si>
    <t>6, 13</t>
  </si>
  <si>
    <t>3, 6, 12</t>
  </si>
  <si>
    <t xml:space="preserve">    Profit - restated</t>
  </si>
  <si>
    <t>Balance at 31 December 2020 - restated</t>
  </si>
  <si>
    <t>Balance at 1 January 2021 - restated</t>
  </si>
  <si>
    <t>Transfer to legal reserve</t>
  </si>
  <si>
    <t>Amortisation</t>
  </si>
  <si>
    <t>Other assets</t>
  </si>
  <si>
    <t>Other interest income</t>
  </si>
  <si>
    <t>Other receivables</t>
  </si>
  <si>
    <t>Interest received from hire-purchase contract and loans</t>
  </si>
  <si>
    <t>Balance at 31 December 2019</t>
  </si>
  <si>
    <t>Balance at 1 January 2020 - restated</t>
  </si>
  <si>
    <t>Tax expense</t>
  </si>
  <si>
    <t>Basic earning per share</t>
  </si>
  <si>
    <t>3, 6</t>
  </si>
  <si>
    <t>6, 20</t>
  </si>
  <si>
    <t xml:space="preserve">     Unappropriated </t>
  </si>
  <si>
    <t>Tax expense (income)</t>
  </si>
  <si>
    <t>Deferred interest subsidies</t>
  </si>
  <si>
    <t>Net cash from financing activities</t>
  </si>
  <si>
    <t>(Restated)</t>
  </si>
  <si>
    <t>Current portion of long-term loans from a financial institution</t>
  </si>
  <si>
    <t>Difference arising from business combination under common control</t>
  </si>
  <si>
    <t>Long-term loans from a financial institution</t>
  </si>
  <si>
    <t>Gain on remeasurements of defined benefit obligation</t>
  </si>
  <si>
    <t>Total items that will not be reclassified subsequently to profit or loss</t>
  </si>
  <si>
    <t>Effect from accounting adjustments</t>
  </si>
  <si>
    <t>Difference arising</t>
  </si>
  <si>
    <t>from business</t>
  </si>
  <si>
    <t>Contributions by and distributions to owners</t>
  </si>
  <si>
    <t>Expected credit loss recognised in profit or loss</t>
  </si>
  <si>
    <t>Loss from impairment of asset foreclosed</t>
  </si>
  <si>
    <t>Loss on written-off equipment and intangible asset</t>
  </si>
  <si>
    <t>Assets foreclosed</t>
  </si>
  <si>
    <t xml:space="preserve">Net cash used in operating </t>
  </si>
  <si>
    <t>Net cash used in from operating activities</t>
  </si>
  <si>
    <t>Adjustments to reconcile profit (loss) to cash receipts (payments)</t>
  </si>
  <si>
    <t>Other interest received</t>
  </si>
  <si>
    <t>Net increase (decrease) in cash and cash equivalents</t>
  </si>
  <si>
    <t>Long-term loans from the parent company</t>
  </si>
  <si>
    <t>Short-term loans from the parent company</t>
  </si>
  <si>
    <t>SG Capital Public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</si>
</sst>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_);_(* \(#,##0.00\);_(* &quot;-&quot;_);_(@_)"/>
  </numFmts>
  <fonts count="27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b/>
      <sz val="11"/>
      <color rgb="FF0000FF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" fillId="0" borderId="0"/>
    <xf numFmtId="167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20" fillId="0" borderId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</cellStyleXfs>
  <cellXfs count="256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0" fontId="0" fillId="0" borderId="0" xfId="0" applyFill="1" applyBorder="1" applyAlignment="1"/>
    <xf numFmtId="4" fontId="0" fillId="0" borderId="0" xfId="1" applyNumberFormat="1" applyFont="1"/>
    <xf numFmtId="4" fontId="0" fillId="0" borderId="8" xfId="1" applyNumberFormat="1" applyFont="1" applyBorder="1"/>
    <xf numFmtId="4" fontId="0" fillId="0" borderId="6" xfId="1" quotePrefix="1" applyNumberFormat="1" applyFont="1" applyBorder="1" applyAlignment="1">
      <alignment horizontal="center"/>
    </xf>
    <xf numFmtId="4" fontId="2" fillId="7" borderId="0" xfId="1" applyFont="1" applyFill="1"/>
    <xf numFmtId="0" fontId="0" fillId="0" borderId="0" xfId="0" applyFill="1"/>
    <xf numFmtId="0" fontId="2" fillId="0" borderId="0" xfId="0" applyFont="1" applyFill="1" applyAlignment="1"/>
    <xf numFmtId="0" fontId="0" fillId="0" borderId="0" xfId="0" applyFont="1" applyFill="1"/>
    <xf numFmtId="3" fontId="2" fillId="0" borderId="0" xfId="1" applyNumberFormat="1" applyFont="1" applyFill="1" applyAlignment="1"/>
    <xf numFmtId="164" fontId="2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left"/>
    </xf>
    <xf numFmtId="0" fontId="0" fillId="0" borderId="0" xfId="0" quotePrefix="1" applyFill="1" applyBorder="1" applyAlignment="1">
      <alignment horizontal="center"/>
    </xf>
    <xf numFmtId="37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3" fillId="0" borderId="5" xfId="0" applyNumberFormat="1" applyFont="1" applyFill="1" applyBorder="1" applyAlignment="1"/>
    <xf numFmtId="164" fontId="3" fillId="0" borderId="4" xfId="0" applyNumberFormat="1" applyFont="1" applyFill="1" applyBorder="1" applyAlignment="1"/>
    <xf numFmtId="164" fontId="3" fillId="0" borderId="5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3" fillId="0" borderId="3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4" fontId="3" fillId="0" borderId="0" xfId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/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9" fillId="0" borderId="0" xfId="0" applyFont="1" applyFill="1" applyAlignment="1">
      <alignment horizontal="center" vertical="top" wrapText="1"/>
    </xf>
    <xf numFmtId="0" fontId="5" fillId="0" borderId="0" xfId="0" applyFont="1" applyFill="1" applyAlignment="1"/>
    <xf numFmtId="0" fontId="7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37" fontId="2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/>
    <xf numFmtId="164" fontId="0" fillId="0" borderId="0" xfId="0" applyNumberFormat="1" applyFont="1" applyFill="1" applyAlignment="1"/>
    <xf numFmtId="164" fontId="0" fillId="0" borderId="3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9" fontId="0" fillId="0" borderId="0" xfId="1" applyNumberFormat="1" applyFont="1" applyFill="1"/>
    <xf numFmtId="37" fontId="3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169" fontId="3" fillId="0" borderId="0" xfId="1" applyNumberFormat="1" applyFont="1" applyAlignment="1">
      <alignment horizontal="right"/>
    </xf>
    <xf numFmtId="164" fontId="0" fillId="0" borderId="4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left"/>
    </xf>
    <xf numFmtId="0" fontId="0" fillId="0" borderId="0" xfId="0" applyFont="1" applyFill="1" applyBorder="1" applyAlignment="1"/>
    <xf numFmtId="0" fontId="21" fillId="0" borderId="0" xfId="0" applyFont="1" applyAlignment="1">
      <alignment wrapText="1"/>
    </xf>
    <xf numFmtId="44" fontId="2" fillId="0" borderId="0" xfId="0" applyNumberFormat="1" applyFont="1" applyFill="1" applyAlignment="1"/>
    <xf numFmtId="0" fontId="0" fillId="0" borderId="0" xfId="0" applyFill="1" applyBorder="1" applyAlignment="1"/>
    <xf numFmtId="43" fontId="0" fillId="0" borderId="3" xfId="1" applyNumberFormat="1" applyFont="1" applyBorder="1" applyAlignment="1">
      <alignment horizontal="center"/>
    </xf>
    <xf numFmtId="43" fontId="0" fillId="0" borderId="3" xfId="1" applyNumberFormat="1" applyFont="1" applyBorder="1" applyAlignment="1"/>
    <xf numFmtId="37" fontId="2" fillId="0" borderId="0" xfId="1" applyNumberFormat="1" applyFont="1" applyAlignment="1">
      <alignment horizontal="right"/>
    </xf>
    <xf numFmtId="0" fontId="5" fillId="0" borderId="0" xfId="0" quotePrefix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left"/>
    </xf>
    <xf numFmtId="164" fontId="0" fillId="0" borderId="0" xfId="0" applyNumberFormat="1"/>
    <xf numFmtId="164" fontId="0" fillId="0" borderId="3" xfId="0" applyNumberFormat="1" applyBorder="1"/>
    <xf numFmtId="4" fontId="0" fillId="0" borderId="0" xfId="1" applyFont="1" applyFill="1" applyAlignment="1"/>
    <xf numFmtId="0" fontId="2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164" fontId="3" fillId="0" borderId="0" xfId="0" applyNumberFormat="1" applyFont="1"/>
    <xf numFmtId="37" fontId="3" fillId="0" borderId="0" xfId="0" applyNumberFormat="1" applyFont="1" applyAlignment="1">
      <alignment horizontal="right"/>
    </xf>
    <xf numFmtId="0" fontId="6" fillId="0" borderId="0" xfId="0" applyFont="1"/>
    <xf numFmtId="37" fontId="3" fillId="0" borderId="4" xfId="0" applyNumberFormat="1" applyFont="1" applyBorder="1"/>
    <xf numFmtId="37" fontId="3" fillId="0" borderId="0" xfId="0" applyNumberFormat="1" applyFont="1"/>
    <xf numFmtId="37" fontId="0" fillId="0" borderId="0" xfId="0" applyNumberFormat="1"/>
    <xf numFmtId="41" fontId="3" fillId="0" borderId="0" xfId="0" applyNumberFormat="1" applyFont="1"/>
    <xf numFmtId="3" fontId="0" fillId="0" borderId="0" xfId="1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center"/>
    </xf>
    <xf numFmtId="0" fontId="21" fillId="0" borderId="0" xfId="0" applyFont="1" applyAlignment="1"/>
    <xf numFmtId="43" fontId="0" fillId="0" borderId="0" xfId="1" applyNumberFormat="1" applyFont="1" applyBorder="1" applyAlignment="1"/>
    <xf numFmtId="0" fontId="0" fillId="0" borderId="0" xfId="0" applyBorder="1"/>
    <xf numFmtId="164" fontId="3" fillId="0" borderId="3" xfId="0" applyNumberFormat="1" applyFont="1" applyBorder="1"/>
    <xf numFmtId="0" fontId="5" fillId="0" borderId="0" xfId="0" applyFont="1"/>
    <xf numFmtId="41" fontId="0" fillId="0" borderId="0" xfId="0" applyNumberFormat="1"/>
    <xf numFmtId="0" fontId="4" fillId="0" borderId="0" xfId="0" applyFont="1"/>
    <xf numFmtId="41" fontId="2" fillId="0" borderId="0" xfId="0" applyNumberFormat="1" applyFont="1"/>
    <xf numFmtId="43" fontId="2" fillId="0" borderId="0" xfId="14" applyFont="1" applyFill="1" applyAlignment="1"/>
    <xf numFmtId="43" fontId="2" fillId="0" borderId="0" xfId="0" applyNumberFormat="1" applyFont="1"/>
    <xf numFmtId="0" fontId="2" fillId="0" borderId="0" xfId="0" quotePrefix="1" applyFont="1" applyAlignment="1">
      <alignment horizontal="center"/>
    </xf>
    <xf numFmtId="37" fontId="2" fillId="0" borderId="0" xfId="0" applyNumberFormat="1" applyFont="1"/>
    <xf numFmtId="0" fontId="0" fillId="0" borderId="0" xfId="15" applyFont="1"/>
    <xf numFmtId="41" fontId="2" fillId="0" borderId="0" xfId="16" applyNumberFormat="1"/>
    <xf numFmtId="0" fontId="2" fillId="0" borderId="0" xfId="13"/>
    <xf numFmtId="41" fontId="0" fillId="0" borderId="0" xfId="16" applyNumberFormat="1" applyFont="1" applyAlignment="1">
      <alignment horizontal="center"/>
    </xf>
    <xf numFmtId="41" fontId="2" fillId="0" borderId="3" xfId="16" applyNumberFormat="1" applyBorder="1" applyAlignment="1">
      <alignment horizontal="center"/>
    </xf>
    <xf numFmtId="37" fontId="2" fillId="0" borderId="0" xfId="16" applyNumberFormat="1"/>
    <xf numFmtId="41" fontId="2" fillId="0" borderId="0" xfId="16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41" fontId="2" fillId="0" borderId="9" xfId="16" applyNumberFormat="1" applyBorder="1"/>
    <xf numFmtId="41" fontId="3" fillId="0" borderId="5" xfId="0" applyNumberFormat="1" applyFont="1" applyBorder="1"/>
    <xf numFmtId="0" fontId="21" fillId="0" borderId="0" xfId="0" applyFont="1"/>
    <xf numFmtId="41" fontId="2" fillId="0" borderId="3" xfId="0" applyNumberFormat="1" applyFont="1" applyBorder="1"/>
    <xf numFmtId="41" fontId="3" fillId="0" borderId="4" xfId="0" applyNumberFormat="1" applyFont="1" applyBorder="1"/>
    <xf numFmtId="49" fontId="3" fillId="0" borderId="0" xfId="0" applyNumberFormat="1" applyFont="1"/>
    <xf numFmtId="43" fontId="24" fillId="0" borderId="0" xfId="0" applyNumberFormat="1" applyFont="1"/>
    <xf numFmtId="43" fontId="2" fillId="0" borderId="0" xfId="14" applyFont="1" applyFill="1"/>
    <xf numFmtId="0" fontId="0" fillId="0" borderId="0" xfId="0" applyFont="1"/>
    <xf numFmtId="0" fontId="6" fillId="0" borderId="0" xfId="0" applyFont="1" applyFill="1" applyBorder="1" applyAlignment="1">
      <alignment horizontal="center"/>
    </xf>
    <xf numFmtId="0" fontId="4" fillId="0" borderId="0" xfId="0" quotePrefix="1" applyFont="1" applyFill="1" applyAlignment="1"/>
    <xf numFmtId="0" fontId="5" fillId="0" borderId="0" xfId="0" quotePrefix="1" applyFont="1" applyFill="1" applyAlignment="1"/>
    <xf numFmtId="0" fontId="6" fillId="0" borderId="0" xfId="0" applyFont="1" applyFill="1" applyBorder="1" applyAlignment="1"/>
    <xf numFmtId="4" fontId="6" fillId="0" borderId="0" xfId="1" applyFont="1" applyFill="1" applyBorder="1" applyAlignment="1">
      <alignment horizontal="center"/>
    </xf>
    <xf numFmtId="37" fontId="3" fillId="0" borderId="8" xfId="0" applyNumberFormat="1" applyFont="1" applyBorder="1"/>
    <xf numFmtId="0" fontId="4" fillId="0" borderId="0" xfId="0" applyFont="1" applyAlignment="1"/>
    <xf numFmtId="0" fontId="4" fillId="0" borderId="0" xfId="0" quotePrefix="1" applyFont="1" applyAlignment="1"/>
    <xf numFmtId="0" fontId="5" fillId="0" borderId="0" xfId="0" applyFont="1" applyAlignment="1"/>
    <xf numFmtId="0" fontId="0" fillId="0" borderId="0" xfId="0" applyFont="1" applyAlignment="1">
      <alignment horizontal="center"/>
    </xf>
    <xf numFmtId="169" fontId="0" fillId="0" borderId="0" xfId="14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left"/>
    </xf>
    <xf numFmtId="169" fontId="2" fillId="0" borderId="0" xfId="0" applyNumberFormat="1" applyFont="1" applyFill="1" applyAlignment="1">
      <alignment horizontal="center"/>
    </xf>
    <xf numFmtId="37" fontId="3" fillId="0" borderId="0" xfId="0" applyNumberFormat="1" applyFont="1" applyBorder="1"/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3" xfId="0" applyNumberFormat="1" applyBorder="1" applyAlignment="1">
      <alignment vertical="center"/>
    </xf>
    <xf numFmtId="169" fontId="0" fillId="0" borderId="3" xfId="1" applyNumberFormat="1" applyFont="1" applyBorder="1" applyAlignment="1">
      <alignment horizontal="right" vertical="center"/>
    </xf>
    <xf numFmtId="37" fontId="3" fillId="0" borderId="5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4" fontId="0" fillId="0" borderId="0" xfId="1" applyFont="1" applyBorder="1"/>
    <xf numFmtId="37" fontId="0" fillId="0" borderId="0" xfId="0" applyNumberFormat="1" applyFont="1" applyBorder="1"/>
    <xf numFmtId="169" fontId="0" fillId="0" borderId="0" xfId="1" applyNumberFormat="1" applyFont="1" applyBorder="1" applyAlignment="1">
      <alignment horizontal="right" vertical="center"/>
    </xf>
    <xf numFmtId="41" fontId="2" fillId="0" borderId="0" xfId="16" applyNumberFormat="1" applyFill="1"/>
    <xf numFmtId="41" fontId="0" fillId="0" borderId="0" xfId="16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quotePrefix="1" applyFont="1" applyAlignment="1">
      <alignment horizontal="center"/>
    </xf>
    <xf numFmtId="169" fontId="0" fillId="0" borderId="3" xfId="0" applyNumberFormat="1" applyFont="1" applyFill="1" applyBorder="1" applyAlignment="1"/>
    <xf numFmtId="0" fontId="5" fillId="0" borderId="0" xfId="0" applyFont="1" applyFill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6" fontId="0" fillId="0" borderId="0" xfId="0" quotePrefix="1" applyNumberFormat="1" applyFont="1" applyFill="1" applyAlignment="1"/>
    <xf numFmtId="169" fontId="2" fillId="0" borderId="0" xfId="0" applyNumberFormat="1" applyFont="1" applyFill="1" applyAlignment="1">
      <alignment horizontal="right"/>
    </xf>
    <xf numFmtId="169" fontId="2" fillId="0" borderId="0" xfId="1" applyNumberFormat="1" applyFont="1" applyAlignment="1"/>
    <xf numFmtId="169" fontId="0" fillId="0" borderId="0" xfId="0" applyNumberFormat="1" applyFont="1" applyFill="1" applyBorder="1" applyAlignment="1">
      <alignment horizontal="right"/>
    </xf>
    <xf numFmtId="37" fontId="3" fillId="0" borderId="8" xfId="1" applyNumberFormat="1" applyFont="1" applyFill="1" applyBorder="1" applyAlignment="1"/>
    <xf numFmtId="0" fontId="0" fillId="0" borderId="0" xfId="0" applyBorder="1" applyAlignment="1"/>
    <xf numFmtId="0" fontId="6" fillId="0" borderId="0" xfId="0" applyFont="1" applyAlignment="1"/>
    <xf numFmtId="3" fontId="0" fillId="0" borderId="0" xfId="1" applyNumberFormat="1" applyFont="1"/>
    <xf numFmtId="0" fontId="0" fillId="8" borderId="0" xfId="0" applyFill="1"/>
    <xf numFmtId="37" fontId="0" fillId="0" borderId="0" xfId="0" applyNumberFormat="1" applyFont="1" applyBorder="1" applyAlignment="1">
      <alignment horizontal="right" vertical="center"/>
    </xf>
    <xf numFmtId="37" fontId="0" fillId="0" borderId="3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horizontal="right" vertical="center"/>
    </xf>
    <xf numFmtId="0" fontId="4" fillId="0" borderId="0" xfId="0" quotePrefix="1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4" fontId="3" fillId="0" borderId="0" xfId="0" applyNumberFormat="1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Alignment="1">
      <alignment wrapText="1"/>
    </xf>
    <xf numFmtId="0" fontId="0" fillId="0" borderId="0" xfId="0" quotePrefix="1" applyNumberFormat="1" applyAlignment="1">
      <alignment horizontal="center" wrapText="1"/>
    </xf>
    <xf numFmtId="41" fontId="2" fillId="0" borderId="0" xfId="0" applyNumberFormat="1" applyFont="1" applyFill="1"/>
    <xf numFmtId="41" fontId="0" fillId="0" borderId="0" xfId="0" applyNumberFormat="1" applyFont="1"/>
    <xf numFmtId="43" fontId="3" fillId="0" borderId="0" xfId="17" applyNumberFormat="1" applyFont="1" applyBorder="1" applyAlignment="1">
      <alignment horizontal="right" vertical="center"/>
    </xf>
    <xf numFmtId="169" fontId="3" fillId="0" borderId="0" xfId="1" applyNumberFormat="1" applyFont="1" applyBorder="1" applyAlignment="1">
      <alignment horizontal="right" vertical="center"/>
    </xf>
    <xf numFmtId="43" fontId="3" fillId="0" borderId="0" xfId="1" applyNumberFormat="1" applyFont="1" applyBorder="1" applyAlignment="1"/>
    <xf numFmtId="169" fontId="3" fillId="0" borderId="3" xfId="1" applyNumberFormat="1" applyFont="1" applyBorder="1" applyAlignment="1">
      <alignment horizontal="right" vertical="center"/>
    </xf>
    <xf numFmtId="43" fontId="3" fillId="0" borderId="3" xfId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3" fontId="2" fillId="0" borderId="0" xfId="1" applyNumberFormat="1" applyFont="1" applyBorder="1" applyAlignment="1"/>
    <xf numFmtId="169" fontId="2" fillId="0" borderId="0" xfId="1" applyNumberFormat="1" applyFont="1" applyBorder="1" applyAlignment="1">
      <alignment horizontal="right" vertical="center"/>
    </xf>
    <xf numFmtId="41" fontId="3" fillId="0" borderId="0" xfId="16" applyNumberFormat="1" applyFont="1"/>
    <xf numFmtId="37" fontId="0" fillId="0" borderId="0" xfId="0" applyNumberFormat="1" applyFont="1"/>
    <xf numFmtId="41" fontId="4" fillId="0" borderId="0" xfId="0" quotePrefix="1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left"/>
    </xf>
    <xf numFmtId="41" fontId="0" fillId="0" borderId="0" xfId="0" quotePrefix="1" applyNumberForma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/>
    <xf numFmtId="41" fontId="3" fillId="0" borderId="5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0" xfId="1" applyNumberFormat="1" applyFont="1" applyFill="1" applyAlignment="1"/>
    <xf numFmtId="41" fontId="0" fillId="0" borderId="0" xfId="1" applyNumberFormat="1" applyFont="1" applyFill="1"/>
    <xf numFmtId="41" fontId="3" fillId="0" borderId="0" xfId="1" applyNumberFormat="1" applyFont="1" applyFill="1" applyBorder="1" applyAlignment="1"/>
    <xf numFmtId="41" fontId="0" fillId="0" borderId="3" xfId="0" applyNumberFormat="1" applyFont="1" applyFill="1" applyBorder="1" applyAlignment="1"/>
    <xf numFmtId="41" fontId="2" fillId="0" borderId="0" xfId="1" applyNumberFormat="1" applyFont="1" applyAlignment="1">
      <alignment horizontal="right"/>
    </xf>
    <xf numFmtId="41" fontId="3" fillId="0" borderId="8" xfId="1" applyNumberFormat="1" applyFont="1" applyFill="1" applyBorder="1" applyAlignment="1"/>
    <xf numFmtId="41" fontId="2" fillId="0" borderId="0" xfId="1" applyNumberFormat="1" applyFont="1" applyAlignment="1"/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0" fillId="0" borderId="0" xfId="0" quotePrefix="1" applyNumberFormat="1" applyFill="1" applyBorder="1" applyAlignment="1">
      <alignment horizontal="center"/>
    </xf>
    <xf numFmtId="41" fontId="0" fillId="0" borderId="0" xfId="0" applyNumberFormat="1" applyBorder="1"/>
    <xf numFmtId="169" fontId="3" fillId="0" borderId="0" xfId="0" applyNumberFormat="1" applyFont="1" applyFill="1" applyBorder="1" applyAlignment="1"/>
    <xf numFmtId="43" fontId="2" fillId="0" borderId="0" xfId="0" applyNumberFormat="1" applyFont="1" applyFill="1" applyBorder="1" applyAlignment="1">
      <alignment horizontal="center"/>
    </xf>
    <xf numFmtId="0" fontId="0" fillId="0" borderId="9" xfId="0" applyBorder="1"/>
    <xf numFmtId="41" fontId="0" fillId="0" borderId="9" xfId="0" applyNumberFormat="1" applyBorder="1"/>
    <xf numFmtId="41" fontId="3" fillId="0" borderId="0" xfId="1" applyNumberFormat="1" applyFont="1" applyBorder="1"/>
    <xf numFmtId="41" fontId="3" fillId="0" borderId="0" xfId="1" applyNumberFormat="1" applyFont="1"/>
    <xf numFmtId="0" fontId="6" fillId="0" borderId="0" xfId="0" applyFont="1" applyFill="1" applyBorder="1" applyAlignment="1">
      <alignment horizontal="center"/>
    </xf>
    <xf numFmtId="43" fontId="2" fillId="0" borderId="8" xfId="0" applyNumberFormat="1" applyFont="1" applyFill="1" applyBorder="1" applyAlignment="1">
      <alignment horizontal="center"/>
    </xf>
    <xf numFmtId="43" fontId="3" fillId="0" borderId="0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1" fontId="2" fillId="0" borderId="0" xfId="16" applyNumberFormat="1" applyBorder="1"/>
    <xf numFmtId="41" fontId="2" fillId="0" borderId="0" xfId="16" applyNumberFormat="1" applyFill="1" applyAlignment="1">
      <alignment horizontal="center"/>
    </xf>
    <xf numFmtId="41" fontId="2" fillId="0" borderId="0" xfId="16" applyNumberFormat="1" applyFont="1" applyFill="1"/>
    <xf numFmtId="169" fontId="3" fillId="0" borderId="5" xfId="0" applyNumberFormat="1" applyFont="1" applyBorder="1"/>
    <xf numFmtId="169" fontId="3" fillId="0" borderId="5" xfId="0" applyNumberFormat="1" applyFont="1" applyBorder="1" applyAlignment="1"/>
    <xf numFmtId="164" fontId="0" fillId="0" borderId="0" xfId="0" applyNumberFormat="1" applyFont="1"/>
    <xf numFmtId="37" fontId="26" fillId="0" borderId="0" xfId="0" applyNumberFormat="1" applyFont="1" applyFill="1" applyBorder="1" applyAlignment="1"/>
    <xf numFmtId="41" fontId="3" fillId="0" borderId="5" xfId="1" applyNumberFormat="1" applyFont="1" applyBorder="1"/>
    <xf numFmtId="37" fontId="3" fillId="0" borderId="5" xfId="0" applyNumberFormat="1" applyFont="1" applyBorder="1" applyAlignment="1"/>
    <xf numFmtId="37" fontId="3" fillId="0" borderId="0" xfId="0" applyNumberFormat="1" applyFont="1" applyBorder="1" applyAlignment="1"/>
    <xf numFmtId="39" fontId="3" fillId="0" borderId="4" xfId="0" applyNumberFormat="1" applyFont="1" applyBorder="1"/>
    <xf numFmtId="170" fontId="3" fillId="0" borderId="4" xfId="0" applyNumberFormat="1" applyFont="1" applyBorder="1"/>
    <xf numFmtId="0" fontId="0" fillId="0" borderId="0" xfId="0" applyFont="1" applyBorder="1" applyAlignment="1">
      <alignment horizontal="center"/>
    </xf>
    <xf numFmtId="169" fontId="0" fillId="0" borderId="0" xfId="1" applyNumberFormat="1" applyFont="1" applyBorder="1" applyAlignment="1">
      <alignment horizontal="left"/>
    </xf>
    <xf numFmtId="0" fontId="0" fillId="0" borderId="0" xfId="13" applyFo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6" fillId="0" borderId="0" xfId="0" applyFont="1" applyAlignment="1">
      <alignment horizontal="center"/>
    </xf>
    <xf numFmtId="0" fontId="25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" xfId="17" builtinId="4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JJDHT"/>
      <sheetName val="group"/>
      <sheetName val="BS&amp;PL"/>
      <sheetName val="BS"/>
      <sheetName val="Shareholders'__equity"/>
      <sheetName val="F-1(WFP)"/>
      <sheetName val="TB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showZeros="0" tabSelected="1" showOutlineSymbols="0" view="pageBreakPreview" topLeftCell="A58" zoomScale="85" zoomScaleNormal="70" zoomScaleSheetLayoutView="85" workbookViewId="0">
      <selection activeCell="J52" sqref="J52"/>
    </sheetView>
  </sheetViews>
  <sheetFormatPr defaultColWidth="10.81640625" defaultRowHeight="19.5" customHeight="1"/>
  <cols>
    <col min="1" max="1" width="58.26953125" style="22" customWidth="1"/>
    <col min="2" max="2" width="6.6328125" style="40" bestFit="1" customWidth="1"/>
    <col min="3" max="3" width="1.1796875" style="40" customWidth="1"/>
    <col min="4" max="4" width="15" style="22" bestFit="1" customWidth="1"/>
    <col min="5" max="5" width="2.1796875" style="22" customWidth="1"/>
    <col min="6" max="6" width="13.90625" style="22" customWidth="1"/>
    <col min="7" max="7" width="1.26953125" style="2" customWidth="1"/>
    <col min="8" max="8" width="15.54296875" style="2" customWidth="1"/>
    <col min="9" max="16384" width="10.81640625" style="2"/>
  </cols>
  <sheetData>
    <row r="1" spans="1:8" ht="19.5" customHeight="1">
      <c r="A1" s="102" t="s">
        <v>181</v>
      </c>
      <c r="B1" s="127"/>
      <c r="C1" s="127"/>
      <c r="D1" s="127"/>
      <c r="E1" s="127"/>
      <c r="F1" s="127"/>
    </row>
    <row r="2" spans="1:8" s="1" customFormat="1" ht="19.5" customHeight="1">
      <c r="A2" s="48" t="s">
        <v>50</v>
      </c>
      <c r="B2" s="128"/>
      <c r="C2" s="128"/>
      <c r="D2" s="128"/>
      <c r="E2" s="128"/>
      <c r="F2" s="128"/>
    </row>
    <row r="3" spans="1:8" s="1" customFormat="1" ht="19.5" customHeight="1">
      <c r="A3" s="38"/>
      <c r="B3" s="26"/>
      <c r="C3" s="65"/>
      <c r="D3" s="26"/>
      <c r="E3" s="73"/>
      <c r="F3" s="73"/>
    </row>
    <row r="4" spans="1:8" s="1" customFormat="1" ht="19.5" customHeight="1">
      <c r="A4" s="38"/>
      <c r="B4" s="26"/>
      <c r="C4" s="65"/>
      <c r="D4" s="163" t="s">
        <v>58</v>
      </c>
      <c r="E4" s="165"/>
      <c r="F4" s="163" t="s">
        <v>58</v>
      </c>
      <c r="H4" s="159" t="s">
        <v>132</v>
      </c>
    </row>
    <row r="5" spans="1:8" ht="19.5" customHeight="1">
      <c r="A5" s="38" t="s">
        <v>2</v>
      </c>
      <c r="B5" s="40" t="s">
        <v>11</v>
      </c>
      <c r="D5" s="27">
        <v>2021</v>
      </c>
      <c r="E5" s="27"/>
      <c r="F5" s="27">
        <v>2020</v>
      </c>
      <c r="H5" s="84">
        <v>2020</v>
      </c>
    </row>
    <row r="6" spans="1:8" ht="19.5" customHeight="1">
      <c r="A6" s="162"/>
      <c r="D6" s="27"/>
      <c r="E6" s="27"/>
      <c r="F6" s="27" t="s">
        <v>160</v>
      </c>
      <c r="H6" s="27" t="s">
        <v>160</v>
      </c>
    </row>
    <row r="7" spans="1:8" ht="19.5" customHeight="1">
      <c r="A7" s="42"/>
      <c r="D7" s="245" t="s">
        <v>3</v>
      </c>
      <c r="E7" s="245"/>
      <c r="F7" s="245"/>
      <c r="G7" s="245"/>
      <c r="H7" s="245"/>
    </row>
    <row r="8" spans="1:8" ht="19.5" customHeight="1">
      <c r="A8" s="43" t="s">
        <v>4</v>
      </c>
      <c r="D8" s="28"/>
      <c r="E8" s="28"/>
      <c r="F8" s="28"/>
    </row>
    <row r="9" spans="1:8" ht="19.5" customHeight="1">
      <c r="A9" s="44" t="s">
        <v>49</v>
      </c>
      <c r="B9" s="45">
        <v>7</v>
      </c>
      <c r="C9" s="64"/>
      <c r="D9" s="55">
        <v>391366698</v>
      </c>
      <c r="E9" s="55"/>
      <c r="F9" s="55">
        <v>155663104</v>
      </c>
      <c r="H9" s="215">
        <v>170382079</v>
      </c>
    </row>
    <row r="10" spans="1:8" s="22" customFormat="1" ht="19.5" customHeight="1">
      <c r="A10" s="21" t="s">
        <v>60</v>
      </c>
      <c r="B10" s="45">
        <v>8</v>
      </c>
      <c r="C10" s="64"/>
      <c r="D10" s="55">
        <v>3076260646</v>
      </c>
      <c r="E10" s="55"/>
      <c r="F10" s="55">
        <v>1787943205</v>
      </c>
      <c r="H10" s="55">
        <v>1051971499</v>
      </c>
    </row>
    <row r="11" spans="1:8" s="22" customFormat="1" ht="19.5" customHeight="1">
      <c r="A11" s="23" t="s">
        <v>131</v>
      </c>
      <c r="B11" s="53">
        <v>9</v>
      </c>
      <c r="C11" s="64"/>
      <c r="D11" s="55">
        <v>1225053031</v>
      </c>
      <c r="E11" s="55"/>
      <c r="F11" s="55">
        <v>651167587</v>
      </c>
      <c r="H11" s="209">
        <v>292064174</v>
      </c>
    </row>
    <row r="12" spans="1:8" ht="19.5" customHeight="1">
      <c r="A12" s="44" t="s">
        <v>148</v>
      </c>
      <c r="B12" s="40">
        <v>10</v>
      </c>
      <c r="D12" s="55">
        <v>228982622</v>
      </c>
      <c r="E12" s="55"/>
      <c r="F12" s="55">
        <v>277498194</v>
      </c>
      <c r="H12" s="215">
        <v>191483054</v>
      </c>
    </row>
    <row r="13" spans="1:8" s="22" customFormat="1" ht="19.5" customHeight="1">
      <c r="A13" s="54" t="s">
        <v>66</v>
      </c>
      <c r="B13" s="53">
        <v>6</v>
      </c>
      <c r="C13" s="64"/>
      <c r="D13" s="35">
        <v>25567618</v>
      </c>
      <c r="E13" s="35"/>
      <c r="F13" s="35">
        <v>12528870</v>
      </c>
      <c r="H13" s="209">
        <v>3688584</v>
      </c>
    </row>
    <row r="14" spans="1:8" s="22" customFormat="1" ht="19.5" customHeight="1">
      <c r="A14" s="21" t="s">
        <v>70</v>
      </c>
      <c r="B14" s="226"/>
      <c r="C14" s="226"/>
      <c r="D14" s="95">
        <v>0</v>
      </c>
      <c r="E14" s="55"/>
      <c r="F14" s="55">
        <v>995750</v>
      </c>
      <c r="H14" s="209">
        <v>3418000</v>
      </c>
    </row>
    <row r="15" spans="1:8" s="22" customFormat="1" ht="19.5" customHeight="1">
      <c r="A15" s="21" t="s">
        <v>146</v>
      </c>
      <c r="B15" s="226"/>
      <c r="C15" s="226"/>
      <c r="D15" s="55">
        <v>13777</v>
      </c>
      <c r="E15" s="55"/>
      <c r="F15" s="55">
        <v>18123</v>
      </c>
      <c r="H15" s="209">
        <v>1990320</v>
      </c>
    </row>
    <row r="16" spans="1:8" ht="19.5" customHeight="1">
      <c r="A16" s="46" t="s">
        <v>5</v>
      </c>
      <c r="B16" s="45"/>
      <c r="C16" s="64"/>
      <c r="D16" s="30">
        <f>SUM(D9:D15)</f>
        <v>4947244392</v>
      </c>
      <c r="E16" s="34"/>
      <c r="F16" s="30">
        <f>SUM(F9:F15)</f>
        <v>2885814833</v>
      </c>
      <c r="H16" s="30">
        <f>SUM(H9:H15)</f>
        <v>1714997710</v>
      </c>
    </row>
    <row r="17" spans="1:8" ht="12" customHeight="1">
      <c r="A17" s="46"/>
      <c r="B17" s="45"/>
      <c r="C17" s="64"/>
      <c r="D17" s="29"/>
      <c r="E17" s="29"/>
      <c r="F17" s="29"/>
    </row>
    <row r="18" spans="1:8" ht="19.5" customHeight="1">
      <c r="A18" s="43" t="s">
        <v>6</v>
      </c>
      <c r="B18" s="45"/>
      <c r="C18" s="64"/>
      <c r="D18" s="29"/>
      <c r="E18" s="29"/>
      <c r="F18" s="29"/>
    </row>
    <row r="19" spans="1:8" s="22" customFormat="1" ht="19.5" customHeight="1">
      <c r="A19" s="21" t="s">
        <v>61</v>
      </c>
      <c r="B19" s="45">
        <v>8</v>
      </c>
      <c r="C19" s="64"/>
      <c r="D19" s="55">
        <v>2076036120</v>
      </c>
      <c r="E19" s="55"/>
      <c r="F19" s="55">
        <v>1558137710</v>
      </c>
      <c r="H19" s="216">
        <v>879871834</v>
      </c>
    </row>
    <row r="20" spans="1:8" s="22" customFormat="1" ht="19.5" customHeight="1">
      <c r="A20" s="21" t="s">
        <v>123</v>
      </c>
      <c r="B20" s="53">
        <v>9</v>
      </c>
      <c r="C20" s="64"/>
      <c r="D20" s="55">
        <v>4277932192</v>
      </c>
      <c r="E20" s="55"/>
      <c r="F20" s="55">
        <v>2409502896</v>
      </c>
      <c r="H20" s="216">
        <v>964661681</v>
      </c>
    </row>
    <row r="21" spans="1:8" s="22" customFormat="1" ht="19.5" customHeight="1">
      <c r="A21" s="21" t="s">
        <v>68</v>
      </c>
      <c r="B21" s="76"/>
      <c r="C21" s="76"/>
      <c r="D21" s="55">
        <v>14316388</v>
      </c>
      <c r="E21" s="55"/>
      <c r="F21" s="55">
        <v>6747721</v>
      </c>
      <c r="H21" s="216">
        <v>7610821</v>
      </c>
    </row>
    <row r="22" spans="1:8" s="22" customFormat="1" ht="19.5" customHeight="1">
      <c r="A22" s="21" t="s">
        <v>78</v>
      </c>
      <c r="B22" s="45">
        <v>11</v>
      </c>
      <c r="C22" s="64"/>
      <c r="D22" s="35">
        <v>14899979</v>
      </c>
      <c r="E22" s="35"/>
      <c r="F22" s="35">
        <v>15634525</v>
      </c>
      <c r="H22" s="216">
        <v>3893227</v>
      </c>
    </row>
    <row r="23" spans="1:8" s="22" customFormat="1" ht="19.5" customHeight="1">
      <c r="A23" s="21" t="s">
        <v>105</v>
      </c>
      <c r="B23" s="45"/>
      <c r="C23" s="64"/>
      <c r="D23" s="35">
        <v>4719064</v>
      </c>
      <c r="E23" s="35"/>
      <c r="F23" s="35">
        <v>527433</v>
      </c>
      <c r="H23" s="216">
        <v>732090</v>
      </c>
    </row>
    <row r="24" spans="1:8" s="22" customFormat="1" ht="19.5" customHeight="1">
      <c r="A24" s="21" t="s">
        <v>79</v>
      </c>
      <c r="B24" s="76" t="s">
        <v>138</v>
      </c>
      <c r="C24" s="76"/>
      <c r="D24" s="35">
        <v>93627421</v>
      </c>
      <c r="E24" s="35"/>
      <c r="F24" s="35">
        <v>125110524</v>
      </c>
      <c r="H24" s="216">
        <v>150951981</v>
      </c>
    </row>
    <row r="25" spans="1:8" s="22" customFormat="1" ht="19.5" customHeight="1">
      <c r="A25" s="21" t="s">
        <v>65</v>
      </c>
      <c r="B25" s="47"/>
      <c r="C25" s="47"/>
      <c r="D25" s="56">
        <v>1463500</v>
      </c>
      <c r="E25" s="35"/>
      <c r="F25" s="56">
        <v>1175200</v>
      </c>
      <c r="H25" s="217">
        <v>936800</v>
      </c>
    </row>
    <row r="26" spans="1:8" ht="19.5" customHeight="1">
      <c r="A26" s="46" t="s">
        <v>7</v>
      </c>
      <c r="D26" s="30">
        <f>SUM(D19:D25)</f>
        <v>6482994664</v>
      </c>
      <c r="E26" s="34"/>
      <c r="F26" s="30">
        <f>SUM(F19:F25)</f>
        <v>4116836009</v>
      </c>
      <c r="H26" s="30">
        <f>SUM(H19:H25)</f>
        <v>2008658434</v>
      </c>
    </row>
    <row r="27" spans="1:8" ht="12" customHeight="1">
      <c r="A27" s="46"/>
      <c r="D27" s="29"/>
      <c r="E27" s="29"/>
      <c r="F27" s="29"/>
    </row>
    <row r="28" spans="1:8" ht="19.5" customHeight="1" thickBot="1">
      <c r="A28" s="46" t="s">
        <v>8</v>
      </c>
      <c r="D28" s="31">
        <f>SUM(D16,D26)</f>
        <v>11430239056</v>
      </c>
      <c r="E28" s="34"/>
      <c r="F28" s="31">
        <f>SUM(F16,F26)</f>
        <v>7002650842</v>
      </c>
      <c r="H28" s="31">
        <f>SUM(H16,H26)</f>
        <v>3723656144</v>
      </c>
    </row>
    <row r="29" spans="1:8" ht="12" customHeight="1" thickTop="1">
      <c r="A29" s="46"/>
      <c r="D29" s="29"/>
      <c r="E29" s="29"/>
      <c r="F29" s="29"/>
    </row>
    <row r="30" spans="1:8" ht="19.5" customHeight="1">
      <c r="A30" s="246" t="s">
        <v>181</v>
      </c>
      <c r="B30" s="247"/>
      <c r="C30" s="247"/>
      <c r="D30" s="247"/>
      <c r="E30" s="247"/>
      <c r="F30" s="247"/>
    </row>
    <row r="31" spans="1:8" s="1" customFormat="1" ht="19.5" customHeight="1">
      <c r="A31" s="248" t="s">
        <v>50</v>
      </c>
      <c r="B31" s="249"/>
      <c r="C31" s="249"/>
      <c r="D31" s="249"/>
      <c r="E31" s="249"/>
      <c r="F31" s="249"/>
    </row>
    <row r="32" spans="1:8" s="1" customFormat="1" ht="19.5" customHeight="1">
      <c r="A32" s="38"/>
      <c r="B32" s="26"/>
      <c r="C32" s="65"/>
      <c r="D32" s="26"/>
      <c r="E32" s="73"/>
      <c r="F32" s="73"/>
    </row>
    <row r="33" spans="1:8" s="1" customFormat="1" ht="19.5" customHeight="1">
      <c r="A33" s="38"/>
      <c r="B33" s="26"/>
      <c r="C33" s="65"/>
      <c r="D33" s="163" t="s">
        <v>58</v>
      </c>
      <c r="E33" s="165"/>
      <c r="F33" s="163" t="s">
        <v>58</v>
      </c>
      <c r="H33" s="160" t="s">
        <v>132</v>
      </c>
    </row>
    <row r="34" spans="1:8" ht="19.5" customHeight="1">
      <c r="A34" s="38" t="s">
        <v>15</v>
      </c>
      <c r="B34" s="40" t="s">
        <v>11</v>
      </c>
      <c r="D34" s="27">
        <v>2021</v>
      </c>
      <c r="E34" s="27"/>
      <c r="F34" s="27">
        <v>2020</v>
      </c>
      <c r="H34" s="84">
        <v>2020</v>
      </c>
    </row>
    <row r="35" spans="1:8" ht="19.5" customHeight="1">
      <c r="A35" s="162"/>
      <c r="D35" s="27"/>
      <c r="E35" s="27"/>
      <c r="F35" s="27" t="s">
        <v>160</v>
      </c>
      <c r="H35" s="27" t="s">
        <v>160</v>
      </c>
    </row>
    <row r="36" spans="1:8" ht="19.5" customHeight="1">
      <c r="A36" s="42"/>
      <c r="D36" s="245" t="s">
        <v>3</v>
      </c>
      <c r="E36" s="245"/>
      <c r="F36" s="245"/>
      <c r="G36" s="245"/>
      <c r="H36" s="245"/>
    </row>
    <row r="37" spans="1:8" ht="19.5" customHeight="1">
      <c r="A37" s="43" t="s">
        <v>57</v>
      </c>
    </row>
    <row r="38" spans="1:8" ht="19.5" customHeight="1">
      <c r="A38" s="44" t="s">
        <v>180</v>
      </c>
      <c r="B38" s="64" t="s">
        <v>139</v>
      </c>
      <c r="D38" s="95">
        <v>0</v>
      </c>
      <c r="E38" s="58"/>
      <c r="F38" s="58">
        <v>4772412386</v>
      </c>
      <c r="H38" s="215">
        <v>2608688656</v>
      </c>
    </row>
    <row r="39" spans="1:8" ht="19.5" customHeight="1">
      <c r="A39" s="44" t="s">
        <v>80</v>
      </c>
      <c r="B39" s="76">
        <v>6</v>
      </c>
      <c r="D39" s="58">
        <v>1179628195</v>
      </c>
      <c r="E39" s="58"/>
      <c r="F39" s="58">
        <v>934649163</v>
      </c>
      <c r="H39" s="215">
        <v>424037870</v>
      </c>
    </row>
    <row r="40" spans="1:8" ht="19.5" customHeight="1">
      <c r="A40" s="44" t="s">
        <v>81</v>
      </c>
      <c r="B40" s="76" t="s">
        <v>140</v>
      </c>
      <c r="D40" s="58">
        <v>263443957</v>
      </c>
      <c r="E40" s="58"/>
      <c r="F40" s="58">
        <v>405233288</v>
      </c>
      <c r="H40" s="215">
        <v>268679671</v>
      </c>
    </row>
    <row r="41" spans="1:8" ht="19.5" customHeight="1">
      <c r="A41" s="80" t="s">
        <v>161</v>
      </c>
      <c r="B41" s="40">
        <v>13</v>
      </c>
      <c r="D41" s="139">
        <v>9890692</v>
      </c>
      <c r="F41" s="95">
        <v>0</v>
      </c>
      <c r="H41" s="95">
        <v>0</v>
      </c>
    </row>
    <row r="42" spans="1:8" ht="19.5" customHeight="1">
      <c r="A42" s="44" t="s">
        <v>82</v>
      </c>
      <c r="B42" s="76">
        <v>13</v>
      </c>
      <c r="D42" s="58">
        <v>7551710</v>
      </c>
      <c r="E42" s="58"/>
      <c r="F42" s="58">
        <v>5977715</v>
      </c>
      <c r="H42" s="166">
        <v>2492600</v>
      </c>
    </row>
    <row r="43" spans="1:8" ht="19.5" customHeight="1">
      <c r="A43" s="44" t="s">
        <v>83</v>
      </c>
      <c r="B43" s="76"/>
      <c r="D43" s="58">
        <v>49259237</v>
      </c>
      <c r="E43" s="58"/>
      <c r="F43" s="139">
        <v>36284883</v>
      </c>
      <c r="H43" s="139">
        <v>0</v>
      </c>
    </row>
    <row r="44" spans="1:8" ht="19.5" customHeight="1">
      <c r="A44" s="46" t="s">
        <v>64</v>
      </c>
      <c r="B44" s="64"/>
      <c r="D44" s="32">
        <f>SUM(D38:D43)</f>
        <v>1509773791</v>
      </c>
      <c r="E44" s="74"/>
      <c r="F44" s="32">
        <f>SUM(F38:F43)</f>
        <v>6154557435</v>
      </c>
      <c r="H44" s="32">
        <f>SUM(H38:H43)</f>
        <v>3303898797</v>
      </c>
    </row>
    <row r="45" spans="1:8" ht="19.5" customHeight="1">
      <c r="A45" s="46"/>
      <c r="B45" s="64"/>
      <c r="D45" s="33"/>
      <c r="E45" s="34"/>
      <c r="F45" s="33"/>
    </row>
    <row r="46" spans="1:8" ht="19.5" customHeight="1">
      <c r="A46" s="43" t="s">
        <v>54</v>
      </c>
      <c r="B46" s="64"/>
      <c r="D46" s="34"/>
      <c r="E46" s="34"/>
      <c r="F46" s="34"/>
    </row>
    <row r="47" spans="1:8" ht="19.5" customHeight="1">
      <c r="A47" s="21" t="s">
        <v>179</v>
      </c>
      <c r="B47" s="64" t="s">
        <v>139</v>
      </c>
      <c r="D47" s="57">
        <v>7463090180</v>
      </c>
      <c r="E47" s="52"/>
      <c r="F47" s="95">
        <v>0</v>
      </c>
      <c r="H47" s="139">
        <v>0</v>
      </c>
    </row>
    <row r="48" spans="1:8" ht="19.5" customHeight="1">
      <c r="A48" s="21" t="s">
        <v>163</v>
      </c>
      <c r="B48" s="64">
        <v>13</v>
      </c>
      <c r="D48" s="57">
        <v>14439345</v>
      </c>
      <c r="E48" s="52"/>
      <c r="F48" s="95">
        <v>0</v>
      </c>
      <c r="H48" s="139">
        <v>0</v>
      </c>
    </row>
    <row r="49" spans="1:8" ht="19.5" customHeight="1">
      <c r="A49" s="23" t="s">
        <v>84</v>
      </c>
      <c r="B49" s="137">
        <v>13</v>
      </c>
      <c r="D49" s="57">
        <v>8608474</v>
      </c>
      <c r="E49" s="94"/>
      <c r="F49" s="57">
        <v>10454168</v>
      </c>
      <c r="H49" s="167">
        <v>1400627</v>
      </c>
    </row>
    <row r="50" spans="1:8" ht="19.5" customHeight="1">
      <c r="A50" s="21" t="s">
        <v>73</v>
      </c>
      <c r="B50" s="40">
        <v>14</v>
      </c>
      <c r="D50" s="57">
        <v>19143301</v>
      </c>
      <c r="E50" s="57"/>
      <c r="F50" s="57">
        <v>15867926</v>
      </c>
      <c r="H50" s="167">
        <v>13570206</v>
      </c>
    </row>
    <row r="51" spans="1:8" ht="19.5" customHeight="1">
      <c r="A51" s="21" t="s">
        <v>52</v>
      </c>
      <c r="D51" s="57">
        <v>1196890</v>
      </c>
      <c r="E51" s="57"/>
      <c r="F51" s="57">
        <v>1625031</v>
      </c>
      <c r="H51" s="167">
        <v>1212011</v>
      </c>
    </row>
    <row r="52" spans="1:8" ht="19.5" customHeight="1">
      <c r="A52" s="21" t="s">
        <v>69</v>
      </c>
      <c r="D52" s="95">
        <v>0</v>
      </c>
      <c r="E52" s="57"/>
      <c r="F52" s="95">
        <v>0</v>
      </c>
      <c r="H52" s="168">
        <v>12690</v>
      </c>
    </row>
    <row r="53" spans="1:8" ht="19.5" customHeight="1">
      <c r="A53" s="46" t="s">
        <v>55</v>
      </c>
      <c r="D53" s="30">
        <f>SUM(D47:D51)</f>
        <v>7506478190</v>
      </c>
      <c r="E53" s="34"/>
      <c r="F53" s="30">
        <f>SUM(F47:F52)</f>
        <v>27947125</v>
      </c>
      <c r="H53" s="30">
        <f>SUM(H47:H52)</f>
        <v>16195534</v>
      </c>
    </row>
    <row r="54" spans="1:8" ht="9" customHeight="1">
      <c r="A54" s="46"/>
      <c r="D54" s="34"/>
      <c r="E54" s="34"/>
      <c r="F54" s="34"/>
    </row>
    <row r="55" spans="1:8" ht="19.5" customHeight="1">
      <c r="A55" s="46" t="s">
        <v>20</v>
      </c>
      <c r="D55" s="36">
        <f>D44+D53</f>
        <v>9016251981</v>
      </c>
      <c r="E55" s="34"/>
      <c r="F55" s="36">
        <f>F44+F53</f>
        <v>6182504560</v>
      </c>
      <c r="H55" s="36">
        <f>H44+H53</f>
        <v>3320094331</v>
      </c>
    </row>
    <row r="56" spans="1:8" ht="12" customHeight="1">
      <c r="A56" s="46"/>
      <c r="D56" s="29"/>
      <c r="E56" s="29"/>
      <c r="F56" s="29"/>
    </row>
    <row r="57" spans="1:8" ht="19.5" customHeight="1">
      <c r="A57" s="43" t="s">
        <v>16</v>
      </c>
      <c r="D57" s="29"/>
      <c r="E57" s="29"/>
      <c r="F57" s="29"/>
    </row>
    <row r="58" spans="1:8" ht="19.5" customHeight="1">
      <c r="A58" s="22" t="s">
        <v>0</v>
      </c>
      <c r="B58" s="40">
        <v>15</v>
      </c>
      <c r="D58" s="29"/>
      <c r="E58" s="29"/>
      <c r="F58" s="29"/>
    </row>
    <row r="59" spans="1:8" ht="19.5" customHeight="1" thickBot="1">
      <c r="A59" s="66" t="s">
        <v>72</v>
      </c>
      <c r="D59" s="63">
        <v>3270000000</v>
      </c>
      <c r="E59" s="35"/>
      <c r="F59" s="63">
        <v>1450000000</v>
      </c>
      <c r="H59" s="63">
        <v>1450000000</v>
      </c>
    </row>
    <row r="60" spans="1:8" ht="19.5" customHeight="1" thickTop="1">
      <c r="A60" s="66" t="s">
        <v>71</v>
      </c>
      <c r="D60" s="25">
        <v>2450000000</v>
      </c>
      <c r="E60" s="25"/>
      <c r="F60" s="25">
        <v>1450000000</v>
      </c>
      <c r="H60" s="25">
        <v>1450000000</v>
      </c>
    </row>
    <row r="61" spans="1:8" ht="19.5" customHeight="1">
      <c r="A61" s="16" t="s">
        <v>162</v>
      </c>
      <c r="B61" s="40">
        <v>17</v>
      </c>
      <c r="D61" s="25">
        <v>-974117594</v>
      </c>
      <c r="E61" s="25"/>
      <c r="F61" s="25">
        <v>-974117594</v>
      </c>
      <c r="H61" s="25">
        <v>-974117594</v>
      </c>
    </row>
    <row r="62" spans="1:8" ht="19.5" customHeight="1">
      <c r="A62" s="16" t="s">
        <v>108</v>
      </c>
      <c r="D62" s="25"/>
      <c r="E62" s="25"/>
      <c r="F62" s="25"/>
    </row>
    <row r="63" spans="1:8" ht="19.5" customHeight="1">
      <c r="A63" s="69" t="s">
        <v>106</v>
      </c>
      <c r="D63" s="25"/>
      <c r="E63" s="25"/>
      <c r="F63" s="25"/>
    </row>
    <row r="64" spans="1:8" ht="19.5" customHeight="1">
      <c r="A64" s="16" t="s">
        <v>107</v>
      </c>
      <c r="B64" s="40">
        <v>16</v>
      </c>
      <c r="D64" s="57">
        <v>176017788</v>
      </c>
      <c r="E64" s="57"/>
      <c r="F64" s="57">
        <v>145000000</v>
      </c>
      <c r="H64" s="57">
        <v>145000000</v>
      </c>
    </row>
    <row r="65" spans="1:8" ht="19.5" customHeight="1">
      <c r="A65" s="69" t="s">
        <v>156</v>
      </c>
      <c r="B65" s="40">
        <v>3</v>
      </c>
      <c r="D65" s="57">
        <v>762086881</v>
      </c>
      <c r="E65" s="57"/>
      <c r="F65" s="57">
        <v>199263876</v>
      </c>
      <c r="H65" s="57">
        <v>-217320593</v>
      </c>
    </row>
    <row r="66" spans="1:8" ht="19.5" customHeight="1">
      <c r="A66" s="46" t="s">
        <v>14</v>
      </c>
      <c r="D66" s="30">
        <f>SUM(D60:D65)</f>
        <v>2413987075</v>
      </c>
      <c r="E66" s="34"/>
      <c r="F66" s="30">
        <f>SUM(F60:F65)</f>
        <v>820146282</v>
      </c>
      <c r="H66" s="30">
        <v>403561813</v>
      </c>
    </row>
    <row r="67" spans="1:8" ht="12" customHeight="1">
      <c r="A67" s="46"/>
      <c r="D67" s="29"/>
      <c r="E67" s="29"/>
      <c r="F67" s="29"/>
      <c r="H67" s="29"/>
    </row>
    <row r="68" spans="1:8" ht="19.5" customHeight="1" thickBot="1">
      <c r="A68" s="46" t="s">
        <v>17</v>
      </c>
      <c r="D68" s="31">
        <f>SUM(D55+D66)</f>
        <v>11430239056</v>
      </c>
      <c r="E68" s="34"/>
      <c r="F68" s="31">
        <f>SUM(F55+F66)</f>
        <v>7002650842</v>
      </c>
      <c r="H68" s="31">
        <f>SUM(H55+H66)</f>
        <v>3723656144</v>
      </c>
    </row>
    <row r="69" spans="1:8" ht="19.5" customHeight="1" thickTop="1">
      <c r="A69" s="46"/>
      <c r="D69" s="2"/>
      <c r="E69" s="37"/>
      <c r="F69" s="37">
        <f>F28-F68</f>
        <v>0</v>
      </c>
    </row>
    <row r="70" spans="1:8" ht="19.5" customHeight="1">
      <c r="D70" s="236">
        <f>D28-D68</f>
        <v>0</v>
      </c>
      <c r="F70" s="37">
        <f>F28-F68</f>
        <v>0</v>
      </c>
    </row>
  </sheetData>
  <mergeCells count="4">
    <mergeCell ref="D7:H7"/>
    <mergeCell ref="D36:H36"/>
    <mergeCell ref="A30:F30"/>
    <mergeCell ref="A31:F31"/>
  </mergeCells>
  <phoneticPr fontId="0" type="noConversion"/>
  <pageMargins left="0.8" right="0.8" top="0.48" bottom="0.5" header="0.5" footer="0.5"/>
  <pageSetup paperSize="9" scale="75" firstPageNumber="4" fitToWidth="0" orientation="portrait" useFirstPageNumber="1" r:id="rId1"/>
  <headerFooter alignWithMargins="0">
    <oddFooter>&amp;L  The accompanying notes are an integral part of these financial statements.
&amp;C&amp;P</oddFooter>
  </headerFooter>
  <rowBreaks count="3" manualBreakCount="3">
    <brk id="29" max="7" man="1"/>
    <brk id="69" max="16383" man="1"/>
    <brk id="94" max="16383" man="1"/>
  </rowBreaks>
  <ignoredErrors>
    <ignoredError sqref="D44:F44 D66:H66 D53" formulaRange="1"/>
    <ignoredError sqref="B4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sheetPr>
    <pageSetUpPr fitToPage="1"/>
  </sheetPr>
  <dimension ref="A1:J36"/>
  <sheetViews>
    <sheetView view="pageBreakPreview" zoomScale="78" zoomScaleNormal="70" zoomScaleSheetLayoutView="78" workbookViewId="0"/>
  </sheetViews>
  <sheetFormatPr defaultRowHeight="19.5" customHeight="1"/>
  <cols>
    <col min="1" max="1" width="62.7265625" customWidth="1"/>
    <col min="2" max="2" width="6.81640625" customWidth="1"/>
    <col min="3" max="3" width="1.1796875" style="40" customWidth="1"/>
    <col min="4" max="4" width="14.81640625" customWidth="1"/>
    <col min="5" max="5" width="1.1796875" style="40" customWidth="1"/>
    <col min="6" max="6" width="14.81640625" style="101" customWidth="1"/>
    <col min="8" max="8" width="13.1796875" bestFit="1" customWidth="1"/>
    <col min="10" max="10" width="10.453125" bestFit="1" customWidth="1"/>
  </cols>
  <sheetData>
    <row r="1" spans="1:10" ht="19.5" customHeight="1">
      <c r="A1" s="102" t="s">
        <v>181</v>
      </c>
      <c r="B1" s="127"/>
      <c r="C1" s="127"/>
      <c r="D1" s="127"/>
      <c r="E1" s="127"/>
      <c r="F1" s="201"/>
      <c r="G1" s="127"/>
    </row>
    <row r="2" spans="1:10" ht="19.5" customHeight="1">
      <c r="A2" s="48" t="s">
        <v>87</v>
      </c>
      <c r="B2" s="48"/>
      <c r="C2" s="48"/>
      <c r="D2" s="48"/>
      <c r="E2" s="48"/>
      <c r="F2" s="202"/>
      <c r="G2" s="48"/>
    </row>
    <row r="3" spans="1:10" ht="19.5" customHeight="1">
      <c r="A3" s="38"/>
      <c r="B3" s="38"/>
      <c r="C3" s="77"/>
      <c r="D3" s="38"/>
      <c r="E3" s="77"/>
      <c r="F3" s="203"/>
      <c r="G3" s="38"/>
    </row>
    <row r="4" spans="1:10" ht="19.5" customHeight="1">
      <c r="A4" s="48"/>
      <c r="B4" s="48"/>
      <c r="C4" s="77"/>
      <c r="D4" s="250" t="s">
        <v>114</v>
      </c>
      <c r="E4" s="250"/>
      <c r="F4" s="250"/>
      <c r="G4" s="50"/>
    </row>
    <row r="5" spans="1:10" ht="19.5" customHeight="1">
      <c r="A5" s="48"/>
      <c r="B5" s="48"/>
      <c r="C5" s="138"/>
      <c r="D5" s="251" t="s">
        <v>58</v>
      </c>
      <c r="E5" s="250"/>
      <c r="F5" s="250"/>
      <c r="G5" s="50"/>
    </row>
    <row r="6" spans="1:10" ht="19.5" customHeight="1">
      <c r="A6" s="38"/>
      <c r="B6" s="40" t="s">
        <v>11</v>
      </c>
      <c r="D6" s="27">
        <v>2021</v>
      </c>
      <c r="F6" s="218">
        <v>2020</v>
      </c>
      <c r="G6" s="41"/>
    </row>
    <row r="7" spans="1:10" ht="19.5" customHeight="1">
      <c r="A7" s="162"/>
      <c r="B7" s="40"/>
      <c r="D7" s="27"/>
      <c r="F7" s="204" t="s">
        <v>160</v>
      </c>
      <c r="G7" s="41"/>
    </row>
    <row r="8" spans="1:10" ht="19.5" customHeight="1">
      <c r="A8" s="22"/>
      <c r="B8" s="40"/>
      <c r="D8" s="245" t="s">
        <v>3</v>
      </c>
      <c r="E8" s="245"/>
      <c r="F8" s="245"/>
      <c r="G8" s="129"/>
    </row>
    <row r="9" spans="1:10" ht="19.5" customHeight="1">
      <c r="A9" s="43" t="s">
        <v>18</v>
      </c>
      <c r="B9" s="40"/>
      <c r="D9" s="22"/>
      <c r="F9" s="205"/>
      <c r="G9" s="22"/>
    </row>
    <row r="10" spans="1:10" ht="19.5" customHeight="1">
      <c r="A10" s="21" t="s">
        <v>67</v>
      </c>
      <c r="B10" s="40" t="s">
        <v>154</v>
      </c>
      <c r="D10" s="35">
        <v>1735934224</v>
      </c>
      <c r="F10" s="206">
        <v>1297765915</v>
      </c>
      <c r="G10" s="22"/>
      <c r="H10" s="78"/>
      <c r="J10" s="78"/>
    </row>
    <row r="11" spans="1:10" ht="19.5" customHeight="1">
      <c r="A11" s="44" t="s">
        <v>47</v>
      </c>
      <c r="B11" s="40">
        <v>6</v>
      </c>
      <c r="C11" s="76"/>
      <c r="D11" s="35">
        <v>45882925</v>
      </c>
      <c r="E11" s="76"/>
      <c r="F11" s="206">
        <v>65195661</v>
      </c>
      <c r="G11" s="22"/>
    </row>
    <row r="12" spans="1:10" ht="19.5" customHeight="1">
      <c r="A12" s="46" t="s">
        <v>19</v>
      </c>
      <c r="B12" s="49"/>
      <c r="C12" s="76"/>
      <c r="D12" s="30">
        <f>SUM(D10:D11)</f>
        <v>1781817149</v>
      </c>
      <c r="E12" s="76"/>
      <c r="F12" s="207">
        <f>SUM(F10:F11)</f>
        <v>1362961576</v>
      </c>
      <c r="G12" s="29"/>
    </row>
    <row r="13" spans="1:10" s="2" customFormat="1" ht="19.5" customHeight="1">
      <c r="A13" s="46"/>
      <c r="B13" s="40"/>
      <c r="C13" s="40"/>
      <c r="D13" s="29"/>
      <c r="E13" s="29"/>
      <c r="F13" s="208"/>
      <c r="G13" s="29"/>
      <c r="H13" s="29"/>
    </row>
    <row r="14" spans="1:10" ht="19.5" customHeight="1">
      <c r="A14" s="43" t="s">
        <v>56</v>
      </c>
      <c r="B14" s="40"/>
      <c r="C14" s="76"/>
      <c r="D14" s="24"/>
      <c r="E14" s="76"/>
      <c r="F14" s="209"/>
      <c r="G14" s="22"/>
    </row>
    <row r="15" spans="1:10" ht="19.5" customHeight="1">
      <c r="A15" s="50" t="s">
        <v>115</v>
      </c>
      <c r="B15" s="40" t="s">
        <v>155</v>
      </c>
      <c r="C15" s="76"/>
      <c r="D15" s="59">
        <v>500352480</v>
      </c>
      <c r="E15" s="76"/>
      <c r="F15" s="210">
        <v>469745514</v>
      </c>
      <c r="G15" s="22"/>
    </row>
    <row r="16" spans="1:10" ht="19.5" customHeight="1">
      <c r="A16" s="46" t="s">
        <v>62</v>
      </c>
      <c r="B16" s="40"/>
      <c r="C16" s="76"/>
      <c r="D16" s="30">
        <f>SUM(D15:D15)</f>
        <v>500352480</v>
      </c>
      <c r="E16" s="76"/>
      <c r="F16" s="207">
        <f>SUM(F15:F15)</f>
        <v>469745514</v>
      </c>
      <c r="G16" s="29"/>
    </row>
    <row r="17" spans="1:8" s="2" customFormat="1" ht="19.5" customHeight="1">
      <c r="A17" s="46"/>
      <c r="B17" s="40"/>
      <c r="C17" s="40"/>
      <c r="D17" s="29"/>
      <c r="E17" s="29"/>
      <c r="F17" s="208"/>
      <c r="G17" s="29"/>
      <c r="H17" s="29"/>
    </row>
    <row r="18" spans="1:8" ht="19.5" customHeight="1">
      <c r="A18" s="96" t="s">
        <v>85</v>
      </c>
      <c r="B18" s="40"/>
      <c r="C18" s="76"/>
      <c r="D18" s="211">
        <f>SUM(D12-D16)</f>
        <v>1281464669</v>
      </c>
      <c r="E18" s="76"/>
      <c r="F18" s="211">
        <f>SUM(F12-F16)</f>
        <v>893216062</v>
      </c>
      <c r="G18" s="22"/>
    </row>
    <row r="19" spans="1:8" ht="19.5" customHeight="1">
      <c r="A19" s="23" t="s">
        <v>53</v>
      </c>
      <c r="B19" s="40">
        <v>6</v>
      </c>
      <c r="C19" s="76"/>
      <c r="D19" s="206">
        <v>-353294673</v>
      </c>
      <c r="E19" s="76"/>
      <c r="F19" s="206">
        <v>-194633323</v>
      </c>
      <c r="G19" s="22"/>
      <c r="H19" s="101"/>
    </row>
    <row r="20" spans="1:8" ht="19.5" customHeight="1">
      <c r="A20" s="23" t="s">
        <v>109</v>
      </c>
      <c r="B20" s="40">
        <v>23</v>
      </c>
      <c r="C20" s="76"/>
      <c r="D20" s="212">
        <v>-202655916</v>
      </c>
      <c r="E20" s="76"/>
      <c r="F20" s="212">
        <v>-191038437</v>
      </c>
      <c r="G20" s="22"/>
    </row>
    <row r="21" spans="1:8" ht="19.5" customHeight="1">
      <c r="A21" s="67" t="s">
        <v>76</v>
      </c>
      <c r="B21" s="40"/>
      <c r="C21" s="76"/>
      <c r="D21" s="60">
        <f>D18+D19+D20</f>
        <v>725514080</v>
      </c>
      <c r="E21" s="76"/>
      <c r="F21" s="211">
        <f>F18+F19+F20</f>
        <v>507544302</v>
      </c>
      <c r="G21" s="51"/>
    </row>
    <row r="22" spans="1:8" ht="19.5" customHeight="1">
      <c r="A22" s="50" t="s">
        <v>152</v>
      </c>
      <c r="B22" s="40" t="s">
        <v>138</v>
      </c>
      <c r="C22" s="76"/>
      <c r="D22" s="72">
        <v>-132480501</v>
      </c>
      <c r="E22" s="76"/>
      <c r="F22" s="213">
        <v>-90959833</v>
      </c>
      <c r="G22" s="68"/>
    </row>
    <row r="23" spans="1:8" ht="19.5" customHeight="1" thickBot="1">
      <c r="A23" s="46" t="s">
        <v>110</v>
      </c>
      <c r="B23" s="40"/>
      <c r="C23" s="126"/>
      <c r="D23" s="169">
        <f>D21+D22</f>
        <v>593033579</v>
      </c>
      <c r="E23" s="47"/>
      <c r="F23" s="214">
        <f>F21+F22</f>
        <v>416584469</v>
      </c>
      <c r="G23" s="68"/>
    </row>
    <row r="24" spans="1:8" ht="19.5" customHeight="1" thickTop="1">
      <c r="A24" s="46"/>
      <c r="B24" s="40"/>
      <c r="D24" s="39"/>
      <c r="F24" s="211"/>
      <c r="G24" s="22"/>
    </row>
    <row r="25" spans="1:8" ht="19.5" customHeight="1">
      <c r="A25" s="3" t="s">
        <v>133</v>
      </c>
    </row>
    <row r="26" spans="1:8" ht="19.5" customHeight="1">
      <c r="A26" s="3" t="s">
        <v>134</v>
      </c>
      <c r="C26"/>
      <c r="E26"/>
    </row>
    <row r="27" spans="1:8" ht="19.5" customHeight="1">
      <c r="A27" s="125" t="s">
        <v>164</v>
      </c>
      <c r="B27" s="40">
        <v>14</v>
      </c>
      <c r="C27"/>
      <c r="D27" s="75">
        <v>1009017</v>
      </c>
      <c r="E27" s="158"/>
      <c r="F27" s="95">
        <v>0</v>
      </c>
    </row>
    <row r="28" spans="1:8" ht="19.5" customHeight="1">
      <c r="A28" s="125" t="s">
        <v>135</v>
      </c>
      <c r="B28" s="164">
        <v>21</v>
      </c>
      <c r="C28" s="77"/>
      <c r="D28" s="161">
        <v>-201803</v>
      </c>
      <c r="E28" s="130"/>
      <c r="F28" s="95">
        <v>0</v>
      </c>
    </row>
    <row r="29" spans="1:8" ht="19.5" customHeight="1" thickBot="1">
      <c r="A29" s="3" t="s">
        <v>165</v>
      </c>
      <c r="C29" s="77"/>
      <c r="D29" s="131">
        <f>SUM(D27:D28)</f>
        <v>807214</v>
      </c>
      <c r="E29" s="140">
        <f t="shared" ref="E29:F29" si="0">SUM(E27:E28)</f>
        <v>0</v>
      </c>
      <c r="F29" s="227">
        <f t="shared" si="0"/>
        <v>0</v>
      </c>
    </row>
    <row r="30" spans="1:8" ht="19.5" customHeight="1" thickTop="1"/>
    <row r="31" spans="1:8" ht="19.5" customHeight="1">
      <c r="A31" s="3" t="s">
        <v>137</v>
      </c>
      <c r="D31" s="220">
        <f>D29</f>
        <v>807214</v>
      </c>
      <c r="E31" s="130"/>
      <c r="F31" s="221">
        <f>F29</f>
        <v>0</v>
      </c>
    </row>
    <row r="32" spans="1:8" ht="19.5" customHeight="1">
      <c r="D32" s="222"/>
      <c r="F32" s="223"/>
    </row>
    <row r="33" spans="1:6" ht="19.5" customHeight="1" thickBot="1">
      <c r="A33" s="3" t="s">
        <v>136</v>
      </c>
      <c r="D33" s="90">
        <f>D31+D23</f>
        <v>593840793</v>
      </c>
      <c r="E33" s="140">
        <f t="shared" ref="E33:F33" si="1">E31+E23</f>
        <v>0</v>
      </c>
      <c r="F33" s="121">
        <f t="shared" si="1"/>
        <v>416584469</v>
      </c>
    </row>
    <row r="34" spans="1:6" ht="19.5" customHeight="1" thickTop="1"/>
    <row r="35" spans="1:6" ht="19.5" customHeight="1" thickBot="1">
      <c r="A35" s="3" t="s">
        <v>153</v>
      </c>
      <c r="B35" s="40">
        <v>22</v>
      </c>
      <c r="D35" s="240">
        <v>0.28999999999999998</v>
      </c>
      <c r="E35" s="140"/>
      <c r="F35" s="241">
        <v>0.28999999999999998</v>
      </c>
    </row>
    <row r="36" spans="1:6" ht="19.5" customHeight="1" thickTop="1"/>
  </sheetData>
  <mergeCells count="3">
    <mergeCell ref="D4:F4"/>
    <mergeCell ref="D8:F8"/>
    <mergeCell ref="D5:F5"/>
  </mergeCells>
  <pageMargins left="0.8" right="0.8" top="0.48" bottom="0.5" header="0.5" footer="0.5"/>
  <pageSetup paperSize="9" scale="85" firstPageNumber="6" fitToHeight="0" orientation="portrait" useFirstPageNumber="1" r:id="rId1"/>
  <headerFooter>
    <oddFooter>&amp;L  The accompanying notes are an integral part of these financial statements.
&amp;C&amp;P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5"/>
  <sheetViews>
    <sheetView view="pageBreakPreview" topLeftCell="A34" zoomScale="78" zoomScaleNormal="59" zoomScaleSheetLayoutView="78" workbookViewId="0">
      <selection activeCell="H19" sqref="H19"/>
    </sheetView>
  </sheetViews>
  <sheetFormatPr defaultRowHeight="14"/>
  <cols>
    <col min="1" max="1" width="54" customWidth="1"/>
    <col min="2" max="2" width="7.81640625" customWidth="1"/>
    <col min="3" max="3" width="1.1796875" customWidth="1"/>
    <col min="4" max="4" width="17.81640625" customWidth="1"/>
    <col min="5" max="5" width="1.1796875" style="98" customWidth="1"/>
    <col min="6" max="6" width="16" customWidth="1"/>
    <col min="7" max="7" width="1.1796875" style="98" customWidth="1"/>
    <col min="8" max="8" width="14" customWidth="1"/>
    <col min="9" max="9" width="1.1796875" customWidth="1"/>
    <col min="10" max="10" width="14.54296875" customWidth="1"/>
    <col min="11" max="11" width="1.1796875" style="98" customWidth="1"/>
    <col min="12" max="12" width="15.81640625" customWidth="1"/>
    <col min="13" max="13" width="13.81640625" bestFit="1" customWidth="1"/>
    <col min="14" max="14" width="11.54296875" bestFit="1" customWidth="1"/>
  </cols>
  <sheetData>
    <row r="1" spans="1:13" s="81" customFormat="1" ht="20.25" customHeight="1">
      <c r="A1" s="132" t="s">
        <v>181</v>
      </c>
      <c r="B1" s="133"/>
      <c r="C1" s="133"/>
      <c r="D1" s="133"/>
      <c r="E1" s="177"/>
      <c r="F1" s="133"/>
      <c r="G1" s="177"/>
      <c r="H1" s="133"/>
      <c r="I1" s="133"/>
      <c r="J1" s="133"/>
      <c r="K1" s="177"/>
      <c r="L1" s="133"/>
    </row>
    <row r="2" spans="1:13" s="81" customFormat="1" ht="20.25" customHeight="1">
      <c r="A2" s="134" t="s">
        <v>51</v>
      </c>
      <c r="B2" s="134"/>
      <c r="C2" s="134"/>
      <c r="D2" s="134"/>
      <c r="E2" s="178"/>
      <c r="F2" s="134"/>
      <c r="G2" s="178"/>
      <c r="H2" s="253"/>
      <c r="I2" s="253"/>
      <c r="J2" s="253"/>
      <c r="K2" s="178"/>
      <c r="L2" s="134"/>
    </row>
    <row r="3" spans="1:13" s="81" customFormat="1" ht="20.25" customHeight="1">
      <c r="A3" s="82"/>
      <c r="B3" s="82"/>
      <c r="C3" s="82"/>
      <c r="D3" s="82"/>
      <c r="E3" s="179"/>
      <c r="F3" s="83"/>
      <c r="G3" s="179"/>
      <c r="H3" s="254" t="s">
        <v>111</v>
      </c>
      <c r="I3" s="254"/>
      <c r="J3" s="254"/>
      <c r="K3" s="185"/>
      <c r="L3" s="82"/>
    </row>
    <row r="4" spans="1:13" s="81" customFormat="1" ht="20.25" customHeight="1">
      <c r="A4" s="82"/>
      <c r="B4" s="82"/>
      <c r="C4" s="82"/>
      <c r="D4" s="82"/>
      <c r="E4" s="179"/>
      <c r="F4" s="83" t="s">
        <v>167</v>
      </c>
      <c r="G4" s="179"/>
      <c r="H4" s="242"/>
      <c r="I4" s="242"/>
      <c r="J4" s="242"/>
      <c r="K4" s="185"/>
      <c r="L4" s="82"/>
    </row>
    <row r="5" spans="1:13" s="81" customFormat="1" ht="20.25" customHeight="1">
      <c r="B5" s="84"/>
      <c r="C5" s="84"/>
      <c r="D5" s="84" t="s">
        <v>9</v>
      </c>
      <c r="E5" s="180"/>
      <c r="F5" s="83" t="s">
        <v>168</v>
      </c>
      <c r="G5" s="180"/>
      <c r="H5" s="170"/>
      <c r="I5" s="170"/>
      <c r="J5" s="170"/>
      <c r="K5" s="170"/>
    </row>
    <row r="6" spans="1:13" s="81" customFormat="1" ht="20.25" customHeight="1">
      <c r="B6" s="84"/>
      <c r="C6" s="84"/>
      <c r="D6" s="84" t="s">
        <v>10</v>
      </c>
      <c r="E6" s="180"/>
      <c r="F6" s="83" t="s">
        <v>48</v>
      </c>
      <c r="G6" s="180"/>
      <c r="J6" s="135"/>
      <c r="K6" s="185"/>
      <c r="L6" s="84" t="s">
        <v>12</v>
      </c>
    </row>
    <row r="7" spans="1:13" s="81" customFormat="1" ht="20.25" customHeight="1">
      <c r="B7" s="40" t="s">
        <v>11</v>
      </c>
      <c r="C7" s="61"/>
      <c r="D7" s="84" t="s">
        <v>1</v>
      </c>
      <c r="E7" s="180"/>
      <c r="F7" s="83" t="s">
        <v>77</v>
      </c>
      <c r="G7" s="180"/>
      <c r="H7" s="83" t="s">
        <v>59</v>
      </c>
      <c r="I7" s="84"/>
      <c r="J7" s="83" t="s">
        <v>63</v>
      </c>
      <c r="K7" s="180"/>
      <c r="L7" s="84" t="s">
        <v>13</v>
      </c>
    </row>
    <row r="8" spans="1:13" s="81" customFormat="1" ht="20.25" customHeight="1">
      <c r="A8" s="3"/>
      <c r="B8" s="84"/>
      <c r="C8" s="84"/>
      <c r="D8" s="252" t="s">
        <v>3</v>
      </c>
      <c r="E8" s="252"/>
      <c r="F8" s="252"/>
      <c r="G8" s="252"/>
      <c r="H8" s="252"/>
      <c r="I8" s="252"/>
      <c r="J8" s="252"/>
      <c r="K8" s="252"/>
      <c r="L8" s="252"/>
    </row>
    <row r="9" spans="1:13" ht="20" customHeight="1">
      <c r="A9" s="86" t="s">
        <v>74</v>
      </c>
      <c r="B9" s="61"/>
      <c r="C9" s="84"/>
      <c r="D9" s="61"/>
      <c r="E9" s="181"/>
      <c r="F9" s="61"/>
      <c r="G9" s="181"/>
      <c r="H9" s="83"/>
      <c r="I9" s="61"/>
      <c r="J9" s="83"/>
      <c r="K9" s="181"/>
      <c r="L9" s="61"/>
    </row>
    <row r="10" spans="1:13" ht="20" customHeight="1">
      <c r="A10" s="3" t="s">
        <v>150</v>
      </c>
      <c r="B10" s="61"/>
      <c r="C10" s="84"/>
      <c r="D10" s="87">
        <v>1450000000</v>
      </c>
      <c r="E10" s="181"/>
      <c r="F10" s="87">
        <v>-974117594</v>
      </c>
      <c r="G10" s="181"/>
      <c r="H10" s="88">
        <v>145000000</v>
      </c>
      <c r="I10" s="61"/>
      <c r="J10" s="62">
        <v>-234483838</v>
      </c>
      <c r="K10" s="181"/>
      <c r="L10" s="87">
        <f>SUM(D10:J10)</f>
        <v>386398568</v>
      </c>
    </row>
    <row r="11" spans="1:13" ht="20" customHeight="1">
      <c r="A11" s="21" t="s">
        <v>166</v>
      </c>
      <c r="B11" s="229">
        <v>3</v>
      </c>
      <c r="D11" s="194">
        <v>0</v>
      </c>
      <c r="E11" s="219"/>
      <c r="F11" s="194">
        <v>0</v>
      </c>
      <c r="G11" s="228"/>
      <c r="H11" s="194">
        <v>0</v>
      </c>
      <c r="J11" s="172">
        <v>17163245</v>
      </c>
      <c r="L11" s="235">
        <f>SUM(D11:J11)</f>
        <v>17163245</v>
      </c>
    </row>
    <row r="12" spans="1:13" ht="20" customHeight="1">
      <c r="A12" s="3" t="s">
        <v>151</v>
      </c>
      <c r="B12" s="229"/>
      <c r="D12" s="237">
        <f>SUM(D10:D11)</f>
        <v>1450000000</v>
      </c>
      <c r="E12" s="224">
        <f t="shared" ref="E12:L12" si="0">SUM(E10:E11)</f>
        <v>0</v>
      </c>
      <c r="F12" s="237">
        <f t="shared" si="0"/>
        <v>-974117594</v>
      </c>
      <c r="G12" s="224">
        <f t="shared" si="0"/>
        <v>0</v>
      </c>
      <c r="H12" s="237">
        <f t="shared" si="0"/>
        <v>145000000</v>
      </c>
      <c r="I12" s="225">
        <f t="shared" si="0"/>
        <v>0</v>
      </c>
      <c r="J12" s="237">
        <f t="shared" si="0"/>
        <v>-217320593</v>
      </c>
      <c r="K12" s="224">
        <f t="shared" si="0"/>
        <v>0</v>
      </c>
      <c r="L12" s="237">
        <f t="shared" si="0"/>
        <v>403561813</v>
      </c>
    </row>
    <row r="13" spans="1:13" ht="20" customHeight="1">
      <c r="A13" s="3" t="s">
        <v>88</v>
      </c>
      <c r="B13" s="61"/>
      <c r="C13" s="84"/>
      <c r="D13" s="78"/>
      <c r="E13" s="182"/>
      <c r="F13" s="87"/>
      <c r="G13" s="182"/>
      <c r="H13" s="87"/>
      <c r="I13" s="87"/>
      <c r="J13" s="87"/>
      <c r="K13" s="182"/>
      <c r="L13" s="87"/>
    </row>
    <row r="14" spans="1:13" ht="20" customHeight="1">
      <c r="A14" t="s">
        <v>141</v>
      </c>
      <c r="B14" s="61">
        <v>3</v>
      </c>
      <c r="C14" s="61"/>
      <c r="D14" s="71">
        <v>0</v>
      </c>
      <c r="E14" s="182"/>
      <c r="F14" s="70">
        <v>0</v>
      </c>
      <c r="G14" s="182"/>
      <c r="H14" s="70">
        <v>0</v>
      </c>
      <c r="I14" s="87"/>
      <c r="J14" s="79">
        <f>'PL6'!F23</f>
        <v>416584469</v>
      </c>
      <c r="K14" s="182"/>
      <c r="L14" s="79">
        <f>SUM(D14:J14)</f>
        <v>416584469</v>
      </c>
    </row>
    <row r="15" spans="1:13" ht="20" customHeight="1">
      <c r="A15" s="3" t="s">
        <v>86</v>
      </c>
      <c r="B15" s="85"/>
      <c r="C15" s="85"/>
      <c r="D15" s="71">
        <v>0</v>
      </c>
      <c r="E15" s="182"/>
      <c r="F15" s="70">
        <v>0</v>
      </c>
      <c r="G15" s="182"/>
      <c r="H15" s="70">
        <v>0</v>
      </c>
      <c r="I15" s="87"/>
      <c r="J15" s="99">
        <f>SUM(J14)</f>
        <v>416584469</v>
      </c>
      <c r="K15" s="182"/>
      <c r="L15" s="99">
        <f>SUM(D15:J15)</f>
        <v>416584469</v>
      </c>
    </row>
    <row r="16" spans="1:13" ht="20" customHeight="1" thickBot="1">
      <c r="A16" s="3" t="s">
        <v>142</v>
      </c>
      <c r="B16" s="89"/>
      <c r="C16" s="81"/>
      <c r="D16" s="90">
        <f>SUM(D12:D14)</f>
        <v>1450000000</v>
      </c>
      <c r="E16" s="140"/>
      <c r="F16" s="90">
        <f>SUM(F12:F14)</f>
        <v>-974117594</v>
      </c>
      <c r="G16" s="140"/>
      <c r="H16" s="90">
        <f>SUM(H12:H14)</f>
        <v>145000000</v>
      </c>
      <c r="I16" s="91"/>
      <c r="J16" s="90">
        <f>SUM(J12:J14)</f>
        <v>199263876</v>
      </c>
      <c r="K16" s="140"/>
      <c r="L16" s="90">
        <f>SUM(L12:L14)</f>
        <v>820146282</v>
      </c>
      <c r="M16" s="92"/>
    </row>
    <row r="17" spans="1:13" ht="20" customHeight="1" thickTop="1">
      <c r="A17" s="3"/>
      <c r="B17" s="89"/>
      <c r="C17" s="81"/>
      <c r="D17" s="140"/>
      <c r="E17" s="140"/>
      <c r="F17" s="140"/>
      <c r="G17" s="140"/>
      <c r="H17" s="140"/>
      <c r="I17" s="91"/>
      <c r="J17" s="140"/>
      <c r="K17" s="140"/>
      <c r="L17" s="140"/>
      <c r="M17" s="92"/>
    </row>
    <row r="18" spans="1:13" ht="20" customHeight="1">
      <c r="A18" s="132" t="s">
        <v>181</v>
      </c>
      <c r="B18" s="89"/>
      <c r="C18" s="81"/>
      <c r="D18" s="140"/>
      <c r="E18" s="140"/>
      <c r="F18" s="140"/>
      <c r="G18" s="140"/>
      <c r="H18" s="140"/>
      <c r="I18" s="91"/>
      <c r="J18" s="140"/>
      <c r="K18" s="140"/>
      <c r="L18" s="140"/>
      <c r="M18" s="92"/>
    </row>
    <row r="19" spans="1:13" ht="20" customHeight="1">
      <c r="A19" s="134" t="s">
        <v>51</v>
      </c>
      <c r="B19" s="89"/>
      <c r="C19" s="81"/>
      <c r="D19" s="140"/>
      <c r="E19" s="140"/>
      <c r="F19" s="140"/>
      <c r="G19" s="140"/>
      <c r="H19" s="140"/>
      <c r="I19" s="91"/>
      <c r="J19" s="140"/>
      <c r="K19" s="140"/>
      <c r="L19" s="140"/>
      <c r="M19" s="92"/>
    </row>
    <row r="20" spans="1:13" ht="20" customHeight="1">
      <c r="A20" s="3"/>
      <c r="B20" s="134"/>
      <c r="C20" s="134"/>
      <c r="D20" s="134"/>
      <c r="E20" s="178"/>
      <c r="F20" s="134"/>
      <c r="G20" s="178"/>
      <c r="H20" s="254" t="s">
        <v>111</v>
      </c>
      <c r="I20" s="254"/>
      <c r="J20" s="254"/>
      <c r="K20" s="178"/>
      <c r="L20" s="134"/>
      <c r="M20" s="92"/>
    </row>
    <row r="21" spans="1:13" ht="20" customHeight="1">
      <c r="A21" s="3"/>
      <c r="B21" s="134"/>
      <c r="C21" s="134"/>
      <c r="D21" s="134"/>
      <c r="E21" s="178"/>
      <c r="F21" s="83" t="s">
        <v>167</v>
      </c>
      <c r="G21" s="178"/>
      <c r="H21" s="242"/>
      <c r="I21" s="242"/>
      <c r="J21" s="242"/>
      <c r="K21" s="178"/>
      <c r="L21" s="134"/>
      <c r="M21" s="92"/>
    </row>
    <row r="22" spans="1:13" ht="20" customHeight="1">
      <c r="A22" s="3"/>
      <c r="B22" s="84"/>
      <c r="C22" s="84"/>
      <c r="D22" s="84" t="s">
        <v>9</v>
      </c>
      <c r="E22" s="180"/>
      <c r="F22" s="83" t="s">
        <v>168</v>
      </c>
      <c r="G22" s="180"/>
      <c r="H22" s="170"/>
      <c r="I22" s="170"/>
      <c r="J22" s="170"/>
      <c r="K22" s="170"/>
      <c r="L22" s="81"/>
      <c r="M22" s="92"/>
    </row>
    <row r="23" spans="1:13" ht="20" customHeight="1">
      <c r="A23" s="3"/>
      <c r="B23" s="84"/>
      <c r="C23" s="84"/>
      <c r="D23" s="84" t="s">
        <v>10</v>
      </c>
      <c r="E23" s="180"/>
      <c r="F23" s="83" t="s">
        <v>48</v>
      </c>
      <c r="G23" s="180"/>
      <c r="H23" s="81"/>
      <c r="I23" s="81"/>
      <c r="J23" s="135"/>
      <c r="K23" s="185"/>
      <c r="L23" s="84" t="s">
        <v>12</v>
      </c>
      <c r="M23" s="92"/>
    </row>
    <row r="24" spans="1:13" ht="20" customHeight="1">
      <c r="B24" s="40" t="s">
        <v>11</v>
      </c>
      <c r="C24" s="164"/>
      <c r="D24" s="84" t="s">
        <v>1</v>
      </c>
      <c r="E24" s="180"/>
      <c r="F24" s="83" t="s">
        <v>77</v>
      </c>
      <c r="G24" s="180"/>
      <c r="H24" s="83" t="s">
        <v>59</v>
      </c>
      <c r="I24" s="84"/>
      <c r="J24" s="83" t="s">
        <v>63</v>
      </c>
      <c r="K24" s="180"/>
      <c r="L24" s="84" t="s">
        <v>13</v>
      </c>
    </row>
    <row r="25" spans="1:13" ht="20" customHeight="1">
      <c r="B25" s="40"/>
      <c r="C25" s="164"/>
      <c r="D25" s="252" t="s">
        <v>3</v>
      </c>
      <c r="E25" s="252"/>
      <c r="F25" s="252"/>
      <c r="G25" s="252"/>
      <c r="H25" s="252"/>
      <c r="I25" s="252"/>
      <c r="J25" s="252"/>
      <c r="K25" s="252"/>
      <c r="L25" s="252"/>
    </row>
    <row r="26" spans="1:13" ht="20" customHeight="1">
      <c r="A26" s="86" t="s">
        <v>116</v>
      </c>
      <c r="B26" s="84"/>
      <c r="C26" s="84"/>
      <c r="D26" s="171"/>
      <c r="E26" s="183"/>
      <c r="F26" s="171"/>
      <c r="G26" s="183"/>
      <c r="H26" s="171"/>
      <c r="I26" s="171"/>
      <c r="J26" s="171"/>
      <c r="K26" s="183"/>
      <c r="L26" s="171"/>
    </row>
    <row r="27" spans="1:13" ht="20" customHeight="1">
      <c r="A27" s="3" t="s">
        <v>75</v>
      </c>
      <c r="B27" s="89"/>
      <c r="C27" s="81"/>
      <c r="D27" s="140">
        <f t="shared" ref="D27:I27" si="1">D16</f>
        <v>1450000000</v>
      </c>
      <c r="E27" s="140">
        <f t="shared" si="1"/>
        <v>0</v>
      </c>
      <c r="F27" s="140">
        <f t="shared" si="1"/>
        <v>-974117594</v>
      </c>
      <c r="G27" s="140">
        <f t="shared" si="1"/>
        <v>0</v>
      </c>
      <c r="H27" s="140">
        <f t="shared" si="1"/>
        <v>145000000</v>
      </c>
      <c r="I27" s="140">
        <f t="shared" si="1"/>
        <v>0</v>
      </c>
      <c r="J27" s="140">
        <v>69013095</v>
      </c>
      <c r="K27" s="140">
        <f>K16</f>
        <v>0</v>
      </c>
      <c r="L27" s="140">
        <f>D27+F27+H27+J27</f>
        <v>689895501</v>
      </c>
      <c r="M27" s="92"/>
    </row>
    <row r="28" spans="1:13" ht="20" customHeight="1">
      <c r="A28" s="21" t="s">
        <v>166</v>
      </c>
      <c r="B28" s="164">
        <v>3</v>
      </c>
      <c r="D28" s="194">
        <v>0</v>
      </c>
      <c r="E28" s="219"/>
      <c r="F28" s="194">
        <v>0</v>
      </c>
      <c r="G28" s="228"/>
      <c r="H28" s="194">
        <v>0</v>
      </c>
      <c r="J28" s="243">
        <v>130250781</v>
      </c>
      <c r="L28" s="154">
        <f>D28+F28+H28+J28</f>
        <v>130250781</v>
      </c>
    </row>
    <row r="29" spans="1:13" ht="20" customHeight="1">
      <c r="A29" s="3" t="s">
        <v>143</v>
      </c>
      <c r="D29" s="238">
        <f>SUM(D27:D28)</f>
        <v>1450000000</v>
      </c>
      <c r="E29" s="239">
        <f t="shared" ref="E29:L29" si="2">SUM(E27:E28)</f>
        <v>0</v>
      </c>
      <c r="F29" s="238">
        <f t="shared" si="2"/>
        <v>-974117594</v>
      </c>
      <c r="G29" s="239">
        <f t="shared" si="2"/>
        <v>0</v>
      </c>
      <c r="H29" s="238">
        <f t="shared" si="2"/>
        <v>145000000</v>
      </c>
      <c r="I29" s="239">
        <f t="shared" si="2"/>
        <v>0</v>
      </c>
      <c r="J29" s="238">
        <f t="shared" si="2"/>
        <v>199263876</v>
      </c>
      <c r="K29" s="239">
        <f t="shared" si="2"/>
        <v>0</v>
      </c>
      <c r="L29" s="238">
        <f t="shared" si="2"/>
        <v>820146282</v>
      </c>
    </row>
    <row r="30" spans="1:13" ht="9.5" customHeight="1">
      <c r="D30" s="5"/>
      <c r="J30" s="172"/>
      <c r="L30" s="140"/>
    </row>
    <row r="31" spans="1:13" s="147" customFormat="1" ht="20" customHeight="1">
      <c r="A31" s="141" t="s">
        <v>169</v>
      </c>
      <c r="B31" s="142"/>
      <c r="C31" s="143"/>
      <c r="D31" s="144"/>
      <c r="E31" s="184"/>
      <c r="F31" s="144"/>
      <c r="G31" s="184"/>
      <c r="H31" s="145"/>
      <c r="I31" s="142"/>
      <c r="J31" s="146"/>
      <c r="K31" s="184"/>
      <c r="L31" s="144"/>
    </row>
    <row r="32" spans="1:13" s="147" customFormat="1" ht="20" customHeight="1">
      <c r="A32" s="147" t="s">
        <v>117</v>
      </c>
      <c r="B32" s="142">
        <v>15</v>
      </c>
      <c r="C32" s="148"/>
      <c r="D32" s="149">
        <v>1000000000</v>
      </c>
      <c r="E32" s="184"/>
      <c r="F32" s="194">
        <v>0</v>
      </c>
      <c r="G32" s="195"/>
      <c r="H32" s="194">
        <v>0</v>
      </c>
      <c r="I32" s="196"/>
      <c r="J32" s="193">
        <v>0</v>
      </c>
      <c r="K32" s="184"/>
      <c r="L32" s="149">
        <f>SUM(D32:J32)</f>
        <v>1000000000</v>
      </c>
    </row>
    <row r="33" spans="1:12" s="147" customFormat="1" ht="20" customHeight="1">
      <c r="A33" s="141" t="s">
        <v>118</v>
      </c>
      <c r="B33" s="142"/>
      <c r="C33" s="143"/>
      <c r="D33" s="151">
        <f t="shared" ref="D33:L33" si="3">SUM(D29:D32)</f>
        <v>2450000000</v>
      </c>
      <c r="E33" s="152">
        <f t="shared" si="3"/>
        <v>0</v>
      </c>
      <c r="F33" s="151">
        <f t="shared" si="3"/>
        <v>-974117594</v>
      </c>
      <c r="G33" s="152">
        <f t="shared" si="3"/>
        <v>0</v>
      </c>
      <c r="H33" s="151">
        <f t="shared" si="3"/>
        <v>145000000</v>
      </c>
      <c r="I33" s="152">
        <f t="shared" si="3"/>
        <v>0</v>
      </c>
      <c r="J33" s="151">
        <f t="shared" si="3"/>
        <v>199263876</v>
      </c>
      <c r="K33" s="152">
        <f t="shared" si="3"/>
        <v>0</v>
      </c>
      <c r="L33" s="151">
        <f t="shared" si="3"/>
        <v>1820146282</v>
      </c>
    </row>
    <row r="34" spans="1:12" s="147" customFormat="1" ht="7" customHeight="1">
      <c r="A34" s="141"/>
      <c r="B34" s="142"/>
      <c r="C34" s="143"/>
      <c r="D34" s="152"/>
      <c r="E34" s="184"/>
      <c r="F34" s="152"/>
      <c r="G34" s="184"/>
      <c r="H34" s="152"/>
      <c r="I34" s="142"/>
      <c r="J34" s="152"/>
      <c r="K34" s="184"/>
      <c r="L34" s="152"/>
    </row>
    <row r="35" spans="1:12" ht="20" customHeight="1">
      <c r="A35" s="3" t="s">
        <v>88</v>
      </c>
      <c r="B35" s="164"/>
    </row>
    <row r="36" spans="1:12" ht="20" customHeight="1">
      <c r="A36" t="s">
        <v>89</v>
      </c>
      <c r="B36" s="164"/>
      <c r="D36" s="191">
        <v>0</v>
      </c>
      <c r="E36" s="192"/>
      <c r="F36" s="191">
        <v>0</v>
      </c>
      <c r="G36" s="192"/>
      <c r="H36" s="191">
        <v>0</v>
      </c>
      <c r="I36" s="97"/>
      <c r="J36" s="155">
        <f>'PL6'!D23</f>
        <v>593033579</v>
      </c>
      <c r="K36" s="153"/>
      <c r="L36" s="174">
        <f t="shared" ref="L36:L38" si="4">SUM(D36:J36)</f>
        <v>593033579</v>
      </c>
    </row>
    <row r="37" spans="1:12" ht="20" customHeight="1">
      <c r="A37" t="s">
        <v>120</v>
      </c>
      <c r="B37" s="164"/>
      <c r="D37" s="193">
        <v>0</v>
      </c>
      <c r="E37" s="192"/>
      <c r="F37" s="193">
        <v>0</v>
      </c>
      <c r="G37" s="192"/>
      <c r="H37" s="193">
        <v>0</v>
      </c>
      <c r="I37" s="97"/>
      <c r="J37" s="150">
        <f>'PL6'!D29</f>
        <v>807214</v>
      </c>
      <c r="K37" s="153"/>
      <c r="L37" s="175">
        <f t="shared" si="4"/>
        <v>807214</v>
      </c>
    </row>
    <row r="38" spans="1:12" ht="20" customHeight="1">
      <c r="A38" s="3" t="s">
        <v>86</v>
      </c>
      <c r="B38" s="164"/>
      <c r="D38" s="193">
        <f>SUM(D36:D37)</f>
        <v>0</v>
      </c>
      <c r="E38" s="192"/>
      <c r="F38" s="193">
        <f>SUM(F36:F37)</f>
        <v>0</v>
      </c>
      <c r="G38" s="192"/>
      <c r="H38" s="193">
        <f>SUM(H36:H37)</f>
        <v>0</v>
      </c>
      <c r="I38" s="97"/>
      <c r="J38" s="193">
        <f>SUM(J36:J37)</f>
        <v>593840793</v>
      </c>
      <c r="K38" s="153"/>
      <c r="L38" s="176">
        <f t="shared" si="4"/>
        <v>593840793</v>
      </c>
    </row>
    <row r="39" spans="1:12" ht="6.5" customHeight="1">
      <c r="A39" s="3"/>
      <c r="B39" s="164"/>
      <c r="D39" s="198"/>
      <c r="E39" s="197"/>
      <c r="F39" s="198"/>
      <c r="G39" s="197"/>
      <c r="H39" s="198"/>
      <c r="I39" s="97"/>
      <c r="J39" s="155"/>
      <c r="K39" s="153"/>
      <c r="L39" s="140"/>
    </row>
    <row r="40" spans="1:12" ht="20" customHeight="1">
      <c r="A40" s="23" t="s">
        <v>144</v>
      </c>
      <c r="B40" s="164">
        <v>16</v>
      </c>
      <c r="D40" s="191">
        <v>0</v>
      </c>
      <c r="E40" s="192"/>
      <c r="F40" s="191">
        <v>0</v>
      </c>
      <c r="G40" s="197"/>
      <c r="H40" s="198">
        <f>-J40</f>
        <v>31017788</v>
      </c>
      <c r="I40" s="97"/>
      <c r="J40" s="155">
        <v>-31017788</v>
      </c>
      <c r="K40" s="153"/>
      <c r="L40" s="190">
        <f>SUM(D40:J40)</f>
        <v>0</v>
      </c>
    </row>
    <row r="41" spans="1:12" ht="20" customHeight="1" thickBot="1">
      <c r="A41" s="3" t="s">
        <v>119</v>
      </c>
      <c r="B41" s="164"/>
      <c r="D41" s="131">
        <f>D33+D38+D40</f>
        <v>2450000000</v>
      </c>
      <c r="E41" s="140">
        <f t="shared" ref="E41:L41" si="5">E33+E38+E40</f>
        <v>0</v>
      </c>
      <c r="F41" s="131">
        <f t="shared" si="5"/>
        <v>-974117594</v>
      </c>
      <c r="G41" s="140">
        <f t="shared" si="5"/>
        <v>0</v>
      </c>
      <c r="H41" s="131">
        <f t="shared" si="5"/>
        <v>176017788</v>
      </c>
      <c r="I41" s="140">
        <f t="shared" si="5"/>
        <v>0</v>
      </c>
      <c r="J41" s="131">
        <f t="shared" si="5"/>
        <v>762086881</v>
      </c>
      <c r="K41" s="140">
        <f t="shared" si="5"/>
        <v>0</v>
      </c>
      <c r="L41" s="131">
        <f t="shared" si="5"/>
        <v>2413987075</v>
      </c>
    </row>
    <row r="42" spans="1:12" ht="20" customHeight="1" thickTop="1">
      <c r="I42" s="98"/>
    </row>
    <row r="44" spans="1:12">
      <c r="A44" s="173"/>
    </row>
    <row r="45" spans="1:12">
      <c r="A45" s="173"/>
    </row>
  </sheetData>
  <mergeCells count="5">
    <mergeCell ref="D8:L8"/>
    <mergeCell ref="H2:J2"/>
    <mergeCell ref="H20:J20"/>
    <mergeCell ref="H3:J3"/>
    <mergeCell ref="D25:L25"/>
  </mergeCells>
  <phoneticPr fontId="0" type="noConversion"/>
  <pageMargins left="0.8" right="0.5" top="0.48" bottom="0.5" header="0.5" footer="0.5"/>
  <pageSetup paperSize="9" scale="92" firstPageNumber="7" fitToHeight="0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17" max="11" man="1"/>
  </rowBreaks>
  <ignoredErrors>
    <ignoredError sqref="E16 G16 I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sheetPr>
    <pageSetUpPr fitToPage="1"/>
  </sheetPr>
  <dimension ref="A1:M71"/>
  <sheetViews>
    <sheetView view="pageBreakPreview" topLeftCell="A58" zoomScale="85" zoomScaleNormal="88" zoomScaleSheetLayoutView="85" workbookViewId="0">
      <selection activeCell="F70" sqref="F70"/>
    </sheetView>
  </sheetViews>
  <sheetFormatPr defaultColWidth="9.1796875" defaultRowHeight="20.25" customHeight="1"/>
  <cols>
    <col min="1" max="1" width="47.90625" style="81" customWidth="1"/>
    <col min="2" max="2" width="9" style="84" customWidth="1"/>
    <col min="3" max="3" width="15.26953125" style="81" bestFit="1" customWidth="1"/>
    <col min="4" max="4" width="1.1796875" style="81" customWidth="1"/>
    <col min="5" max="5" width="15.6328125" style="81" customWidth="1"/>
    <col min="6" max="6" width="18.81640625" style="124" bestFit="1" customWidth="1"/>
    <col min="7" max="7" width="18.81640625" style="81" bestFit="1" customWidth="1"/>
    <col min="8" max="8" width="12.453125" style="81" bestFit="1" customWidth="1"/>
    <col min="9" max="9" width="17" style="81" bestFit="1" customWidth="1"/>
    <col min="10" max="10" width="11.54296875" style="81" bestFit="1" customWidth="1"/>
    <col min="11" max="11" width="15" style="81" bestFit="1" customWidth="1"/>
    <col min="12" max="12" width="12" style="81" bestFit="1" customWidth="1"/>
    <col min="13" max="13" width="10.1796875" style="81" bestFit="1" customWidth="1"/>
    <col min="14" max="16384" width="9.1796875" style="81"/>
  </cols>
  <sheetData>
    <row r="1" spans="1:13" ht="18.75" customHeight="1">
      <c r="A1" s="102" t="s">
        <v>181</v>
      </c>
      <c r="B1" s="81"/>
      <c r="C1" s="103"/>
      <c r="E1" s="103"/>
      <c r="F1" s="104"/>
      <c r="G1" s="105"/>
      <c r="I1" s="105"/>
    </row>
    <row r="2" spans="1:13" ht="18.75" customHeight="1">
      <c r="A2" s="100" t="s">
        <v>90</v>
      </c>
      <c r="B2" s="81"/>
      <c r="C2" s="103"/>
      <c r="E2" s="103"/>
      <c r="F2" s="104"/>
    </row>
    <row r="3" spans="1:13" ht="18.75" customHeight="1">
      <c r="B3" s="81"/>
      <c r="C3" s="103"/>
      <c r="E3" s="103"/>
      <c r="F3" s="104"/>
    </row>
    <row r="4" spans="1:13" ht="18.75" customHeight="1">
      <c r="B4" s="81"/>
      <c r="C4" s="187" t="s">
        <v>58</v>
      </c>
      <c r="D4" s="186"/>
      <c r="E4" s="187" t="s">
        <v>58</v>
      </c>
      <c r="F4" s="104"/>
    </row>
    <row r="5" spans="1:13" ht="18.75" customHeight="1">
      <c r="B5" s="85"/>
      <c r="C5" s="106">
        <v>2021</v>
      </c>
      <c r="D5" s="84"/>
      <c r="E5" s="106">
        <v>2020</v>
      </c>
      <c r="F5" s="104"/>
    </row>
    <row r="6" spans="1:13" ht="18.75" customHeight="1">
      <c r="B6" s="81"/>
      <c r="C6" s="252" t="s">
        <v>3</v>
      </c>
      <c r="D6" s="252"/>
      <c r="E6" s="252"/>
      <c r="F6" s="104"/>
    </row>
    <row r="7" spans="1:13" ht="19.5" customHeight="1">
      <c r="A7" s="86" t="s">
        <v>91</v>
      </c>
      <c r="B7" s="81"/>
      <c r="C7" s="103"/>
      <c r="E7" s="103"/>
      <c r="F7" s="104"/>
    </row>
    <row r="8" spans="1:13" ht="19.5" customHeight="1">
      <c r="A8" t="s">
        <v>110</v>
      </c>
      <c r="B8" s="81"/>
      <c r="C8" s="109">
        <f>'PL6'!D23</f>
        <v>593033579</v>
      </c>
      <c r="D8" s="107"/>
      <c r="E8" s="103">
        <f>'PL6'!F23</f>
        <v>416584469</v>
      </c>
      <c r="F8" s="104"/>
      <c r="G8" s="105"/>
      <c r="I8" s="105"/>
      <c r="K8" s="105"/>
      <c r="M8" s="105"/>
    </row>
    <row r="9" spans="1:13" ht="19.5" customHeight="1">
      <c r="A9" s="89" t="s">
        <v>176</v>
      </c>
      <c r="B9" s="81"/>
      <c r="C9" s="103"/>
      <c r="D9" s="107"/>
      <c r="E9" s="103"/>
      <c r="F9" s="104"/>
      <c r="G9" s="105"/>
      <c r="I9" s="105"/>
      <c r="K9" s="105"/>
      <c r="M9" s="105"/>
    </row>
    <row r="10" spans="1:13" ht="19.5" customHeight="1">
      <c r="A10" s="108" t="s">
        <v>157</v>
      </c>
      <c r="B10" s="81"/>
      <c r="C10" s="109">
        <v>132480501</v>
      </c>
      <c r="D10" s="107"/>
      <c r="E10" s="103">
        <v>90959833</v>
      </c>
      <c r="F10" s="104"/>
      <c r="G10" s="105"/>
      <c r="I10" s="105"/>
      <c r="K10" s="105"/>
      <c r="M10" s="105"/>
    </row>
    <row r="11" spans="1:13" ht="19.5" customHeight="1">
      <c r="A11" s="81" t="s">
        <v>67</v>
      </c>
      <c r="B11" s="81"/>
      <c r="C11" s="109">
        <v>-1735934224</v>
      </c>
      <c r="D11" s="107"/>
      <c r="E11" s="103">
        <v>-1297765915</v>
      </c>
      <c r="F11" s="104"/>
      <c r="G11" s="105"/>
      <c r="I11" s="105"/>
      <c r="K11" s="105"/>
      <c r="M11" s="105"/>
    </row>
    <row r="12" spans="1:13" ht="19.5" customHeight="1">
      <c r="A12" s="81" t="s">
        <v>53</v>
      </c>
      <c r="B12" s="81"/>
      <c r="C12" s="103">
        <v>353294673</v>
      </c>
      <c r="D12" s="107"/>
      <c r="E12" s="103">
        <v>194633323</v>
      </c>
      <c r="F12" s="104"/>
      <c r="G12" s="103"/>
      <c r="I12" s="105"/>
      <c r="K12" s="105"/>
      <c r="M12" s="105"/>
    </row>
    <row r="13" spans="1:13" ht="19.5" customHeight="1">
      <c r="A13" t="s">
        <v>92</v>
      </c>
      <c r="B13" s="81"/>
      <c r="C13" s="109">
        <v>18440803</v>
      </c>
      <c r="D13" s="107"/>
      <c r="E13" s="103">
        <v>10241199</v>
      </c>
      <c r="F13" s="104"/>
      <c r="G13" s="105"/>
      <c r="I13" s="105"/>
      <c r="K13" s="105"/>
      <c r="M13" s="105"/>
    </row>
    <row r="14" spans="1:13" ht="19.5" customHeight="1">
      <c r="A14" t="s">
        <v>145</v>
      </c>
      <c r="B14" s="81"/>
      <c r="C14" s="109">
        <v>219582</v>
      </c>
      <c r="D14" s="107"/>
      <c r="E14" s="188">
        <v>214657</v>
      </c>
      <c r="F14" s="104"/>
      <c r="G14" s="105"/>
      <c r="I14" s="105"/>
      <c r="K14" s="105"/>
      <c r="M14" s="105"/>
    </row>
    <row r="15" spans="1:13" ht="19.5" customHeight="1">
      <c r="A15" s="21" t="s">
        <v>170</v>
      </c>
      <c r="B15" s="81"/>
      <c r="C15" s="109">
        <v>202655916</v>
      </c>
      <c r="D15" s="107"/>
      <c r="E15" s="188">
        <v>191038437</v>
      </c>
      <c r="F15" s="104"/>
      <c r="G15" s="105"/>
      <c r="I15" s="105"/>
      <c r="K15" s="105"/>
      <c r="M15" s="105"/>
    </row>
    <row r="16" spans="1:13" ht="19.5" customHeight="1">
      <c r="A16" s="108" t="s">
        <v>93</v>
      </c>
      <c r="B16" s="81"/>
      <c r="C16" s="109">
        <v>6477824</v>
      </c>
      <c r="D16" s="107"/>
      <c r="E16" s="109">
        <v>3596474</v>
      </c>
      <c r="F16" s="104"/>
      <c r="G16" s="105"/>
      <c r="I16" s="105"/>
      <c r="K16" s="105"/>
      <c r="M16" s="105"/>
    </row>
    <row r="17" spans="1:13" ht="19.5" customHeight="1">
      <c r="A17" s="108" t="s">
        <v>171</v>
      </c>
      <c r="B17" s="110"/>
      <c r="C17" s="109">
        <v>636659</v>
      </c>
      <c r="D17" s="109"/>
      <c r="E17" s="109">
        <v>19235971</v>
      </c>
      <c r="F17" s="104"/>
      <c r="G17" s="105"/>
      <c r="I17" s="105"/>
      <c r="K17" s="105"/>
      <c r="M17" s="105"/>
    </row>
    <row r="18" spans="1:13" ht="19.5" customHeight="1">
      <c r="A18" s="108" t="s">
        <v>122</v>
      </c>
      <c r="B18" s="110"/>
      <c r="C18" s="109">
        <v>-591383</v>
      </c>
      <c r="D18" s="109"/>
      <c r="E18" s="199" t="s">
        <v>121</v>
      </c>
      <c r="F18" s="104"/>
      <c r="G18" s="105"/>
      <c r="I18" s="105"/>
      <c r="K18" s="105"/>
      <c r="M18" s="105"/>
    </row>
    <row r="19" spans="1:13" ht="19.5" customHeight="1">
      <c r="A19" s="108" t="s">
        <v>172</v>
      </c>
      <c r="B19" s="110"/>
      <c r="C19" s="109">
        <v>295033</v>
      </c>
      <c r="D19" s="109"/>
      <c r="E19" s="199" t="s">
        <v>121</v>
      </c>
      <c r="F19" s="104"/>
      <c r="G19" s="105"/>
      <c r="I19" s="105"/>
      <c r="K19" s="105"/>
      <c r="M19" s="105"/>
    </row>
    <row r="20" spans="1:13" ht="19.5" customHeight="1">
      <c r="A20" s="108" t="s">
        <v>147</v>
      </c>
      <c r="B20" s="81"/>
      <c r="C20" s="112">
        <v>-125620</v>
      </c>
      <c r="D20" s="107"/>
      <c r="E20" s="112">
        <v>-156249</v>
      </c>
      <c r="F20" s="104"/>
      <c r="G20" s="105"/>
      <c r="I20" s="105"/>
      <c r="K20" s="105"/>
      <c r="M20" s="105"/>
    </row>
    <row r="21" spans="1:13" ht="19.5" customHeight="1">
      <c r="B21" s="81"/>
      <c r="C21" s="189">
        <f>SUM(C8:C20)</f>
        <v>-429116657</v>
      </c>
      <c r="D21" s="200"/>
      <c r="E21" s="189">
        <f>SUM(E8:E20)</f>
        <v>-371417801</v>
      </c>
      <c r="F21" s="104"/>
      <c r="G21" s="105"/>
      <c r="I21" s="105"/>
      <c r="K21" s="105"/>
      <c r="M21" s="105"/>
    </row>
    <row r="22" spans="1:13" ht="19.5" customHeight="1">
      <c r="A22" s="89" t="s">
        <v>94</v>
      </c>
      <c r="B22" s="81"/>
      <c r="C22" s="103"/>
      <c r="D22" s="107"/>
      <c r="E22" s="103"/>
      <c r="F22" s="104"/>
      <c r="G22" s="105"/>
      <c r="I22" s="105"/>
      <c r="K22" s="105"/>
      <c r="M22" s="105"/>
    </row>
    <row r="23" spans="1:13" ht="19.5" customHeight="1">
      <c r="A23" s="81" t="s">
        <v>61</v>
      </c>
      <c r="B23" s="81"/>
      <c r="C23" s="109">
        <v>-2257609024</v>
      </c>
      <c r="D23" s="113"/>
      <c r="E23" s="156">
        <v>-1261594779</v>
      </c>
      <c r="F23" s="104"/>
      <c r="G23" s="105"/>
      <c r="I23" s="105"/>
      <c r="K23" s="105"/>
      <c r="M23" s="105"/>
    </row>
    <row r="24" spans="1:13" ht="19.5" customHeight="1">
      <c r="A24" s="125" t="s">
        <v>123</v>
      </c>
      <c r="B24" s="81"/>
      <c r="C24" s="109">
        <v>-2435404290</v>
      </c>
      <c r="D24" s="113"/>
      <c r="E24" s="156">
        <v>-1818238755</v>
      </c>
      <c r="F24" s="104"/>
      <c r="G24" s="105"/>
      <c r="I24" s="105"/>
      <c r="K24" s="105"/>
      <c r="M24" s="105"/>
    </row>
    <row r="25" spans="1:13" ht="19.5" customHeight="1">
      <c r="A25" t="s">
        <v>148</v>
      </c>
      <c r="B25" s="81"/>
      <c r="C25" s="109">
        <v>51011683</v>
      </c>
      <c r="D25" s="113"/>
      <c r="E25" s="156">
        <v>-98218434</v>
      </c>
      <c r="F25" s="104"/>
      <c r="G25" s="105"/>
      <c r="I25" s="105"/>
      <c r="K25" s="105"/>
      <c r="M25" s="105"/>
    </row>
    <row r="26" spans="1:13" ht="19.5" customHeight="1">
      <c r="A26" s="125" t="s">
        <v>173</v>
      </c>
      <c r="B26" s="81"/>
      <c r="C26" s="109">
        <v>995750</v>
      </c>
      <c r="D26" s="113"/>
      <c r="E26" s="232">
        <v>2422250</v>
      </c>
      <c r="F26" s="104"/>
      <c r="G26" s="105"/>
      <c r="I26" s="105"/>
      <c r="K26" s="105"/>
      <c r="M26" s="105"/>
    </row>
    <row r="27" spans="1:13" ht="19.5" customHeight="1">
      <c r="A27" t="s">
        <v>66</v>
      </c>
      <c r="B27" s="81"/>
      <c r="C27" s="114">
        <v>-13038748</v>
      </c>
      <c r="D27" s="113"/>
      <c r="E27" s="231">
        <v>-8840286</v>
      </c>
      <c r="F27" s="104"/>
      <c r="G27" s="105"/>
      <c r="I27" s="105"/>
      <c r="K27" s="105"/>
      <c r="M27" s="105"/>
    </row>
    <row r="28" spans="1:13" ht="19.5" customHeight="1">
      <c r="A28" s="81" t="s">
        <v>95</v>
      </c>
      <c r="B28" s="81"/>
      <c r="C28" s="114">
        <v>-632313</v>
      </c>
      <c r="D28" s="113"/>
      <c r="E28" s="231">
        <v>-17263773</v>
      </c>
      <c r="F28" s="104"/>
      <c r="G28" s="105"/>
      <c r="I28" s="105"/>
      <c r="K28" s="105"/>
      <c r="M28" s="105"/>
    </row>
    <row r="29" spans="1:13" ht="19.5" customHeight="1">
      <c r="A29" s="125" t="s">
        <v>65</v>
      </c>
      <c r="B29" s="81"/>
      <c r="C29" s="109">
        <v>-4191631</v>
      </c>
      <c r="D29" s="113"/>
      <c r="E29" s="156">
        <v>-238400</v>
      </c>
      <c r="F29" s="104"/>
      <c r="G29" s="105"/>
      <c r="I29" s="105"/>
      <c r="K29" s="105"/>
      <c r="M29" s="105"/>
    </row>
    <row r="30" spans="1:13" ht="19.5" customHeight="1">
      <c r="A30" t="s">
        <v>80</v>
      </c>
      <c r="B30" s="81"/>
      <c r="C30" s="109">
        <v>244979032</v>
      </c>
      <c r="D30" s="113"/>
      <c r="E30" s="156">
        <v>510611293</v>
      </c>
      <c r="F30" s="104"/>
      <c r="G30" s="105"/>
      <c r="I30" s="105"/>
      <c r="K30" s="105"/>
      <c r="M30" s="105"/>
    </row>
    <row r="31" spans="1:13" ht="19.5" customHeight="1">
      <c r="A31" s="21" t="s">
        <v>158</v>
      </c>
      <c r="B31" s="81"/>
      <c r="C31" s="109">
        <v>-210584644</v>
      </c>
      <c r="D31" s="113"/>
      <c r="E31" s="156">
        <v>-133737243</v>
      </c>
      <c r="F31" s="104"/>
      <c r="G31" s="105"/>
      <c r="I31" s="105"/>
      <c r="K31" s="105"/>
      <c r="M31" s="105"/>
    </row>
    <row r="32" spans="1:13" ht="19.5" customHeight="1">
      <c r="A32" t="s">
        <v>81</v>
      </c>
      <c r="B32" s="81"/>
      <c r="C32" s="109">
        <v>68795314</v>
      </c>
      <c r="D32" s="113"/>
      <c r="E32" s="156">
        <v>-18637683</v>
      </c>
      <c r="F32" s="104"/>
      <c r="G32" s="105"/>
      <c r="I32" s="105"/>
      <c r="K32" s="105"/>
      <c r="M32" s="105"/>
    </row>
    <row r="33" spans="1:13" ht="19.5" customHeight="1">
      <c r="A33" s="125" t="s">
        <v>69</v>
      </c>
      <c r="B33" s="81"/>
      <c r="C33" s="199" t="s">
        <v>121</v>
      </c>
      <c r="D33" s="113"/>
      <c r="E33" s="156">
        <v>-12690</v>
      </c>
      <c r="F33" s="104"/>
      <c r="G33" s="105"/>
      <c r="I33" s="105"/>
      <c r="K33" s="105"/>
      <c r="M33" s="105"/>
    </row>
    <row r="34" spans="1:13" ht="19.5" customHeight="1">
      <c r="A34" s="115" t="s">
        <v>52</v>
      </c>
      <c r="B34" s="81"/>
      <c r="C34" s="136">
        <v>-428141</v>
      </c>
      <c r="D34" s="113"/>
      <c r="E34" s="156">
        <v>413020</v>
      </c>
      <c r="F34" s="104"/>
      <c r="G34" s="105"/>
      <c r="I34" s="105"/>
      <c r="K34" s="105"/>
      <c r="M34" s="105"/>
    </row>
    <row r="35" spans="1:13" ht="19.5" customHeight="1">
      <c r="A35" s="115" t="s">
        <v>96</v>
      </c>
      <c r="B35" s="116"/>
      <c r="C35" s="109">
        <v>-2193432</v>
      </c>
      <c r="D35" s="113"/>
      <c r="E35" s="156">
        <v>-1298754</v>
      </c>
      <c r="F35" s="104"/>
      <c r="G35" s="105"/>
      <c r="I35" s="105"/>
      <c r="K35" s="105"/>
      <c r="M35" s="105"/>
    </row>
    <row r="36" spans="1:13" ht="19.5" customHeight="1">
      <c r="A36" t="s">
        <v>174</v>
      </c>
      <c r="B36" s="81"/>
      <c r="C36" s="117">
        <f>SUM(C21:C35)</f>
        <v>-4987417101</v>
      </c>
      <c r="D36" s="113"/>
      <c r="E36" s="117">
        <f>SUM(E21:E35)</f>
        <v>-3216052035</v>
      </c>
      <c r="F36" s="104"/>
      <c r="G36" s="105"/>
      <c r="I36" s="105"/>
      <c r="K36" s="105"/>
      <c r="M36" s="105"/>
    </row>
    <row r="37" spans="1:13" ht="19.5" customHeight="1">
      <c r="A37" s="21" t="s">
        <v>149</v>
      </c>
      <c r="B37" s="81"/>
      <c r="C37" s="230">
        <v>1975264421</v>
      </c>
      <c r="D37" s="113"/>
      <c r="E37" s="230">
        <v>1319854091</v>
      </c>
      <c r="F37" s="104"/>
      <c r="G37" s="105"/>
      <c r="I37" s="105"/>
      <c r="K37" s="105"/>
      <c r="M37" s="105"/>
    </row>
    <row r="38" spans="1:13" ht="19.5" customHeight="1">
      <c r="A38" s="81" t="s">
        <v>97</v>
      </c>
      <c r="B38" s="81"/>
      <c r="C38" s="109">
        <v>-83083296</v>
      </c>
      <c r="D38" s="113"/>
      <c r="E38" s="109">
        <v>-79176947</v>
      </c>
      <c r="F38" s="104"/>
      <c r="G38" s="105"/>
      <c r="I38" s="105"/>
      <c r="K38" s="105"/>
      <c r="M38" s="105"/>
    </row>
    <row r="39" spans="1:13" ht="19.5" customHeight="1">
      <c r="A39" s="3" t="s">
        <v>175</v>
      </c>
      <c r="B39" s="81"/>
      <c r="C39" s="118">
        <f>SUM(C36:C38)</f>
        <v>-3095235976</v>
      </c>
      <c r="D39" s="107"/>
      <c r="E39" s="118">
        <f>SUM(E36:E38)</f>
        <v>-1975374891</v>
      </c>
      <c r="F39" s="104"/>
      <c r="G39" s="105"/>
      <c r="I39" s="105"/>
      <c r="K39" s="105"/>
      <c r="M39" s="105"/>
    </row>
    <row r="40" spans="1:13" ht="19.5" customHeight="1">
      <c r="B40" s="81"/>
      <c r="C40" s="101"/>
      <c r="D40" s="92"/>
      <c r="E40" s="101"/>
      <c r="F40" s="104"/>
      <c r="G40" s="105"/>
    </row>
    <row r="41" spans="1:13" ht="18.75" customHeight="1">
      <c r="A41" s="102" t="str">
        <f>A1</f>
        <v>SG Capital Public Company Limited</v>
      </c>
      <c r="B41" s="81"/>
      <c r="C41" s="103"/>
      <c r="E41" s="103"/>
      <c r="F41" s="104"/>
      <c r="G41" s="105"/>
    </row>
    <row r="42" spans="1:13" ht="18.75" customHeight="1">
      <c r="A42" s="100" t="s">
        <v>90</v>
      </c>
      <c r="B42" s="81"/>
      <c r="C42" s="103"/>
      <c r="E42" s="103"/>
      <c r="F42" s="104"/>
      <c r="G42" s="105"/>
    </row>
    <row r="43" spans="1:13" ht="18.75" customHeight="1">
      <c r="B43" s="81"/>
      <c r="C43" s="103"/>
      <c r="E43" s="103"/>
      <c r="F43" s="104"/>
      <c r="G43" s="105"/>
    </row>
    <row r="44" spans="1:13" ht="18.75" customHeight="1">
      <c r="B44" s="81"/>
      <c r="C44" s="187" t="s">
        <v>58</v>
      </c>
      <c r="D44" s="186"/>
      <c r="E44" s="187" t="s">
        <v>58</v>
      </c>
      <c r="F44" s="104"/>
      <c r="G44" s="105"/>
    </row>
    <row r="45" spans="1:13" ht="18.75" customHeight="1">
      <c r="B45" s="85"/>
      <c r="C45" s="106">
        <v>2021</v>
      </c>
      <c r="D45" s="84"/>
      <c r="E45" s="106">
        <v>2020</v>
      </c>
      <c r="F45" s="104"/>
      <c r="G45" s="105"/>
    </row>
    <row r="46" spans="1:13" ht="18.75" customHeight="1">
      <c r="B46" s="81"/>
      <c r="C46" s="252" t="s">
        <v>3</v>
      </c>
      <c r="D46" s="252"/>
      <c r="E46" s="252"/>
      <c r="F46" s="104"/>
      <c r="G46" s="105"/>
    </row>
    <row r="47" spans="1:13" ht="19.5" customHeight="1">
      <c r="A47" s="86" t="s">
        <v>98</v>
      </c>
      <c r="B47" s="81"/>
      <c r="C47" s="103"/>
      <c r="D47" s="107"/>
      <c r="E47" s="103"/>
      <c r="F47" s="104"/>
      <c r="G47" s="105"/>
    </row>
    <row r="48" spans="1:13" ht="19.5" customHeight="1">
      <c r="A48" s="244" t="s">
        <v>177</v>
      </c>
      <c r="B48" s="81"/>
      <c r="C48" s="103">
        <v>125620</v>
      </c>
      <c r="D48" s="107"/>
      <c r="E48" s="103">
        <v>156249</v>
      </c>
      <c r="F48" s="104"/>
      <c r="G48" s="105"/>
      <c r="I48" s="105"/>
      <c r="K48" s="105"/>
      <c r="M48" s="105"/>
    </row>
    <row r="49" spans="1:13" ht="19.5" customHeight="1">
      <c r="A49" s="110" t="s">
        <v>124</v>
      </c>
      <c r="B49" s="81"/>
      <c r="C49" s="103">
        <v>600591382</v>
      </c>
      <c r="D49" s="107"/>
      <c r="E49" s="199" t="s">
        <v>121</v>
      </c>
      <c r="F49" s="104"/>
      <c r="G49" s="105"/>
      <c r="I49" s="105"/>
      <c r="K49" s="105"/>
      <c r="M49" s="105"/>
    </row>
    <row r="50" spans="1:13" ht="19.5" customHeight="1">
      <c r="A50" s="110" t="s">
        <v>125</v>
      </c>
      <c r="B50" s="81"/>
      <c r="C50" s="103">
        <v>-600000500</v>
      </c>
      <c r="D50" s="107"/>
      <c r="E50" s="199" t="s">
        <v>121</v>
      </c>
      <c r="F50" s="104"/>
      <c r="G50" s="105"/>
      <c r="I50" s="105"/>
      <c r="K50" s="105"/>
      <c r="M50" s="105"/>
    </row>
    <row r="51" spans="1:13" ht="19.5" customHeight="1">
      <c r="A51" t="s">
        <v>112</v>
      </c>
      <c r="B51" s="81"/>
      <c r="C51" s="103">
        <v>-11340815</v>
      </c>
      <c r="D51" s="113"/>
      <c r="E51" s="189">
        <v>-2627256</v>
      </c>
      <c r="F51" s="104"/>
      <c r="G51" s="105"/>
      <c r="I51" s="105"/>
      <c r="K51" s="105"/>
      <c r="M51" s="105"/>
    </row>
    <row r="52" spans="1:13" ht="19.5" customHeight="1">
      <c r="A52" s="81" t="s">
        <v>99</v>
      </c>
      <c r="B52" s="81"/>
      <c r="C52" s="136">
        <v>-4539714</v>
      </c>
      <c r="D52" s="113"/>
      <c r="E52" s="109">
        <v>-10000</v>
      </c>
      <c r="F52" s="104"/>
      <c r="G52" s="105"/>
      <c r="I52" s="105"/>
      <c r="K52" s="105"/>
      <c r="M52" s="105"/>
    </row>
    <row r="53" spans="1:13" ht="19.5" customHeight="1">
      <c r="A53" s="3" t="s">
        <v>113</v>
      </c>
      <c r="B53" s="81"/>
      <c r="C53" s="233">
        <f>SUM(C48:C52)</f>
        <v>-15164027</v>
      </c>
      <c r="D53" s="107"/>
      <c r="E53" s="118">
        <f>SUM(E48:E52)</f>
        <v>-2481007</v>
      </c>
      <c r="F53" s="104"/>
      <c r="G53" s="105"/>
      <c r="I53" s="105"/>
      <c r="K53" s="105"/>
      <c r="M53" s="105"/>
    </row>
    <row r="54" spans="1:13" ht="19.5" customHeight="1">
      <c r="A54" s="3"/>
      <c r="B54" s="81"/>
      <c r="C54" s="93"/>
      <c r="D54" s="107"/>
      <c r="E54" s="93"/>
      <c r="F54" s="104"/>
      <c r="G54" s="105"/>
      <c r="I54" s="105"/>
      <c r="K54" s="105"/>
      <c r="M54" s="105"/>
    </row>
    <row r="55" spans="1:13" ht="19.5" customHeight="1">
      <c r="A55" s="86" t="s">
        <v>100</v>
      </c>
      <c r="B55" s="81"/>
      <c r="C55" s="103"/>
      <c r="D55" s="107"/>
      <c r="E55" s="103"/>
      <c r="F55" s="104"/>
      <c r="G55" s="105"/>
      <c r="I55" s="105"/>
      <c r="K55" s="105"/>
      <c r="M55" s="105"/>
    </row>
    <row r="56" spans="1:13" ht="19.5" customHeight="1">
      <c r="A56" s="81" t="s">
        <v>126</v>
      </c>
      <c r="B56" s="81"/>
      <c r="C56" s="109">
        <v>1000000000</v>
      </c>
      <c r="D56" s="113"/>
      <c r="E56" s="199" t="s">
        <v>121</v>
      </c>
      <c r="F56" s="104"/>
      <c r="G56" s="105"/>
      <c r="I56" s="105"/>
      <c r="K56" s="105"/>
      <c r="M56" s="105"/>
    </row>
    <row r="57" spans="1:13" ht="19.5" customHeight="1">
      <c r="A57" s="81" t="s">
        <v>101</v>
      </c>
      <c r="B57" s="81"/>
      <c r="C57" s="109">
        <v>-353294673</v>
      </c>
      <c r="D57" s="113"/>
      <c r="E57" s="109">
        <v>-193965047</v>
      </c>
      <c r="F57" s="104"/>
      <c r="G57" s="105"/>
      <c r="I57" s="105"/>
      <c r="K57" s="105"/>
      <c r="M57" s="105"/>
    </row>
    <row r="58" spans="1:13" ht="19.5" customHeight="1">
      <c r="A58" s="81" t="s">
        <v>127</v>
      </c>
      <c r="B58" s="81"/>
      <c r="C58" s="109">
        <v>30000000</v>
      </c>
      <c r="D58" s="113"/>
      <c r="E58" s="199" t="s">
        <v>121</v>
      </c>
      <c r="F58" s="104"/>
      <c r="G58" s="105"/>
      <c r="I58" s="105"/>
      <c r="K58" s="105"/>
      <c r="M58" s="105"/>
    </row>
    <row r="59" spans="1:13" ht="19.5" customHeight="1">
      <c r="A59" s="81" t="s">
        <v>128</v>
      </c>
      <c r="B59" s="81"/>
      <c r="C59" s="109">
        <v>-5669963</v>
      </c>
      <c r="D59" s="113"/>
      <c r="E59" s="199" t="s">
        <v>121</v>
      </c>
      <c r="F59" s="104"/>
      <c r="G59" s="105"/>
      <c r="I59" s="105"/>
      <c r="K59" s="105"/>
      <c r="M59" s="105"/>
    </row>
    <row r="60" spans="1:13" ht="19.5" customHeight="1">
      <c r="A60" s="81" t="s">
        <v>129</v>
      </c>
      <c r="B60" s="81"/>
      <c r="C60" s="109">
        <v>4206776089</v>
      </c>
      <c r="D60" s="113"/>
      <c r="E60" s="156">
        <v>2849830775</v>
      </c>
      <c r="F60" s="104"/>
      <c r="G60" s="105"/>
      <c r="I60" s="105"/>
      <c r="K60" s="105"/>
      <c r="M60" s="105"/>
    </row>
    <row r="61" spans="1:13" ht="19.5" customHeight="1">
      <c r="A61" t="s">
        <v>130</v>
      </c>
      <c r="B61" s="85"/>
      <c r="C61" s="109">
        <v>-1516098295</v>
      </c>
      <c r="D61" s="113"/>
      <c r="E61" s="157">
        <v>-686107045</v>
      </c>
      <c r="F61" s="104"/>
      <c r="G61" s="105"/>
      <c r="I61" s="105"/>
      <c r="K61" s="105"/>
      <c r="M61" s="105"/>
    </row>
    <row r="62" spans="1:13" ht="19.5" customHeight="1">
      <c r="A62" t="s">
        <v>102</v>
      </c>
      <c r="B62" s="85"/>
      <c r="C62" s="111">
        <v>-15609561</v>
      </c>
      <c r="D62" s="113"/>
      <c r="E62" s="136">
        <v>-6621760</v>
      </c>
      <c r="F62" s="104"/>
      <c r="G62" s="105"/>
      <c r="I62" s="105"/>
      <c r="K62" s="105"/>
      <c r="M62" s="105"/>
    </row>
    <row r="63" spans="1:13" ht="19.5" customHeight="1">
      <c r="A63" s="3" t="s">
        <v>159</v>
      </c>
      <c r="B63" s="81"/>
      <c r="C63" s="234">
        <f>SUM(C56:C62)</f>
        <v>3346103597</v>
      </c>
      <c r="D63" s="107"/>
      <c r="E63" s="118">
        <f>SUM(E56:E62)</f>
        <v>1963136923</v>
      </c>
      <c r="F63" s="104"/>
      <c r="G63" s="105"/>
      <c r="I63" s="105"/>
      <c r="K63" s="105"/>
      <c r="M63" s="105"/>
    </row>
    <row r="64" spans="1:13" ht="19.5" customHeight="1">
      <c r="A64" s="3"/>
      <c r="B64" s="81"/>
      <c r="C64" s="103"/>
      <c r="D64" s="107"/>
      <c r="E64" s="103"/>
      <c r="F64" s="104"/>
      <c r="G64" s="105"/>
      <c r="I64" s="105"/>
      <c r="K64" s="105"/>
      <c r="M64" s="105"/>
    </row>
    <row r="65" spans="1:13" ht="19.5" customHeight="1">
      <c r="A65" s="119" t="s">
        <v>178</v>
      </c>
      <c r="B65" s="81"/>
      <c r="C65" s="93">
        <f>C39+C53+C63</f>
        <v>235703594</v>
      </c>
      <c r="D65" s="3"/>
      <c r="E65" s="93">
        <f>E39+E53+E63</f>
        <v>-14718975</v>
      </c>
      <c r="F65" s="104"/>
      <c r="G65" s="105"/>
      <c r="I65" s="105"/>
      <c r="K65" s="105"/>
      <c r="M65" s="105"/>
    </row>
    <row r="66" spans="1:13" ht="19.5" customHeight="1">
      <c r="A66" t="s">
        <v>103</v>
      </c>
      <c r="B66" s="81"/>
      <c r="C66" s="120">
        <f>'BL4-5'!F9</f>
        <v>155663104</v>
      </c>
      <c r="D66" s="107"/>
      <c r="E66" s="120">
        <v>170382079</v>
      </c>
      <c r="F66" s="104"/>
      <c r="G66" s="105"/>
      <c r="I66" s="105"/>
      <c r="K66" s="105"/>
      <c r="M66" s="105"/>
    </row>
    <row r="67" spans="1:13" ht="19.5" customHeight="1" thickBot="1">
      <c r="A67" s="3" t="s">
        <v>104</v>
      </c>
      <c r="B67" s="85"/>
      <c r="C67" s="121">
        <f>SUM(C65:C66)</f>
        <v>391366698</v>
      </c>
      <c r="D67" s="107"/>
      <c r="E67" s="121">
        <f>SUM(E65:E66)</f>
        <v>155663104</v>
      </c>
      <c r="F67" s="104"/>
      <c r="G67" s="105"/>
      <c r="I67" s="105"/>
      <c r="K67" s="105"/>
      <c r="M67" s="105"/>
    </row>
    <row r="68" spans="1:13" ht="19.5" customHeight="1" thickTop="1">
      <c r="A68" s="122"/>
      <c r="B68" s="81"/>
      <c r="F68" s="104"/>
      <c r="G68" s="105"/>
      <c r="I68" s="105"/>
      <c r="K68" s="105"/>
      <c r="M68" s="105"/>
    </row>
    <row r="69" spans="1:13" ht="20.25" customHeight="1">
      <c r="A69" s="3"/>
      <c r="B69" s="81"/>
      <c r="C69" s="123"/>
      <c r="D69" s="123"/>
      <c r="E69" s="123"/>
      <c r="F69" s="104"/>
      <c r="G69" s="105"/>
      <c r="I69" s="105"/>
      <c r="K69" s="105"/>
      <c r="M69" s="105"/>
    </row>
    <row r="70" spans="1:13" ht="20.25" customHeight="1">
      <c r="C70" s="103"/>
      <c r="E70" s="103"/>
      <c r="G70" s="105"/>
      <c r="I70" s="105"/>
      <c r="M70" s="105"/>
    </row>
    <row r="71" spans="1:13" ht="20.25" customHeight="1">
      <c r="C71" s="124"/>
      <c r="D71" s="124"/>
      <c r="E71" s="124"/>
      <c r="M71" s="105"/>
    </row>
  </sheetData>
  <mergeCells count="2">
    <mergeCell ref="C46:E46"/>
    <mergeCell ref="C6:E6"/>
  </mergeCells>
  <printOptions horizontalCentered="1"/>
  <pageMargins left="0.8" right="0.8" top="0.48" bottom="0.5" header="0.5" footer="0.5"/>
  <pageSetup paperSize="9" scale="97" firstPageNumber="9" fitToHeight="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0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3" t="s">
        <v>46</v>
      </c>
      <c r="B1" s="3"/>
      <c r="C1" s="3"/>
      <c r="D1" s="3"/>
      <c r="E1" s="3"/>
      <c r="F1" s="3"/>
      <c r="G1" s="3"/>
      <c r="H1" s="3"/>
      <c r="I1" s="3"/>
      <c r="J1" s="3"/>
    </row>
    <row r="2" spans="1:12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3" t="s">
        <v>41</v>
      </c>
    </row>
    <row r="4" spans="1:12">
      <c r="A4" s="3"/>
    </row>
    <row r="5" spans="1:12">
      <c r="C5" s="255">
        <v>2011</v>
      </c>
      <c r="D5" s="255"/>
      <c r="E5" s="255">
        <v>2010</v>
      </c>
      <c r="F5" s="255"/>
      <c r="G5" s="255">
        <v>2009</v>
      </c>
      <c r="H5" s="255"/>
    </row>
    <row r="6" spans="1:12" s="3" customFormat="1" ht="14.5" thickBot="1">
      <c r="C6" s="11" t="s">
        <v>38</v>
      </c>
      <c r="D6" s="11" t="s">
        <v>39</v>
      </c>
      <c r="E6" s="11" t="s">
        <v>38</v>
      </c>
      <c r="F6" s="11" t="s">
        <v>39</v>
      </c>
      <c r="G6" s="11" t="s">
        <v>38</v>
      </c>
      <c r="H6" s="11" t="s">
        <v>39</v>
      </c>
    </row>
    <row r="7" spans="1:12">
      <c r="B7" t="s">
        <v>35</v>
      </c>
      <c r="C7" s="5">
        <v>7500</v>
      </c>
      <c r="D7" s="5">
        <f>C7*12</f>
        <v>90000</v>
      </c>
      <c r="E7" s="5">
        <v>7250</v>
      </c>
      <c r="F7" s="5">
        <f>E7*12</f>
        <v>87000</v>
      </c>
      <c r="G7" s="5">
        <v>7000</v>
      </c>
      <c r="H7" s="5">
        <f>G7*12</f>
        <v>84000</v>
      </c>
      <c r="I7" s="5"/>
      <c r="J7" s="5"/>
      <c r="L7" s="4" t="s">
        <v>21</v>
      </c>
    </row>
    <row r="8" spans="1:12">
      <c r="B8" t="s">
        <v>36</v>
      </c>
      <c r="C8" s="5">
        <v>7500</v>
      </c>
      <c r="D8" s="5">
        <f>C8*12</f>
        <v>90000</v>
      </c>
      <c r="E8" s="5">
        <v>7250</v>
      </c>
      <c r="F8" s="5">
        <f>E8*12</f>
        <v>87000</v>
      </c>
      <c r="G8" s="5">
        <v>7000</v>
      </c>
      <c r="H8" s="5">
        <f>G8*12</f>
        <v>84000</v>
      </c>
      <c r="I8" s="5"/>
      <c r="J8" s="5"/>
      <c r="L8" s="4" t="s">
        <v>22</v>
      </c>
    </row>
    <row r="9" spans="1:12">
      <c r="B9" t="s">
        <v>37</v>
      </c>
      <c r="C9" s="6">
        <v>7500</v>
      </c>
      <c r="D9" s="6">
        <f>C9*12</f>
        <v>90000</v>
      </c>
      <c r="E9" s="6">
        <v>7250</v>
      </c>
      <c r="F9" s="6">
        <f>E9*12</f>
        <v>87000</v>
      </c>
      <c r="G9" s="6">
        <v>7000</v>
      </c>
      <c r="H9" s="6">
        <f>G9*12</f>
        <v>84000</v>
      </c>
      <c r="I9" s="5"/>
      <c r="J9" s="5"/>
      <c r="L9" s="4" t="s">
        <v>23</v>
      </c>
    </row>
    <row r="10" spans="1:12">
      <c r="C10" s="5">
        <f t="shared" ref="C10:H10" si="0">SUM(C7:C9)</f>
        <v>22500</v>
      </c>
      <c r="D10" s="5">
        <f t="shared" si="0"/>
        <v>270000</v>
      </c>
      <c r="E10" s="5">
        <f t="shared" si="0"/>
        <v>21750</v>
      </c>
      <c r="F10" s="5">
        <f t="shared" si="0"/>
        <v>261000</v>
      </c>
      <c r="G10" s="5">
        <f t="shared" si="0"/>
        <v>21000</v>
      </c>
      <c r="H10" s="5">
        <f t="shared" si="0"/>
        <v>252000</v>
      </c>
      <c r="I10" s="5"/>
    </row>
    <row r="11" spans="1:12">
      <c r="A11">
        <v>600003</v>
      </c>
      <c r="B11" t="s">
        <v>30</v>
      </c>
      <c r="D11" s="5">
        <v>22500</v>
      </c>
      <c r="E11" s="5"/>
      <c r="F11" s="5">
        <f>E10</f>
        <v>21750</v>
      </c>
      <c r="G11" s="5"/>
      <c r="H11" s="5">
        <v>21000</v>
      </c>
      <c r="I11" s="5" t="s">
        <v>34</v>
      </c>
    </row>
    <row r="12" spans="1:12" ht="14.5" thickBot="1">
      <c r="B12" s="8" t="s">
        <v>25</v>
      </c>
      <c r="C12" s="12"/>
      <c r="D12" s="12">
        <f>SUM(D10:D11)</f>
        <v>292500</v>
      </c>
      <c r="E12" s="8"/>
      <c r="F12" s="8">
        <f>F10+F11</f>
        <v>282750</v>
      </c>
      <c r="G12" s="8"/>
      <c r="H12" s="8">
        <f>H10+H11</f>
        <v>273000</v>
      </c>
      <c r="I12" s="5"/>
    </row>
    <row r="13" spans="1:12" ht="14.5" thickBot="1">
      <c r="B13" s="7" t="s">
        <v>24</v>
      </c>
      <c r="C13" s="7"/>
      <c r="D13" s="7"/>
      <c r="E13" s="5"/>
      <c r="F13" s="5"/>
      <c r="G13" s="5"/>
      <c r="H13" s="5"/>
      <c r="I13" s="5"/>
      <c r="J13" s="5"/>
      <c r="K13" s="19" t="s">
        <v>44</v>
      </c>
    </row>
    <row r="14" spans="1:12">
      <c r="B14" t="s">
        <v>26</v>
      </c>
      <c r="C14" s="5">
        <f>C10*5%</f>
        <v>1125</v>
      </c>
      <c r="D14" s="5">
        <f>C14*12</f>
        <v>13500</v>
      </c>
      <c r="E14" s="5">
        <f>E10*5%</f>
        <v>1087.5</v>
      </c>
      <c r="F14" s="5">
        <f>E14*12</f>
        <v>13050</v>
      </c>
      <c r="G14" s="5">
        <f>G10*5%</f>
        <v>1050</v>
      </c>
      <c r="H14" s="5">
        <f>G14*12</f>
        <v>12600</v>
      </c>
      <c r="I14" s="5"/>
      <c r="J14" s="5" t="s">
        <v>42</v>
      </c>
      <c r="K14" s="17">
        <v>257181.63</v>
      </c>
    </row>
    <row r="15" spans="1:12">
      <c r="B15" t="s">
        <v>27</v>
      </c>
      <c r="C15" s="5"/>
      <c r="D15" s="5"/>
      <c r="E15" s="5">
        <v>522</v>
      </c>
      <c r="F15" s="5">
        <f>E15*12</f>
        <v>6264</v>
      </c>
      <c r="G15" s="5">
        <v>504</v>
      </c>
      <c r="H15" s="5">
        <f>G15*12</f>
        <v>6048</v>
      </c>
      <c r="I15" s="5"/>
      <c r="J15" s="5" t="s">
        <v>43</v>
      </c>
      <c r="K15" s="17">
        <v>12818.37</v>
      </c>
    </row>
    <row r="16" spans="1:12" ht="14.5" thickBot="1">
      <c r="A16">
        <v>600002</v>
      </c>
      <c r="B16" t="s">
        <v>29</v>
      </c>
      <c r="D16" s="5">
        <v>6977</v>
      </c>
      <c r="E16" s="5"/>
      <c r="F16" s="5">
        <v>4776</v>
      </c>
      <c r="G16" s="5"/>
      <c r="H16" s="5">
        <f>G23</f>
        <v>0</v>
      </c>
      <c r="I16" s="5"/>
      <c r="J16" s="5"/>
      <c r="K16" s="18">
        <f>K14+K15</f>
        <v>270000</v>
      </c>
    </row>
    <row r="17" spans="1:10" ht="14.5" thickTop="1">
      <c r="A17">
        <v>600300</v>
      </c>
      <c r="B17" t="s">
        <v>31</v>
      </c>
      <c r="D17">
        <v>0</v>
      </c>
      <c r="E17" s="5"/>
      <c r="F17" s="5">
        <f>E25</f>
        <v>0</v>
      </c>
      <c r="G17" s="5"/>
      <c r="H17" s="5">
        <f>G25</f>
        <v>0</v>
      </c>
      <c r="I17" s="5"/>
      <c r="J17" s="5"/>
    </row>
    <row r="18" spans="1:10">
      <c r="A18">
        <v>600330</v>
      </c>
      <c r="B18" t="s">
        <v>33</v>
      </c>
      <c r="D18">
        <v>0</v>
      </c>
      <c r="E18" s="5"/>
      <c r="F18" s="5">
        <f>E26</f>
        <v>0</v>
      </c>
      <c r="G18" s="5"/>
      <c r="H18" s="5">
        <f>G26</f>
        <v>0</v>
      </c>
      <c r="I18" s="5"/>
      <c r="J18" s="5"/>
    </row>
    <row r="19" spans="1:10" ht="14.5" thickBot="1">
      <c r="B19" s="8" t="s">
        <v>24</v>
      </c>
      <c r="C19" s="12"/>
      <c r="D19" s="12">
        <f>SUM(D14:D18)</f>
        <v>20477</v>
      </c>
      <c r="E19" s="8"/>
      <c r="F19" s="8">
        <f>SUM(F14:F18)</f>
        <v>24090</v>
      </c>
      <c r="G19" s="8"/>
      <c r="H19" s="8">
        <f>SUM(H14:H18)</f>
        <v>18648</v>
      </c>
      <c r="I19" s="5"/>
      <c r="J19" s="5"/>
    </row>
    <row r="20" spans="1:10">
      <c r="E20" s="5"/>
      <c r="F20" s="5"/>
      <c r="G20" s="5"/>
      <c r="H20" s="5"/>
      <c r="I20" s="5"/>
      <c r="J20" s="5"/>
    </row>
    <row r="21" spans="1:10">
      <c r="E21" s="5"/>
      <c r="F21" s="5"/>
      <c r="G21" s="5"/>
      <c r="H21" s="5"/>
      <c r="I21" s="5"/>
      <c r="J21" s="5"/>
    </row>
    <row r="22" spans="1:10" ht="14.5">
      <c r="A22">
        <v>600001</v>
      </c>
      <c r="B22" t="s">
        <v>28</v>
      </c>
      <c r="C22" s="13"/>
      <c r="D22" s="20">
        <v>257181.63</v>
      </c>
      <c r="E22" s="9"/>
      <c r="F22" s="9">
        <v>246926.07999999999</v>
      </c>
      <c r="G22" s="9"/>
      <c r="H22" s="9">
        <v>234240</v>
      </c>
      <c r="I22" s="5"/>
      <c r="J22" s="5"/>
    </row>
    <row r="23" spans="1:10" ht="14.5">
      <c r="A23">
        <v>600002</v>
      </c>
      <c r="B23" t="s">
        <v>29</v>
      </c>
      <c r="C23" s="13"/>
      <c r="D23" s="5">
        <v>6977</v>
      </c>
      <c r="E23" s="9"/>
      <c r="F23" s="9">
        <v>4776</v>
      </c>
      <c r="G23" s="9"/>
      <c r="H23" s="9">
        <v>434</v>
      </c>
      <c r="I23" s="5"/>
      <c r="J23" s="5"/>
    </row>
    <row r="24" spans="1:10">
      <c r="A24">
        <v>600003</v>
      </c>
      <c r="B24" t="s">
        <v>30</v>
      </c>
      <c r="D24" s="20">
        <v>22500</v>
      </c>
      <c r="E24" s="9"/>
      <c r="F24" s="9">
        <v>21750</v>
      </c>
      <c r="G24" s="9"/>
      <c r="H24" s="9">
        <v>20766</v>
      </c>
      <c r="I24" s="5"/>
      <c r="J24" s="5"/>
    </row>
    <row r="25" spans="1:10">
      <c r="A25">
        <v>600300</v>
      </c>
      <c r="B25" t="s">
        <v>31</v>
      </c>
      <c r="D25" s="5">
        <v>13500</v>
      </c>
      <c r="E25" s="9"/>
      <c r="F25" s="9">
        <v>14318</v>
      </c>
      <c r="G25" s="9"/>
      <c r="H25" s="9">
        <v>5250</v>
      </c>
      <c r="I25" s="5"/>
      <c r="J25" s="5"/>
    </row>
    <row r="26" spans="1:10">
      <c r="A26">
        <v>600330</v>
      </c>
      <c r="B26" t="s">
        <v>33</v>
      </c>
      <c r="D26" s="5">
        <v>0</v>
      </c>
      <c r="E26" s="9"/>
      <c r="F26" s="9">
        <v>0</v>
      </c>
      <c r="G26" s="9"/>
      <c r="H26" s="9">
        <v>1270</v>
      </c>
      <c r="I26" s="5"/>
      <c r="J26" s="5"/>
    </row>
    <row r="27" spans="1:10">
      <c r="A27">
        <v>602000</v>
      </c>
      <c r="B27" t="s">
        <v>32</v>
      </c>
      <c r="D27" s="5">
        <v>14905</v>
      </c>
      <c r="E27" s="9"/>
      <c r="F27" s="9">
        <v>13068</v>
      </c>
      <c r="G27" s="9"/>
      <c r="H27" s="9">
        <v>9975</v>
      </c>
      <c r="I27" s="5"/>
      <c r="J27" s="5"/>
    </row>
    <row r="28" spans="1:10" ht="14.5" thickBot="1">
      <c r="B28" s="10" t="s">
        <v>40</v>
      </c>
      <c r="C28" s="10"/>
      <c r="D28" s="10">
        <f>SUM(D22:D27)</f>
        <v>315063.63</v>
      </c>
      <c r="E28" s="10"/>
      <c r="F28" s="10">
        <f>SUM(F22:F27)</f>
        <v>300838.07999999996</v>
      </c>
      <c r="G28" s="10"/>
      <c r="H28" s="10">
        <f>SUM(H22:H27)</f>
        <v>271935</v>
      </c>
      <c r="I28" s="5"/>
      <c r="J28" s="5"/>
    </row>
    <row r="30" spans="1:10">
      <c r="D30" s="14"/>
    </row>
    <row r="31" spans="1:10">
      <c r="D31" s="14"/>
    </row>
    <row r="32" spans="1:10">
      <c r="D32" s="15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BL4-5</vt:lpstr>
      <vt:lpstr>PL6</vt:lpstr>
      <vt:lpstr>SH7-8</vt:lpstr>
      <vt:lpstr>CF9-10</vt:lpstr>
      <vt:lpstr>Emp Benefit</vt:lpstr>
      <vt:lpstr>'BL4-5'!Print_Area</vt:lpstr>
      <vt:lpstr>'CF9-10'!Print_Area</vt:lpstr>
      <vt:lpstr>'Emp Benefit'!Print_Area</vt:lpstr>
      <vt:lpstr>'PL6'!Print_Area</vt:lpstr>
      <vt:lpstr>'SH7-8'!Print_Area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Napasorn, Prasertpunya</cp:lastModifiedBy>
  <cp:lastPrinted>2022-02-23T16:03:12Z</cp:lastPrinted>
  <dcterms:created xsi:type="dcterms:W3CDTF">2001-02-12T08:06:41Z</dcterms:created>
  <dcterms:modified xsi:type="dcterms:W3CDTF">2022-05-14T03:18:16Z</dcterms:modified>
</cp:coreProperties>
</file>