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ueaamornloet\Documents\2022\2022 Singer\Q3\FS\"/>
    </mc:Choice>
  </mc:AlternateContent>
  <xr:revisionPtr revIDLastSave="0" documentId="13_ncr:1_{2E726FC7-C647-4542-B927-D26B79777455}" xr6:coauthVersionLast="47" xr6:coauthVersionMax="47" xr10:uidLastSave="{00000000-0000-0000-0000-000000000000}"/>
  <bookViews>
    <workbookView xWindow="-110" yWindow="-110" windowWidth="19420" windowHeight="11620" activeTab="3" xr2:uid="{00000000-000D-0000-FFFF-FFFF00000000}"/>
  </bookViews>
  <sheets>
    <sheet name="BS3-5" sheetId="1" r:id="rId1"/>
    <sheet name="PL6-7" sheetId="3" r:id="rId2"/>
    <sheet name="SH8-9" sheetId="2" r:id="rId3"/>
    <sheet name="CF10-11" sheetId="4" r:id="rId4"/>
  </sheets>
  <definedNames>
    <definedName name="_xlnm.Print_Area" localSheetId="0">'BS3-5'!$A$1:$E$74</definedName>
    <definedName name="_xlnm.Print_Area" localSheetId="3">'CF10-11'!$A$1:$E$72</definedName>
    <definedName name="_xlnm.Print_Area" localSheetId="1">'PL6-7'!$A$1:$F$72</definedName>
    <definedName name="_xlnm.Print_Area" localSheetId="2">'SH8-9'!$A$1:$L$44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4" i="2" l="1"/>
  <c r="H44" i="2"/>
  <c r="J44" i="2"/>
  <c r="D44" i="2"/>
  <c r="F42" i="2"/>
  <c r="H42" i="2"/>
  <c r="J42" i="2"/>
  <c r="K42" i="2"/>
  <c r="D42" i="2"/>
  <c r="J37" i="2"/>
  <c r="D10" i="3" l="1"/>
  <c r="F15" i="3" l="1"/>
  <c r="L36" i="2" l="1"/>
  <c r="L37" i="2" s="1"/>
  <c r="F29" i="3" l="1"/>
  <c r="D29" i="3"/>
  <c r="F27" i="3"/>
  <c r="D27" i="3"/>
  <c r="F22" i="3"/>
  <c r="D22" i="3"/>
  <c r="F20" i="3"/>
  <c r="D20" i="3"/>
  <c r="F19" i="3"/>
  <c r="D19" i="3"/>
  <c r="D15" i="3"/>
  <c r="F11" i="3"/>
  <c r="D11" i="3"/>
  <c r="F10" i="3"/>
  <c r="L32" i="2" l="1"/>
  <c r="L9" i="2"/>
  <c r="E19" i="2"/>
  <c r="E21" i="2" s="1"/>
  <c r="F19" i="2"/>
  <c r="G19" i="2"/>
  <c r="G21" i="2" s="1"/>
  <c r="H19" i="2"/>
  <c r="I19" i="2"/>
  <c r="I21" i="2" s="1"/>
  <c r="K19" i="2"/>
  <c r="K21" i="2" s="1"/>
  <c r="D19" i="2"/>
  <c r="F14" i="2"/>
  <c r="F21" i="2" s="1"/>
  <c r="H14" i="2"/>
  <c r="J14" i="2"/>
  <c r="L14" i="2"/>
  <c r="D14" i="2"/>
  <c r="D21" i="2" s="1"/>
  <c r="E67" i="4"/>
  <c r="E56" i="4"/>
  <c r="F66" i="3"/>
  <c r="F68" i="3" s="1"/>
  <c r="J18" i="2" s="1"/>
  <c r="L18" i="2" s="1"/>
  <c r="F52" i="3"/>
  <c r="F48" i="3"/>
  <c r="F30" i="3"/>
  <c r="F32" i="3" s="1"/>
  <c r="F16" i="3"/>
  <c r="F12" i="3"/>
  <c r="H21" i="2" l="1"/>
  <c r="H45" i="2"/>
  <c r="F18" i="3"/>
  <c r="F21" i="3" s="1"/>
  <c r="F23" i="3" s="1"/>
  <c r="F34" i="3" s="1"/>
  <c r="F45" i="2"/>
  <c r="F54" i="3"/>
  <c r="F57" i="3" s="1"/>
  <c r="F59" i="3" s="1"/>
  <c r="E9" i="4" s="1"/>
  <c r="D45" i="2"/>
  <c r="E22" i="4" l="1"/>
  <c r="E36" i="4" s="1"/>
  <c r="E47" i="4" s="1"/>
  <c r="J17" i="2"/>
  <c r="F70" i="3"/>
  <c r="E72" i="1"/>
  <c r="C72" i="1"/>
  <c r="E53" i="1"/>
  <c r="E74" i="1" s="1"/>
  <c r="E51" i="1"/>
  <c r="C51" i="1"/>
  <c r="E43" i="1"/>
  <c r="C43" i="1"/>
  <c r="E26" i="1"/>
  <c r="C26" i="1"/>
  <c r="E16" i="1"/>
  <c r="C16" i="1"/>
  <c r="E69" i="4" l="1"/>
  <c r="E71" i="4" s="1"/>
  <c r="E28" i="1"/>
  <c r="E75" i="1" s="1"/>
  <c r="J19" i="2"/>
  <c r="J21" i="2" s="1"/>
  <c r="L17" i="2"/>
  <c r="L19" i="2" s="1"/>
  <c r="L21" i="2" s="1"/>
  <c r="C53" i="1"/>
  <c r="C74" i="1" s="1"/>
  <c r="C28" i="1"/>
  <c r="C75" i="1" l="1"/>
  <c r="D66" i="3" l="1"/>
  <c r="C67" i="4" l="1"/>
  <c r="D30" i="3" l="1"/>
  <c r="D32" i="3" s="1"/>
  <c r="D68" i="3" l="1"/>
  <c r="J41" i="2" s="1"/>
  <c r="L41" i="2" s="1"/>
  <c r="D52" i="3" l="1"/>
  <c r="D48" i="3"/>
  <c r="D54" i="3" l="1"/>
  <c r="D57" i="3" s="1"/>
  <c r="D59" i="3" s="1"/>
  <c r="C9" i="4" s="1"/>
  <c r="J40" i="2" l="1"/>
  <c r="L40" i="2" s="1"/>
  <c r="L42" i="2" s="1"/>
  <c r="L44" i="2" s="1"/>
  <c r="D70" i="3"/>
  <c r="L45" i="2" l="1"/>
  <c r="J45" i="2"/>
  <c r="A37" i="4"/>
  <c r="C56" i="4"/>
  <c r="D12" i="3"/>
  <c r="D16" i="3"/>
  <c r="D18" i="3" l="1"/>
  <c r="D21" i="3" s="1"/>
  <c r="D23" i="3" s="1"/>
  <c r="D34" i="3" s="1"/>
  <c r="D36" i="3" s="1"/>
  <c r="C22" i="4" l="1"/>
  <c r="C36" i="4" s="1"/>
  <c r="C47" i="4" s="1"/>
  <c r="C69" i="4" l="1"/>
  <c r="C71" i="4" s="1"/>
  <c r="C73" i="4" s="1"/>
</calcChain>
</file>

<file path=xl/sharedStrings.xml><?xml version="1.0" encoding="utf-8"?>
<sst xmlns="http://schemas.openxmlformats.org/spreadsheetml/2006/main" count="253" uniqueCount="156">
  <si>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</si>
  <si>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</si>
  <si>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</si>
  <si>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</si>
  <si>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</si>
  <si>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</si>
  <si>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</si>
  <si>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</si>
  <si>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</si>
  <si>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</si>
  <si>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</si>
  <si>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</si>
  <si>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</si>
  <si>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</si>
  <si>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</si>
  <si>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</si>
  <si>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รวมค่าใช้จ่าย</t>
  </si>
  <si>
    <t>รวมส่วนของ</t>
  </si>
  <si>
    <t>ผู้ถือหุ้น</t>
  </si>
  <si>
    <t>ทุนเรือนหุ้น</t>
  </si>
  <si>
    <t>เงินสดและรายการเทียบเท่าเงินสด</t>
  </si>
  <si>
    <t>รวมหนี้สิน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</si>
  <si>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</si>
  <si>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</si>
  <si>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</si>
  <si>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รายได้อื่น</t>
  </si>
  <si>
    <t>ที่ออก</t>
  </si>
  <si>
    <t>และชำระแล้ว</t>
  </si>
  <si>
    <t>การควบคุมเดียวกัน</t>
  </si>
  <si>
    <t>การรวมธุรกิจภายใต้</t>
  </si>
  <si>
    <t>สินทรัพย์ไม่มีตัวตน</t>
  </si>
  <si>
    <t>เงินประกันพนักงาน</t>
  </si>
  <si>
    <t>ต้นทุนทางการเงิน</t>
  </si>
  <si>
    <t>สินทรัพย์ไม่หมุนเวียนอื่น</t>
  </si>
  <si>
    <t>กำไรสะสม</t>
  </si>
  <si>
    <t>31 ธันวาคม</t>
  </si>
  <si>
    <t>เงินกู้ยืมระยะยาวจากสถาบันการเงิน</t>
  </si>
  <si>
    <t>ตามกฎหมาย</t>
  </si>
  <si>
    <t>ยังไม่ได้</t>
  </si>
  <si>
    <t>ลูกหนี้ตามสัญญาเช่าซื้อที่ครบกำหนดชำระภายในหนึ่งปี</t>
  </si>
  <si>
    <t>ลูกหนี้ตามสัญญาเช่าซื้อ</t>
  </si>
  <si>
    <t>จัดสรร</t>
  </si>
  <si>
    <t>ดอกเบี้ยรับจากสัญญาเช่าซื้อและเงินให้กู้ยืม</t>
  </si>
  <si>
    <t>รายได้ค้างรับ</t>
  </si>
  <si>
    <t>ทุนสำรอง</t>
  </si>
  <si>
    <t>สินทรัพย์รอการขาย</t>
  </si>
  <si>
    <t>ส่วนปรับปรุงอาคารเช่าและอุปกรณ์</t>
  </si>
  <si>
    <t>กำไรก่อนภาษีเงินได้</t>
  </si>
  <si>
    <t>เจ้าหนี้การค้า</t>
  </si>
  <si>
    <t>เจ้าหนี้อื่น</t>
  </si>
  <si>
    <t>สินทรัพย์ภาษีเงินได้รอการตัดบัญชี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</si>
  <si>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</si>
  <si>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</si>
  <si>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</si>
  <si>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กำไรจากกิจกรรมดำเนินงาน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</si>
  <si>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</si>
  <si>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</si>
  <si>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</t>
  </si>
  <si>
    <t>ค่าตัดจำหน่าย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</si>
  <si>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</si>
  <si>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</si>
  <si>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</si>
  <si>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</si>
  <si>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</si>
  <si>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</si>
  <si>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</si>
  <si>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</si>
  <si>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</si>
  <si>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ต้นทุนทางการเงินจ่าย</t>
  </si>
  <si>
    <t>สินทรัพย์สิทธิการใช้</t>
  </si>
  <si>
    <t>เงินสดจ่ายชำระหนี้สินตามสัญญาเช่า</t>
  </si>
  <si>
    <t xml:space="preserve">   จัดสรรแล้ว</t>
  </si>
  <si>
    <t xml:space="preserve">      ทุนสำรองตามกฎหมาย</t>
  </si>
  <si>
    <t xml:space="preserve">   ทุนจดทะเบียน </t>
  </si>
  <si>
    <t xml:space="preserve">   ทุนที่ออกและเรียกชำระแล้ว</t>
  </si>
  <si>
    <t>กระแสเงินสดสุทธิใช้ไปในกิจกรรมลงทุน</t>
  </si>
  <si>
    <t>30 กันยายน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</si>
  <si>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</si>
  <si>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</si>
  <si>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สำหรับงวดเก้าเดือนสิ้นสุดวันที่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</si>
  <si>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</si>
  <si>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</si>
  <si>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</si>
  <si>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</si>
  <si>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>งบกระแสเงินสด (ไม่ได้ตรวจสอบ)</t>
  </si>
  <si>
    <t xml:space="preserve"> 30 กันยายน</t>
  </si>
  <si>
    <t>เงินกู้ยืมระยะยาวจากสถาบันการเงินที่ถึง</t>
  </si>
  <si>
    <t xml:space="preserve">   กำหนดชำระภายในหนึ่งปี</t>
  </si>
  <si>
    <t>(พันบาท)</t>
  </si>
  <si>
    <t xml:space="preserve">   ยังไม่ได้จัดสรร</t>
  </si>
  <si>
    <t>ผลขาดทุนด้านเครดิตที่คาดว่าจะเกิดขึ้น</t>
  </si>
  <si>
    <t>กำไรสำหรับงวด</t>
  </si>
  <si>
    <t>กำไรเบ็ดเสร็จอื่นสำหรับงวด - สุทธิจากภาษี</t>
  </si>
  <si>
    <t>กำไรขาดทุนเบ็ดเสร็จสำหรับงวด</t>
  </si>
  <si>
    <t>รวมกำไรเบ็ดเสร็จสำหรับงวด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</si>
  <si>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</si>
  <si>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</si>
  <si>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ลูกหนี้เงินให้กู้ยืม</t>
  </si>
  <si>
    <t>ลูกหนี้เงินให้กู้ยืมที่ครบกำหนดชำระภายในหนึ่งปี</t>
  </si>
  <si>
    <t>(ไม่ได้ตรวจสอบ)</t>
  </si>
  <si>
    <t xml:space="preserve">     กำไร</t>
  </si>
  <si>
    <t>ค่าใช้จ่ายภาษีเงินได้</t>
  </si>
  <si>
    <t xml:space="preserve">     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</si>
  <si>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</si>
  <si>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</si>
  <si>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</t>
  </si>
  <si>
    <t>ผลกำไรจากการวัดมูลค่าใหม่ของผลประโยชน์พนักงานที่กำหนดไว้</t>
  </si>
  <si>
    <t xml:space="preserve">    ในภายหลัง </t>
  </si>
  <si>
    <t>ภาษีเงินได้ของรายการที่จะไม่ถูกจัดประเภทใหม่ไว้ในกำไรหรือขาดทุน</t>
  </si>
  <si>
    <t xml:space="preserve">กำไรเบ็ดเสร็จรวมสำหรับงวด </t>
  </si>
  <si>
    <t>บริษัท เอสจี แคปปิตอล จำกัด (มหาชน)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</si>
  <si>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</si>
  <si>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กำไรจากการขายเงินลงทุน</t>
  </si>
  <si>
    <t>เงินสดรับจากการขายเงินลงทุน</t>
  </si>
  <si>
    <t>เงินสดจ่ายเพื่อซื้อเงินลงทุน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</si>
  <si>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</si>
  <si>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</si>
  <si>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กระแสเงินสดจากกิจกรรมดำเนินงาน (ต่อ)</t>
  </si>
  <si>
    <t xml:space="preserve">   ในภายหลัง</t>
  </si>
  <si>
    <t xml:space="preserve">กระแสเงินสดสุทธิใช้ไปในการดำเนินงาน </t>
  </si>
  <si>
    <t>กระแสเงินสดสุทธิได้มาจากกิจกรรมจัดหาเงิน</t>
  </si>
  <si>
    <t>กระแสเงินสดสุทธิใช้ไปในกิจกรรมดำเนินงาน</t>
  </si>
  <si>
    <t>เงินสดรับจากการออกหุ้นสามัญ</t>
  </si>
  <si>
    <t>เงินกู้ยืมระยะยาวจากบริษัทใหญ่</t>
  </si>
  <si>
    <t>เงินสดรับจากเงินกู้ยืมจากบริษัทใหญ่</t>
  </si>
  <si>
    <t>เงินสดจ่ายเพื่อชำระเงินกู้ยืมจากบริษัทใหญ่</t>
  </si>
  <si>
    <t>ลูกหนี้อื่น</t>
  </si>
  <si>
    <t xml:space="preserve">   (หุ้นสามัญ จำนวน 3,270 ล้านหุ้น มูลค่าหุ้นละ 1 บาท)</t>
  </si>
  <si>
    <t xml:space="preserve">   (หุ้นสามัญ จำนวน 2,450 ล้านหุ้น มูลค่าหุ้นละ 1 บาท)</t>
  </si>
  <si>
    <t>ส่วนต่างจากการรวมธุรกิจภายใต้การควบคุมเดียวกัน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</si>
  <si>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</si>
  <si>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</si>
  <si>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</si>
  <si>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4, 7</t>
  </si>
  <si>
    <t>ค่าใช้จ่ายในการให้บริการและบริหาร</t>
  </si>
  <si>
    <t>งบแสดงการเปลี่ยนแปลงส่วนของผู้ถือหุ้น (ไม่ได้ตรวจสอบ)</t>
  </si>
  <si>
    <t>ส่วนต่างจาก</t>
  </si>
  <si>
    <t xml:space="preserve">     เงินทุนที่ได้รับจากผู้ถือหุ้น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</si>
  <si>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</si>
  <si>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</si>
  <si>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</si>
  <si>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ดอกเบี้ยรับจากสัญญาให้เช่าซื้อและเงินให้กู้ยืม</t>
  </si>
  <si>
    <t>ดอกเบี้ยรับอื่น</t>
  </si>
  <si>
    <t>เงินอุดหนุนค่าดอกเบี้ยรอการรับรู้</t>
  </si>
  <si>
    <t>เงินชดเชยผลประโยชน์พนักงาน</t>
  </si>
  <si>
    <t>รับดอกเบี้ยจากสัญญาให้เช่าซื้อและเงินให้กู้ยืม</t>
  </si>
  <si>
    <t>รับดอกเบี้ยรับอื่น</t>
  </si>
  <si>
    <t>เงินปันผลจ่าย</t>
  </si>
  <si>
    <t>6-month</t>
  </si>
  <si>
    <t>ขาดทุน (กำไร) จากการจำหน่ายอุปกรณ์</t>
  </si>
  <si>
    <t>เงินสดและรายการเทียบเท่าเงินสด (ลดลง) เพิ่มขึ้นสุทธิ</t>
  </si>
  <si>
    <t>ผลขาดทุนจากการด้อยค่าด้านเครดิตที่คาดว่าจะเกิดขึ้น</t>
  </si>
  <si>
    <t>(ปรับปรุงใหม่)</t>
  </si>
  <si>
    <t xml:space="preserve">     กำไร - ปรับปรุงใหม่</t>
  </si>
  <si>
    <t>ยอดคงเหลือ ณ วันที่ 30 กันยายน 2564 - ปรับปรุงใหม่</t>
  </si>
  <si>
    <t>ผลขาดทุนจากการด้อยค่าสินทรัพย์รอการขาย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</si>
</sst>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</numFmts>
  <fonts count="16"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8" fontId="6" fillId="0" borderId="0"/>
    <xf numFmtId="167" fontId="6" fillId="0" borderId="0"/>
    <xf numFmtId="165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6" fontId="9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1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0" fillId="0" borderId="0" xfId="0" applyAlignment="1">
      <alignment horizontal="center"/>
    </xf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/>
    <xf numFmtId="164" fontId="12" fillId="0" borderId="0" xfId="0" applyNumberFormat="1" applyFont="1" applyFill="1" applyBorder="1" applyAlignment="1"/>
    <xf numFmtId="169" fontId="12" fillId="0" borderId="0" xfId="10" applyNumberFormat="1" applyFont="1" applyFill="1" applyBorder="1" applyAlignment="1"/>
    <xf numFmtId="43" fontId="10" fillId="0" borderId="0" xfId="10" applyFont="1" applyFill="1" applyBorder="1" applyAlignment="1"/>
    <xf numFmtId="0" fontId="10" fillId="0" borderId="0" xfId="0" applyFont="1" applyFill="1" applyAlignment="1"/>
    <xf numFmtId="43" fontId="12" fillId="0" borderId="0" xfId="10" applyFont="1" applyFill="1"/>
    <xf numFmtId="0" fontId="12" fillId="0" borderId="0" xfId="0" applyFont="1" applyFill="1"/>
    <xf numFmtId="0" fontId="10" fillId="0" borderId="0" xfId="0" applyFont="1" applyFill="1" applyAlignment="1">
      <alignment horizontal="left"/>
    </xf>
    <xf numFmtId="0" fontId="12" fillId="0" borderId="0" xfId="0" applyFont="1" applyFill="1" applyAlignment="1">
      <alignment horizontal="justify"/>
    </xf>
    <xf numFmtId="0" fontId="13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169" fontId="10" fillId="0" borderId="5" xfId="10" applyNumberFormat="1" applyFont="1" applyFill="1" applyBorder="1" applyAlignment="1"/>
    <xf numFmtId="169" fontId="10" fillId="0" borderId="0" xfId="10" applyNumberFormat="1" applyFont="1" applyFill="1" applyBorder="1" applyAlignment="1"/>
    <xf numFmtId="164" fontId="10" fillId="0" borderId="5" xfId="0" applyNumberFormat="1" applyFont="1" applyFill="1" applyBorder="1" applyAlignment="1"/>
    <xf numFmtId="169" fontId="12" fillId="0" borderId="0" xfId="10" applyNumberFormat="1" applyFont="1" applyFill="1" applyAlignment="1"/>
    <xf numFmtId="169" fontId="12" fillId="0" borderId="0" xfId="10" applyNumberFormat="1" applyFont="1" applyFill="1"/>
    <xf numFmtId="169" fontId="12" fillId="0" borderId="0" xfId="10" applyNumberFormat="1" applyFont="1" applyFill="1" applyAlignment="1">
      <alignment horizontal="center"/>
    </xf>
    <xf numFmtId="169" fontId="10" fillId="0" borderId="0" xfId="10" applyNumberFormat="1" applyFont="1" applyFill="1" applyAlignment="1"/>
    <xf numFmtId="0" fontId="12" fillId="0" borderId="0" xfId="0" applyFont="1" applyFill="1" applyAlignment="1">
      <alignment horizontal="left"/>
    </xf>
    <xf numFmtId="0" fontId="10" fillId="0" borderId="0" xfId="0" applyFont="1" applyFill="1"/>
    <xf numFmtId="0" fontId="12" fillId="0" borderId="0" xfId="0" applyFont="1" applyFill="1" applyAlignment="1"/>
    <xf numFmtId="169" fontId="12" fillId="0" borderId="3" xfId="10" applyNumberFormat="1" applyFont="1" applyFill="1" applyBorder="1" applyAlignment="1"/>
    <xf numFmtId="164" fontId="12" fillId="0" borderId="3" xfId="0" applyNumberFormat="1" applyFont="1" applyFill="1" applyBorder="1" applyAlignment="1"/>
    <xf numFmtId="169" fontId="10" fillId="0" borderId="3" xfId="10" applyNumberFormat="1" applyFont="1" applyFill="1" applyBorder="1" applyAlignment="1"/>
    <xf numFmtId="169" fontId="10" fillId="0" borderId="4" xfId="10" applyNumberFormat="1" applyFont="1" applyFill="1" applyBorder="1" applyAlignment="1"/>
    <xf numFmtId="43" fontId="12" fillId="0" borderId="0" xfId="10" applyFont="1" applyFill="1" applyAlignment="1">
      <alignment horizontal="center"/>
    </xf>
    <xf numFmtId="169" fontId="12" fillId="0" borderId="0" xfId="10" applyNumberFormat="1" applyFont="1" applyFill="1" applyAlignment="1">
      <alignment horizontal="right"/>
    </xf>
    <xf numFmtId="169" fontId="10" fillId="0" borderId="7" xfId="10" applyNumberFormat="1" applyFont="1" applyFill="1" applyBorder="1" applyAlignment="1">
      <alignment horizontal="right"/>
    </xf>
    <xf numFmtId="169" fontId="10" fillId="0" borderId="0" xfId="10" applyNumberFormat="1" applyFont="1" applyFill="1" applyBorder="1" applyAlignment="1">
      <alignment horizontal="right"/>
    </xf>
    <xf numFmtId="169" fontId="12" fillId="0" borderId="0" xfId="10" applyNumberFormat="1" applyFont="1" applyFill="1" applyBorder="1" applyAlignment="1">
      <alignment horizontal="right"/>
    </xf>
    <xf numFmtId="169" fontId="10" fillId="0" borderId="3" xfId="10" applyNumberFormat="1" applyFont="1" applyFill="1" applyBorder="1" applyAlignment="1">
      <alignment horizontal="right"/>
    </xf>
    <xf numFmtId="169" fontId="10" fillId="0" borderId="5" xfId="10" applyNumberFormat="1" applyFont="1" applyFill="1" applyBorder="1" applyAlignment="1">
      <alignment horizontal="right"/>
    </xf>
    <xf numFmtId="169" fontId="10" fillId="0" borderId="4" xfId="10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11" fillId="0" borderId="0" xfId="0" applyFont="1" applyAlignment="1">
      <alignment horizontal="center"/>
    </xf>
    <xf numFmtId="0" fontId="11" fillId="0" borderId="0" xfId="0" applyFont="1"/>
    <xf numFmtId="41" fontId="12" fillId="0" borderId="0" xfId="0" applyNumberFormat="1" applyFont="1" applyAlignment="1">
      <alignment horizontal="right"/>
    </xf>
    <xf numFmtId="0" fontId="13" fillId="0" borderId="0" xfId="0" applyFont="1"/>
    <xf numFmtId="41" fontId="12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41" fontId="0" fillId="0" borderId="0" xfId="0" applyNumberFormat="1"/>
    <xf numFmtId="41" fontId="12" fillId="0" borderId="0" xfId="0" applyNumberFormat="1" applyFont="1"/>
    <xf numFmtId="41" fontId="10" fillId="0" borderId="0" xfId="0" applyNumberFormat="1" applyFont="1"/>
    <xf numFmtId="43" fontId="12" fillId="0" borderId="0" xfId="10" applyFont="1" applyFill="1" applyAlignment="1"/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1" fillId="0" borderId="0" xfId="0" applyFont="1" applyFill="1" applyAlignment="1"/>
    <xf numFmtId="169" fontId="10" fillId="0" borderId="0" xfId="10" applyNumberFormat="1" applyFont="1" applyFill="1" applyAlignment="1">
      <alignment horizontal="right"/>
    </xf>
    <xf numFmtId="169" fontId="10" fillId="0" borderId="0" xfId="10" applyNumberFormat="1" applyFont="1" applyFill="1" applyAlignment="1">
      <alignment horizontal="center"/>
    </xf>
    <xf numFmtId="43" fontId="12" fillId="0" borderId="0" xfId="1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169" fontId="10" fillId="0" borderId="0" xfId="0" applyNumberFormat="1" applyFont="1" applyFill="1" applyBorder="1" applyAlignment="1"/>
    <xf numFmtId="43" fontId="12" fillId="0" borderId="0" xfId="10" applyFont="1"/>
    <xf numFmtId="43" fontId="10" fillId="0" borderId="4" xfId="0" applyNumberFormat="1" applyFont="1" applyFill="1" applyBorder="1"/>
    <xf numFmtId="43" fontId="10" fillId="0" borderId="5" xfId="10" applyFont="1" applyFill="1" applyBorder="1" applyAlignment="1">
      <alignment horizontal="center"/>
    </xf>
    <xf numFmtId="169" fontId="10" fillId="0" borderId="5" xfId="1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169" fontId="12" fillId="0" borderId="3" xfId="10" applyNumberFormat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1" fontId="12" fillId="0" borderId="0" xfId="0" applyNumberFormat="1" applyFont="1" applyFill="1"/>
    <xf numFmtId="169" fontId="10" fillId="0" borderId="5" xfId="10" applyNumberFormat="1" applyFont="1" applyBorder="1"/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Alignment="1">
      <alignment wrapText="1"/>
    </xf>
    <xf numFmtId="0" fontId="11" fillId="0" borderId="0" xfId="0" applyFont="1" applyFill="1"/>
    <xf numFmtId="0" fontId="12" fillId="0" borderId="0" xfId="0" applyFont="1" applyAlignment="1">
      <alignment horizontal="center"/>
    </xf>
    <xf numFmtId="0" fontId="10" fillId="0" borderId="0" xfId="0" applyFont="1" applyAlignment="1">
      <alignment vertical="top"/>
    </xf>
    <xf numFmtId="169" fontId="12" fillId="0" borderId="0" xfId="10" applyNumberFormat="1" applyFont="1" applyBorder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9" fontId="10" fillId="0" borderId="6" xfId="10" applyNumberFormat="1" applyFont="1" applyBorder="1"/>
    <xf numFmtId="41" fontId="12" fillId="0" borderId="3" xfId="0" applyNumberFormat="1" applyFont="1" applyBorder="1" applyAlignment="1">
      <alignment horizontal="right"/>
    </xf>
    <xf numFmtId="0" fontId="13" fillId="0" borderId="0" xfId="0" applyFont="1" applyFill="1" applyAlignment="1">
      <alignment horizontal="center"/>
    </xf>
    <xf numFmtId="43" fontId="12" fillId="0" borderId="3" xfId="1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2" fillId="0" borderId="0" xfId="0" applyFont="1" applyFill="1"/>
    <xf numFmtId="0" fontId="13" fillId="0" borderId="0" xfId="0" applyFont="1" applyFill="1" applyAlignment="1">
      <alignment horizontal="center"/>
    </xf>
    <xf numFmtId="0" fontId="12" fillId="0" borderId="0" xfId="0" applyFont="1"/>
    <xf numFmtId="0" fontId="10" fillId="0" borderId="0" xfId="0" applyFont="1"/>
    <xf numFmtId="43" fontId="10" fillId="0" borderId="5" xfId="0" applyNumberFormat="1" applyFont="1" applyFill="1" applyBorder="1"/>
    <xf numFmtId="169" fontId="10" fillId="0" borderId="0" xfId="0" applyNumberFormat="1" applyFont="1" applyFill="1"/>
    <xf numFmtId="169" fontId="10" fillId="0" borderId="4" xfId="0" applyNumberFormat="1" applyFont="1" applyFill="1" applyBorder="1"/>
    <xf numFmtId="169" fontId="10" fillId="0" borderId="5" xfId="0" applyNumberFormat="1" applyFont="1" applyFill="1" applyBorder="1"/>
    <xf numFmtId="169" fontId="10" fillId="0" borderId="3" xfId="10" applyNumberFormat="1" applyFont="1" applyFill="1" applyBorder="1"/>
    <xf numFmtId="43" fontId="10" fillId="0" borderId="3" xfId="10" applyFont="1" applyFill="1" applyBorder="1"/>
    <xf numFmtId="169" fontId="10" fillId="0" borderId="6" xfId="1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69" fontId="12" fillId="0" borderId="0" xfId="10" applyNumberFormat="1" applyFont="1" applyAlignment="1">
      <alignment horizontal="right"/>
    </xf>
    <xf numFmtId="0" fontId="12" fillId="0" borderId="0" xfId="0" quotePrefix="1" applyFont="1" applyFill="1"/>
    <xf numFmtId="0" fontId="13" fillId="0" borderId="0" xfId="0" applyFont="1" applyFill="1"/>
    <xf numFmtId="0" fontId="4" fillId="0" borderId="0" xfId="0" applyFont="1" applyFill="1" applyAlignment="1">
      <alignment horizontal="left"/>
    </xf>
    <xf numFmtId="0" fontId="12" fillId="0" borderId="0" xfId="0" applyFont="1" applyFill="1"/>
    <xf numFmtId="0" fontId="11" fillId="0" borderId="0" xfId="0" applyFont="1" applyFill="1"/>
    <xf numFmtId="0" fontId="13" fillId="0" borderId="0" xfId="0" applyFont="1" applyFill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0" fontId="12" fillId="0" borderId="0" xfId="12" applyFont="1" applyFill="1"/>
    <xf numFmtId="0" fontId="4" fillId="0" borderId="0" xfId="0" applyFont="1" applyFill="1" applyAlignment="1">
      <alignment horizontal="justify"/>
    </xf>
    <xf numFmtId="169" fontId="10" fillId="0" borderId="0" xfId="10" applyNumberFormat="1" applyFont="1" applyBorder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/>
    <xf numFmtId="0" fontId="10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164" fontId="12" fillId="0" borderId="0" xfId="0" applyNumberFormat="1" applyFont="1"/>
    <xf numFmtId="169" fontId="12" fillId="0" borderId="0" xfId="0" applyNumberFormat="1" applyFont="1"/>
    <xf numFmtId="10" fontId="12" fillId="0" borderId="0" xfId="11" applyNumberFormat="1" applyFont="1" applyFill="1" applyAlignment="1"/>
    <xf numFmtId="43" fontId="12" fillId="0" borderId="0" xfId="10" applyFont="1" applyFill="1" applyBorder="1" applyAlignment="1"/>
    <xf numFmtId="43" fontId="11" fillId="0" borderId="0" xfId="10" applyFont="1" applyFill="1" applyAlignment="1">
      <alignment wrapText="1"/>
    </xf>
    <xf numFmtId="0" fontId="13" fillId="0" borderId="0" xfId="0" applyFont="1" applyAlignment="1">
      <alignment wrapText="1"/>
    </xf>
    <xf numFmtId="164" fontId="12" fillId="0" borderId="3" xfId="0" applyNumberFormat="1" applyFont="1" applyBorder="1"/>
    <xf numFmtId="43" fontId="13" fillId="0" borderId="0" xfId="10" applyFont="1" applyFill="1" applyAlignment="1">
      <alignment wrapText="1"/>
    </xf>
    <xf numFmtId="164" fontId="12" fillId="0" borderId="0" xfId="0" applyNumberFormat="1" applyFont="1" applyAlignment="1">
      <alignment horizontal="right"/>
    </xf>
    <xf numFmtId="43" fontId="12" fillId="0" borderId="0" xfId="10" applyFont="1" applyFill="1" applyAlignment="1">
      <alignment wrapText="1"/>
    </xf>
    <xf numFmtId="164" fontId="10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164" fontId="10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164" fontId="12" fillId="0" borderId="4" xfId="0" applyNumberFormat="1" applyFont="1" applyBorder="1" applyAlignment="1">
      <alignment horizontal="right"/>
    </xf>
    <xf numFmtId="43" fontId="10" fillId="0" borderId="5" xfId="10" applyFont="1" applyFill="1" applyBorder="1" applyAlignment="1"/>
    <xf numFmtId="43" fontId="10" fillId="0" borderId="0" xfId="1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9" fontId="10" fillId="0" borderId="0" xfId="1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69" fontId="12" fillId="0" borderId="0" xfId="10" applyNumberFormat="1" applyFont="1"/>
    <xf numFmtId="43" fontId="12" fillId="0" borderId="0" xfId="10" applyNumberFormat="1" applyFont="1"/>
    <xf numFmtId="43" fontId="12" fillId="0" borderId="3" xfId="10" applyFont="1" applyFill="1" applyBorder="1" applyAlignment="1"/>
    <xf numFmtId="169" fontId="15" fillId="0" borderId="0" xfId="0" applyNumberFormat="1" applyFont="1" applyFill="1" applyAlignment="1"/>
    <xf numFmtId="0" fontId="15" fillId="0" borderId="0" xfId="0" applyFont="1" applyFill="1" applyAlignment="1"/>
    <xf numFmtId="169" fontId="12" fillId="0" borderId="3" xfId="10" applyNumberFormat="1" applyFont="1" applyFill="1" applyBorder="1" applyAlignment="1">
      <alignment horizontal="right"/>
    </xf>
    <xf numFmtId="169" fontId="10" fillId="0" borderId="5" xfId="10" applyNumberFormat="1" applyFont="1" applyFill="1" applyBorder="1"/>
    <xf numFmtId="41" fontId="12" fillId="0" borderId="0" xfId="0" applyNumberFormat="1" applyFont="1" applyFill="1" applyAlignment="1">
      <alignment horizontal="center"/>
    </xf>
    <xf numFmtId="41" fontId="12" fillId="0" borderId="3" xfId="0" applyNumberFormat="1" applyFont="1" applyFill="1" applyBorder="1" applyAlignment="1">
      <alignment horizontal="right"/>
    </xf>
    <xf numFmtId="169" fontId="12" fillId="0" borderId="0" xfId="10" applyNumberFormat="1" applyFont="1" applyFill="1" applyBorder="1"/>
    <xf numFmtId="41" fontId="12" fillId="0" borderId="0" xfId="0" applyNumberFormat="1" applyFont="1" applyBorder="1" applyAlignment="1">
      <alignment horizontal="center"/>
    </xf>
    <xf numFmtId="41" fontId="12" fillId="0" borderId="0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43" fontId="13" fillId="0" borderId="0" xfId="10" applyFont="1" applyFill="1" applyBorder="1" applyAlignment="1">
      <alignment horizontal="center"/>
    </xf>
    <xf numFmtId="169" fontId="13" fillId="0" borderId="0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12" applyFont="1" applyAlignment="1">
      <alignment horizontal="center"/>
    </xf>
    <xf numFmtId="0" fontId="3" fillId="0" borderId="0" xfId="12" applyFont="1" applyAlignment="1">
      <alignment horizontal="center"/>
    </xf>
  </cellXfs>
  <cellStyles count="15">
    <cellStyle name="Comma" xfId="10" builtinId="3"/>
    <cellStyle name="Comma 2" xfId="14" xr:uid="{CF6821CE-A0F1-44EF-B76A-20262F8222FA}"/>
    <cellStyle name="Comma 3" xfId="13" xr:uid="{CD91E124-136A-40F8-87A5-75A2E7332F8A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_SIN747-Financial statement-Eng-Q1'10 (thousand baht)" xfId="12" xr:uid="{9C4EC2D3-BF7D-4A06-A0BC-9CB1C0C0576E}"/>
    <cellStyle name="Percent" xfId="11" builtinId="5"/>
    <cellStyle name="Percent [2]" xfId="8" xr:uid="{00000000-0005-0000-0000-00000A000000}"/>
    <cellStyle name="Quantity" xfId="9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18"/>
  <sheetViews>
    <sheetView view="pageBreakPreview" zoomScale="70" zoomScaleNormal="90" zoomScaleSheetLayoutView="70" workbookViewId="0">
      <selection activeCell="I9" sqref="I9"/>
    </sheetView>
  </sheetViews>
  <sheetFormatPr defaultColWidth="9.09765625" defaultRowHeight="23.25" customHeight="1"/>
  <cols>
    <col min="1" max="1" width="53.69921875" style="118" customWidth="1"/>
    <col min="2" max="2" width="12.19921875" style="118" customWidth="1"/>
    <col min="3" max="3" width="14.8984375" style="118" customWidth="1"/>
    <col min="4" max="4" width="1.59765625" style="118" customWidth="1"/>
    <col min="5" max="5" width="14.8984375" style="118" customWidth="1"/>
    <col min="6" max="6" width="16" style="118" bestFit="1" customWidth="1"/>
    <col min="7" max="7" width="10.3984375" style="118" bestFit="1" customWidth="1"/>
    <col min="8" max="16384" width="9.09765625" style="118"/>
  </cols>
  <sheetData>
    <row r="1" spans="1:8" ht="23.25" customHeight="1">
      <c r="A1" s="132" t="s">
        <v>110</v>
      </c>
    </row>
    <row r="2" spans="1:8" ht="23.25" customHeight="1">
      <c r="A2" s="132" t="s">
        <v>22</v>
      </c>
    </row>
    <row r="3" spans="1:8" ht="23" customHeight="1">
      <c r="A3" s="102"/>
    </row>
    <row r="4" spans="1:8" ht="23.25" customHeight="1">
      <c r="A4" s="102"/>
      <c r="C4" s="131" t="s">
        <v>76</v>
      </c>
      <c r="E4" s="131" t="s">
        <v>35</v>
      </c>
    </row>
    <row r="5" spans="1:8" ht="23.25" customHeight="1">
      <c r="A5" s="133" t="s">
        <v>0</v>
      </c>
      <c r="B5" s="134" t="s">
        <v>1</v>
      </c>
      <c r="C5" s="135">
        <v>2565</v>
      </c>
      <c r="D5" s="135"/>
      <c r="E5" s="135">
        <v>2564</v>
      </c>
    </row>
    <row r="6" spans="1:8" ht="23.25" customHeight="1">
      <c r="A6" s="133"/>
      <c r="B6" s="134"/>
      <c r="C6" s="135" t="s">
        <v>99</v>
      </c>
      <c r="D6" s="135"/>
      <c r="E6" s="135"/>
    </row>
    <row r="7" spans="1:8" ht="23.25" customHeight="1">
      <c r="A7" s="136"/>
      <c r="B7" s="136"/>
      <c r="C7" s="181" t="s">
        <v>88</v>
      </c>
      <c r="D7" s="181"/>
      <c r="E7" s="181"/>
    </row>
    <row r="8" spans="1:8" ht="23.25" customHeight="1">
      <c r="A8" s="136" t="s">
        <v>2</v>
      </c>
      <c r="B8" s="87"/>
      <c r="C8" s="87"/>
      <c r="D8" s="87"/>
      <c r="E8" s="87"/>
    </row>
    <row r="9" spans="1:8" ht="23.25" customHeight="1">
      <c r="A9" s="87" t="s">
        <v>20</v>
      </c>
      <c r="B9" s="134"/>
      <c r="C9" s="27">
        <v>349229</v>
      </c>
      <c r="D9" s="27"/>
      <c r="E9" s="137">
        <v>391367</v>
      </c>
      <c r="F9" s="137"/>
      <c r="G9" s="138"/>
      <c r="H9" s="139"/>
    </row>
    <row r="10" spans="1:8" ht="23.25" customHeight="1">
      <c r="A10" s="87" t="s">
        <v>39</v>
      </c>
      <c r="B10" s="134">
        <v>5</v>
      </c>
      <c r="C10" s="27">
        <v>3964345</v>
      </c>
      <c r="D10" s="27"/>
      <c r="E10" s="137">
        <v>3076261</v>
      </c>
      <c r="F10" s="137"/>
      <c r="G10" s="138"/>
      <c r="H10" s="139"/>
    </row>
    <row r="11" spans="1:8" ht="23.25" customHeight="1">
      <c r="A11" s="87" t="s">
        <v>98</v>
      </c>
      <c r="B11" s="134">
        <v>6</v>
      </c>
      <c r="C11" s="27">
        <v>1772706</v>
      </c>
      <c r="D11" s="27"/>
      <c r="E11" s="137">
        <v>1225052</v>
      </c>
      <c r="F11" s="137"/>
      <c r="G11" s="138"/>
      <c r="H11" s="139"/>
    </row>
    <row r="12" spans="1:8" ht="23.25" customHeight="1">
      <c r="A12" s="118" t="s">
        <v>126</v>
      </c>
      <c r="B12" s="134">
        <v>4</v>
      </c>
      <c r="C12" s="27">
        <v>169116</v>
      </c>
      <c r="D12" s="27"/>
      <c r="E12" s="137">
        <v>228983</v>
      </c>
      <c r="F12" s="137"/>
      <c r="G12" s="138"/>
      <c r="H12" s="139"/>
    </row>
    <row r="13" spans="1:8" ht="23.25" customHeight="1">
      <c r="A13" s="87" t="s">
        <v>43</v>
      </c>
      <c r="B13" s="134">
        <v>4</v>
      </c>
      <c r="C13" s="27">
        <v>29921</v>
      </c>
      <c r="D13" s="27"/>
      <c r="E13" s="137">
        <v>25567</v>
      </c>
      <c r="F13" s="137"/>
      <c r="G13" s="138"/>
      <c r="H13" s="139"/>
    </row>
    <row r="14" spans="1:8" ht="23.25" customHeight="1">
      <c r="A14" s="87" t="s">
        <v>45</v>
      </c>
      <c r="C14" s="12">
        <v>25498</v>
      </c>
      <c r="D14" s="12"/>
      <c r="E14" s="140">
        <v>0</v>
      </c>
      <c r="F14" s="137"/>
      <c r="G14" s="138"/>
      <c r="H14" s="139"/>
    </row>
    <row r="15" spans="1:8" ht="23.25" customHeight="1">
      <c r="A15" s="87" t="s">
        <v>61</v>
      </c>
      <c r="B15" s="134"/>
      <c r="C15" s="27">
        <v>38</v>
      </c>
      <c r="D15" s="12"/>
      <c r="E15" s="137">
        <v>14</v>
      </c>
      <c r="F15" s="137"/>
      <c r="G15" s="138"/>
      <c r="H15" s="139"/>
    </row>
    <row r="16" spans="1:8" s="102" customFormat="1" ht="23.25" customHeight="1">
      <c r="A16" s="102" t="s">
        <v>3</v>
      </c>
      <c r="B16" s="141"/>
      <c r="C16" s="24">
        <f>SUM(C9:C15)</f>
        <v>6310853</v>
      </c>
      <c r="D16" s="25"/>
      <c r="E16" s="24">
        <f>SUM(E9:E15)</f>
        <v>4947244</v>
      </c>
      <c r="F16" s="137"/>
      <c r="G16" s="138"/>
      <c r="H16" s="139"/>
    </row>
    <row r="17" spans="1:8" ht="23" customHeight="1">
      <c r="A17" s="87"/>
      <c r="B17" s="142"/>
      <c r="C17" s="27"/>
      <c r="D17" s="27"/>
      <c r="E17" s="137"/>
      <c r="F17" s="137"/>
      <c r="G17" s="138"/>
      <c r="H17" s="139"/>
    </row>
    <row r="18" spans="1:8" ht="23.25" customHeight="1">
      <c r="A18" s="136" t="s">
        <v>4</v>
      </c>
      <c r="B18" s="142"/>
      <c r="C18" s="27"/>
      <c r="D18" s="27"/>
      <c r="E18" s="137"/>
      <c r="F18" s="137"/>
      <c r="G18" s="138"/>
      <c r="H18" s="139"/>
    </row>
    <row r="19" spans="1:8" ht="23.25" customHeight="1">
      <c r="A19" s="118" t="s">
        <v>40</v>
      </c>
      <c r="B19" s="134">
        <v>5</v>
      </c>
      <c r="C19" s="27">
        <v>2727965</v>
      </c>
      <c r="D19" s="27"/>
      <c r="E19" s="137">
        <v>2076036</v>
      </c>
      <c r="F19" s="137"/>
      <c r="G19" s="138"/>
      <c r="H19" s="139"/>
    </row>
    <row r="20" spans="1:8" ht="23.25" customHeight="1">
      <c r="A20" s="118" t="s">
        <v>97</v>
      </c>
      <c r="B20" s="134">
        <v>6</v>
      </c>
      <c r="C20" s="27">
        <v>6203704</v>
      </c>
      <c r="D20" s="27"/>
      <c r="E20" s="137">
        <v>4277933</v>
      </c>
      <c r="F20" s="137"/>
      <c r="G20" s="138"/>
      <c r="H20" s="139"/>
    </row>
    <row r="21" spans="1:8" ht="23.25" customHeight="1">
      <c r="A21" s="118" t="s">
        <v>46</v>
      </c>
      <c r="B21" s="134"/>
      <c r="C21" s="12">
        <v>20712</v>
      </c>
      <c r="D21" s="12"/>
      <c r="E21" s="137">
        <v>14316</v>
      </c>
      <c r="F21" s="137"/>
      <c r="G21" s="138"/>
      <c r="H21" s="139"/>
    </row>
    <row r="22" spans="1:8" ht="23.25" customHeight="1">
      <c r="A22" s="118" t="s">
        <v>69</v>
      </c>
      <c r="B22" s="134"/>
      <c r="C22" s="12">
        <v>18907</v>
      </c>
      <c r="D22" s="12"/>
      <c r="E22" s="137">
        <v>14900</v>
      </c>
      <c r="F22" s="137"/>
      <c r="G22" s="138"/>
      <c r="H22" s="139"/>
    </row>
    <row r="23" spans="1:8" ht="23.25" customHeight="1">
      <c r="A23" s="118" t="s">
        <v>30</v>
      </c>
      <c r="B23" s="134"/>
      <c r="C23" s="12">
        <v>5469</v>
      </c>
      <c r="D23" s="12"/>
      <c r="E23" s="137">
        <v>4719</v>
      </c>
      <c r="F23" s="137"/>
      <c r="G23" s="138"/>
      <c r="H23" s="139"/>
    </row>
    <row r="24" spans="1:8" ht="23.25" customHeight="1">
      <c r="A24" s="118" t="s">
        <v>50</v>
      </c>
      <c r="B24" s="134"/>
      <c r="C24" s="12">
        <v>108011</v>
      </c>
      <c r="D24" s="12"/>
      <c r="E24" s="137">
        <v>93627</v>
      </c>
      <c r="F24" s="137"/>
      <c r="G24" s="138"/>
      <c r="H24" s="139"/>
    </row>
    <row r="25" spans="1:8" ht="23.25" customHeight="1">
      <c r="A25" s="118" t="s">
        <v>33</v>
      </c>
      <c r="B25" s="134"/>
      <c r="C25" s="34">
        <v>1606</v>
      </c>
      <c r="D25" s="12"/>
      <c r="E25" s="143">
        <v>1464</v>
      </c>
      <c r="F25" s="137"/>
      <c r="G25" s="138"/>
      <c r="H25" s="139"/>
    </row>
    <row r="26" spans="1:8" ht="23" customHeight="1">
      <c r="A26" s="133" t="s">
        <v>5</v>
      </c>
      <c r="B26" s="144"/>
      <c r="C26" s="36">
        <f>SUM(C19:C25)</f>
        <v>9086374</v>
      </c>
      <c r="D26" s="25"/>
      <c r="E26" s="36">
        <f>SUM(E19:E25)</f>
        <v>6482995</v>
      </c>
      <c r="G26" s="138"/>
      <c r="H26" s="139"/>
    </row>
    <row r="27" spans="1:8" ht="23" customHeight="1">
      <c r="A27" s="133"/>
      <c r="B27" s="142"/>
      <c r="C27" s="27"/>
      <c r="D27" s="27"/>
      <c r="E27" s="137"/>
      <c r="G27" s="138"/>
      <c r="H27" s="139"/>
    </row>
    <row r="28" spans="1:8" ht="23.25" customHeight="1" thickBot="1">
      <c r="A28" s="133" t="s">
        <v>6</v>
      </c>
      <c r="B28" s="142"/>
      <c r="C28" s="37">
        <f>C16+C26</f>
        <v>15397227</v>
      </c>
      <c r="D28" s="25"/>
      <c r="E28" s="37">
        <f>E16+E26</f>
        <v>11430239</v>
      </c>
      <c r="G28" s="138"/>
      <c r="H28" s="139"/>
    </row>
    <row r="29" spans="1:8" ht="23.5" customHeight="1" thickTop="1">
      <c r="A29" s="132" t="s">
        <v>110</v>
      </c>
      <c r="G29" s="138"/>
      <c r="H29" s="139"/>
    </row>
    <row r="30" spans="1:8" ht="23.5" customHeight="1">
      <c r="A30" s="132" t="s">
        <v>22</v>
      </c>
      <c r="G30" s="138"/>
      <c r="H30" s="139"/>
    </row>
    <row r="31" spans="1:8" ht="23.5" customHeight="1">
      <c r="A31" s="132"/>
      <c r="G31" s="138"/>
      <c r="H31" s="139"/>
    </row>
    <row r="32" spans="1:8" ht="23.5" customHeight="1">
      <c r="A32" s="102"/>
      <c r="C32" s="131" t="s">
        <v>76</v>
      </c>
      <c r="E32" s="131" t="s">
        <v>35</v>
      </c>
      <c r="G32" s="138"/>
      <c r="H32" s="139"/>
    </row>
    <row r="33" spans="1:8" ht="23.5" customHeight="1">
      <c r="A33" s="133" t="s">
        <v>7</v>
      </c>
      <c r="B33" s="134" t="s">
        <v>1</v>
      </c>
      <c r="C33" s="135">
        <v>2565</v>
      </c>
      <c r="D33" s="135"/>
      <c r="E33" s="135">
        <v>2564</v>
      </c>
      <c r="G33" s="138"/>
      <c r="H33" s="139"/>
    </row>
    <row r="34" spans="1:8" ht="23.25" customHeight="1">
      <c r="A34" s="133"/>
      <c r="B34" s="134"/>
      <c r="C34" s="135" t="s">
        <v>99</v>
      </c>
      <c r="D34" s="135"/>
      <c r="E34" s="135"/>
      <c r="G34" s="138"/>
      <c r="H34" s="139"/>
    </row>
    <row r="35" spans="1:8" ht="23.5" customHeight="1">
      <c r="C35" s="181" t="s">
        <v>88</v>
      </c>
      <c r="D35" s="181"/>
      <c r="E35" s="181"/>
      <c r="G35" s="138"/>
      <c r="H35" s="139"/>
    </row>
    <row r="36" spans="1:8" ht="23.5" customHeight="1">
      <c r="A36" s="136" t="s">
        <v>8</v>
      </c>
      <c r="B36" s="87"/>
      <c r="C36" s="87"/>
      <c r="D36" s="87"/>
      <c r="E36" s="87"/>
      <c r="G36" s="138"/>
      <c r="H36" s="139"/>
    </row>
    <row r="37" spans="1:8" ht="23.5" customHeight="1">
      <c r="A37" s="118" t="s">
        <v>48</v>
      </c>
      <c r="B37" s="134">
        <v>4</v>
      </c>
      <c r="C37" s="39">
        <v>866658</v>
      </c>
      <c r="D37" s="39"/>
      <c r="E37" s="145">
        <v>1179628</v>
      </c>
      <c r="F37" s="138"/>
      <c r="G37" s="138"/>
      <c r="H37" s="139"/>
    </row>
    <row r="38" spans="1:8" ht="23.5" customHeight="1">
      <c r="A38" s="118" t="s">
        <v>49</v>
      </c>
      <c r="B38" s="134">
        <v>4</v>
      </c>
      <c r="C38" s="39">
        <v>169009</v>
      </c>
      <c r="D38" s="39"/>
      <c r="E38" s="145">
        <v>263444</v>
      </c>
      <c r="F38" s="138"/>
      <c r="G38" s="138"/>
      <c r="H38" s="139"/>
    </row>
    <row r="39" spans="1:8" ht="23.5" customHeight="1">
      <c r="A39" s="87" t="s">
        <v>86</v>
      </c>
      <c r="B39" s="134"/>
      <c r="C39" s="39"/>
      <c r="D39" s="39"/>
      <c r="E39" s="145"/>
      <c r="F39" s="138"/>
      <c r="G39" s="138"/>
      <c r="H39" s="139"/>
    </row>
    <row r="40" spans="1:8" ht="23.5" customHeight="1">
      <c r="A40" s="87" t="s">
        <v>87</v>
      </c>
      <c r="B40" s="134">
        <v>7</v>
      </c>
      <c r="C40" s="39">
        <v>10338</v>
      </c>
      <c r="D40" s="39"/>
      <c r="E40" s="145">
        <v>9891</v>
      </c>
      <c r="F40" s="138"/>
      <c r="G40" s="138"/>
      <c r="H40" s="139"/>
    </row>
    <row r="41" spans="1:8" ht="23.5" customHeight="1">
      <c r="A41" s="118" t="s">
        <v>52</v>
      </c>
      <c r="B41" s="134" t="s">
        <v>133</v>
      </c>
      <c r="C41" s="39">
        <v>9809</v>
      </c>
      <c r="D41" s="39"/>
      <c r="E41" s="29">
        <v>7552</v>
      </c>
      <c r="F41" s="138"/>
      <c r="G41" s="138"/>
      <c r="H41" s="139"/>
    </row>
    <row r="42" spans="1:8" ht="23.5" customHeight="1">
      <c r="A42" s="118" t="s">
        <v>53</v>
      </c>
      <c r="B42" s="134"/>
      <c r="C42" s="39">
        <v>52307</v>
      </c>
      <c r="D42" s="39"/>
      <c r="E42" s="29">
        <v>49259</v>
      </c>
      <c r="F42" s="138"/>
      <c r="G42" s="138"/>
      <c r="H42" s="139"/>
    </row>
    <row r="43" spans="1:8" ht="23.5" customHeight="1">
      <c r="A43" s="133" t="s">
        <v>9</v>
      </c>
      <c r="B43" s="146"/>
      <c r="C43" s="40">
        <f>SUM(C37:C42)</f>
        <v>1108121</v>
      </c>
      <c r="D43" s="41"/>
      <c r="E43" s="40">
        <f>SUM(E37:E42)</f>
        <v>1509774</v>
      </c>
      <c r="F43" s="138"/>
      <c r="G43" s="138"/>
      <c r="H43" s="139"/>
    </row>
    <row r="44" spans="1:8" ht="18" customHeight="1">
      <c r="A44" s="133"/>
      <c r="B44" s="87"/>
      <c r="C44" s="40"/>
      <c r="D44" s="41"/>
      <c r="E44" s="147"/>
      <c r="F44" s="138"/>
      <c r="G44" s="138"/>
      <c r="H44" s="139"/>
    </row>
    <row r="45" spans="1:8" ht="23.5" customHeight="1">
      <c r="A45" s="148" t="s">
        <v>23</v>
      </c>
      <c r="B45" s="87"/>
      <c r="C45" s="41"/>
      <c r="D45" s="41"/>
      <c r="E45" s="149"/>
      <c r="F45" s="138"/>
      <c r="G45" s="138"/>
      <c r="H45" s="139"/>
    </row>
    <row r="46" spans="1:8" ht="23.5" customHeight="1">
      <c r="A46" s="150" t="s">
        <v>123</v>
      </c>
      <c r="B46" s="134" t="s">
        <v>133</v>
      </c>
      <c r="C46" s="42">
        <v>11807225</v>
      </c>
      <c r="D46" s="41"/>
      <c r="E46" s="29">
        <v>7463090</v>
      </c>
      <c r="F46" s="138"/>
      <c r="G46" s="138"/>
      <c r="H46" s="139"/>
    </row>
    <row r="47" spans="1:8" ht="22.25" customHeight="1">
      <c r="A47" s="150" t="s">
        <v>36</v>
      </c>
      <c r="B47" s="134">
        <v>7</v>
      </c>
      <c r="C47" s="29">
        <v>6582</v>
      </c>
      <c r="D47" s="29"/>
      <c r="E47" s="29">
        <v>14439</v>
      </c>
      <c r="F47" s="138"/>
      <c r="G47" s="138"/>
      <c r="H47" s="139"/>
    </row>
    <row r="48" spans="1:8" ht="23.5" customHeight="1">
      <c r="A48" s="150" t="s">
        <v>51</v>
      </c>
      <c r="B48" s="134" t="s">
        <v>133</v>
      </c>
      <c r="C48" s="42">
        <v>10752</v>
      </c>
      <c r="D48" s="42"/>
      <c r="E48" s="29">
        <v>8609</v>
      </c>
      <c r="F48" s="138"/>
      <c r="G48" s="138"/>
      <c r="H48" s="139"/>
    </row>
    <row r="49" spans="1:8" ht="23.5" customHeight="1">
      <c r="A49" s="150" t="s">
        <v>59</v>
      </c>
      <c r="B49" s="134"/>
      <c r="C49" s="42">
        <v>22094</v>
      </c>
      <c r="D49" s="42"/>
      <c r="E49" s="29">
        <v>19143</v>
      </c>
      <c r="F49" s="138"/>
      <c r="G49" s="138"/>
      <c r="H49" s="139"/>
    </row>
    <row r="50" spans="1:8" ht="23.5" customHeight="1">
      <c r="A50" s="150" t="s">
        <v>31</v>
      </c>
      <c r="B50" s="134"/>
      <c r="C50" s="34">
        <v>2446</v>
      </c>
      <c r="E50" s="76">
        <v>1197</v>
      </c>
      <c r="F50" s="138"/>
      <c r="G50" s="138"/>
      <c r="H50" s="139"/>
    </row>
    <row r="51" spans="1:8" ht="23.5" customHeight="1">
      <c r="A51" s="68" t="s">
        <v>24</v>
      </c>
      <c r="B51" s="87"/>
      <c r="C51" s="43">
        <f>SUM(C46:C50)</f>
        <v>11849099</v>
      </c>
      <c r="D51" s="41"/>
      <c r="E51" s="43">
        <f>SUM(E46:E50)</f>
        <v>7506478</v>
      </c>
      <c r="G51" s="138"/>
      <c r="H51" s="139"/>
    </row>
    <row r="52" spans="1:8" ht="18" customHeight="1">
      <c r="A52" s="68"/>
      <c r="B52" s="87"/>
      <c r="C52" s="41"/>
      <c r="D52" s="41"/>
      <c r="E52" s="149"/>
      <c r="G52" s="138"/>
      <c r="H52" s="139"/>
    </row>
    <row r="53" spans="1:8" ht="23.5" customHeight="1">
      <c r="A53" s="133" t="s">
        <v>21</v>
      </c>
      <c r="B53" s="87"/>
      <c r="C53" s="43">
        <f>C43+C51</f>
        <v>12957220</v>
      </c>
      <c r="D53" s="41"/>
      <c r="E53" s="43">
        <f>E43+E51</f>
        <v>9016252</v>
      </c>
      <c r="G53" s="138"/>
      <c r="H53" s="139"/>
    </row>
    <row r="54" spans="1:8" ht="23.5" customHeight="1">
      <c r="A54" s="132" t="s">
        <v>110</v>
      </c>
      <c r="G54" s="138"/>
      <c r="H54" s="139"/>
    </row>
    <row r="55" spans="1:8" ht="23.5" customHeight="1">
      <c r="A55" s="132" t="s">
        <v>22</v>
      </c>
      <c r="G55" s="138"/>
      <c r="H55" s="139"/>
    </row>
    <row r="56" spans="1:8" ht="23.5" customHeight="1">
      <c r="A56" s="132"/>
      <c r="G56" s="138"/>
      <c r="H56" s="139"/>
    </row>
    <row r="57" spans="1:8" ht="23.5" customHeight="1">
      <c r="A57" s="102"/>
      <c r="C57" s="131" t="s">
        <v>76</v>
      </c>
      <c r="E57" s="131" t="s">
        <v>35</v>
      </c>
      <c r="G57" s="138"/>
      <c r="H57" s="139"/>
    </row>
    <row r="58" spans="1:8" ht="23.5" customHeight="1">
      <c r="A58" s="133" t="s">
        <v>7</v>
      </c>
      <c r="B58" s="134" t="s">
        <v>1</v>
      </c>
      <c r="C58" s="135">
        <v>2565</v>
      </c>
      <c r="D58" s="135"/>
      <c r="E58" s="135">
        <v>2564</v>
      </c>
      <c r="G58" s="138"/>
      <c r="H58" s="139"/>
    </row>
    <row r="59" spans="1:8" ht="23.25" customHeight="1">
      <c r="A59" s="133"/>
      <c r="B59" s="134"/>
      <c r="C59" s="135" t="s">
        <v>99</v>
      </c>
      <c r="D59" s="135"/>
      <c r="E59" s="135"/>
      <c r="G59" s="138"/>
      <c r="H59" s="139"/>
    </row>
    <row r="60" spans="1:8" ht="23.5" customHeight="1">
      <c r="C60" s="181" t="s">
        <v>88</v>
      </c>
      <c r="D60" s="181"/>
      <c r="E60" s="181"/>
      <c r="G60" s="138"/>
      <c r="H60" s="139"/>
    </row>
    <row r="61" spans="1:8" ht="23.5" customHeight="1">
      <c r="A61" s="136" t="s">
        <v>10</v>
      </c>
      <c r="B61" s="87"/>
      <c r="C61" s="39"/>
      <c r="D61" s="39"/>
      <c r="E61" s="145"/>
      <c r="G61" s="138"/>
      <c r="H61" s="139"/>
    </row>
    <row r="62" spans="1:8" ht="23.5" customHeight="1">
      <c r="A62" s="87" t="s">
        <v>19</v>
      </c>
      <c r="B62" s="134">
        <v>8</v>
      </c>
      <c r="C62" s="39"/>
      <c r="D62" s="39"/>
      <c r="E62" s="145"/>
      <c r="G62" s="138"/>
      <c r="H62" s="139"/>
    </row>
    <row r="63" spans="1:8" ht="23.5" customHeight="1" thickBot="1">
      <c r="A63" s="87" t="s">
        <v>73</v>
      </c>
      <c r="B63" s="134"/>
      <c r="C63" s="151">
        <v>3270000</v>
      </c>
      <c r="D63" s="42"/>
      <c r="E63" s="151">
        <v>3270000</v>
      </c>
      <c r="G63" s="138"/>
      <c r="H63" s="139"/>
    </row>
    <row r="64" spans="1:8" ht="23.5" customHeight="1" thickTop="1">
      <c r="A64" s="142" t="s">
        <v>127</v>
      </c>
      <c r="B64" s="134"/>
      <c r="C64" s="42"/>
      <c r="D64" s="42"/>
      <c r="E64" s="145"/>
      <c r="G64" s="138"/>
      <c r="H64" s="139"/>
    </row>
    <row r="65" spans="1:8" ht="23.5" customHeight="1">
      <c r="A65" s="87" t="s">
        <v>74</v>
      </c>
      <c r="B65" s="134"/>
      <c r="C65" s="145">
        <v>2450000</v>
      </c>
      <c r="D65" s="39"/>
      <c r="E65" s="145">
        <v>2450000</v>
      </c>
      <c r="G65" s="138"/>
      <c r="H65" s="139"/>
    </row>
    <row r="66" spans="1:8" ht="23.5" customHeight="1">
      <c r="A66" s="142" t="s">
        <v>128</v>
      </c>
      <c r="B66" s="134"/>
      <c r="C66" s="42"/>
      <c r="D66" s="39"/>
      <c r="E66" s="145"/>
      <c r="G66" s="138"/>
      <c r="H66" s="139"/>
    </row>
    <row r="67" spans="1:8" ht="23.5" customHeight="1">
      <c r="A67" s="87" t="s">
        <v>129</v>
      </c>
      <c r="B67" s="134">
        <v>9</v>
      </c>
      <c r="C67" s="42">
        <v>-974118</v>
      </c>
      <c r="D67" s="42"/>
      <c r="E67" s="145">
        <v>-974118</v>
      </c>
      <c r="G67" s="138"/>
      <c r="H67" s="139"/>
    </row>
    <row r="68" spans="1:8" ht="23.5" customHeight="1">
      <c r="A68" s="87" t="s">
        <v>34</v>
      </c>
      <c r="B68" s="134"/>
      <c r="C68" s="42"/>
      <c r="D68" s="42"/>
      <c r="E68" s="145"/>
      <c r="G68" s="138"/>
      <c r="H68" s="139"/>
    </row>
    <row r="69" spans="1:8" ht="23.5" customHeight="1">
      <c r="A69" s="87" t="s">
        <v>71</v>
      </c>
      <c r="B69" s="134"/>
      <c r="C69" s="42"/>
      <c r="D69" s="42"/>
      <c r="E69" s="145"/>
      <c r="G69" s="138"/>
      <c r="H69" s="139"/>
    </row>
    <row r="70" spans="1:8" ht="23.5" customHeight="1">
      <c r="A70" s="150" t="s">
        <v>72</v>
      </c>
      <c r="B70" s="134"/>
      <c r="C70" s="42">
        <v>176018</v>
      </c>
      <c r="D70" s="42"/>
      <c r="E70" s="145">
        <v>176018</v>
      </c>
      <c r="G70" s="138"/>
      <c r="H70" s="139"/>
    </row>
    <row r="71" spans="1:8" ht="23.5" customHeight="1">
      <c r="A71" s="150" t="s">
        <v>89</v>
      </c>
      <c r="B71" s="87"/>
      <c r="C71" s="42">
        <v>788107</v>
      </c>
      <c r="D71" s="42"/>
      <c r="E71" s="145">
        <v>762087</v>
      </c>
      <c r="G71" s="138"/>
      <c r="H71" s="139"/>
    </row>
    <row r="72" spans="1:8" ht="23.5" customHeight="1">
      <c r="A72" s="133" t="s">
        <v>11</v>
      </c>
      <c r="B72" s="87"/>
      <c r="C72" s="44">
        <f>C65+C67+C70+C71</f>
        <v>2440007</v>
      </c>
      <c r="D72" s="41"/>
      <c r="E72" s="44">
        <f>E65+E67+E70+E71</f>
        <v>2413987</v>
      </c>
      <c r="G72" s="138"/>
      <c r="H72" s="139"/>
    </row>
    <row r="73" spans="1:8" ht="18" customHeight="1">
      <c r="A73" s="133"/>
      <c r="B73" s="87"/>
      <c r="C73" s="41"/>
      <c r="D73" s="41"/>
      <c r="E73" s="149"/>
      <c r="G73" s="138"/>
      <c r="H73" s="139"/>
    </row>
    <row r="74" spans="1:8" ht="23.5" customHeight="1" thickBot="1">
      <c r="A74" s="133" t="s">
        <v>12</v>
      </c>
      <c r="B74" s="87"/>
      <c r="C74" s="45">
        <f>C53+C72</f>
        <v>15397227</v>
      </c>
      <c r="D74" s="41"/>
      <c r="E74" s="45">
        <f>E53+E72</f>
        <v>11430239</v>
      </c>
      <c r="G74" s="138"/>
      <c r="H74" s="139"/>
    </row>
    <row r="75" spans="1:8" ht="23.25" customHeight="1" thickTop="1">
      <c r="C75" s="138">
        <f>C28-C74</f>
        <v>0</v>
      </c>
      <c r="E75" s="138">
        <f>E28-E74</f>
        <v>0</v>
      </c>
      <c r="G75" s="138"/>
      <c r="H75" s="139"/>
    </row>
    <row r="76" spans="1:8" ht="22.5" customHeight="1">
      <c r="G76" s="138"/>
      <c r="H76" s="139"/>
    </row>
    <row r="77" spans="1:8" ht="23.25" customHeight="1">
      <c r="G77" s="138"/>
      <c r="H77" s="139"/>
    </row>
    <row r="78" spans="1:8" ht="23.25" customHeight="1">
      <c r="G78" s="138"/>
      <c r="H78" s="139"/>
    </row>
    <row r="79" spans="1:8" ht="23.25" customHeight="1">
      <c r="G79" s="138"/>
      <c r="H79" s="139"/>
    </row>
    <row r="80" spans="1:8" ht="23.25" customHeight="1">
      <c r="G80" s="138"/>
      <c r="H80" s="139"/>
    </row>
    <row r="81" spans="7:8" ht="23.25" customHeight="1">
      <c r="G81" s="138"/>
      <c r="H81" s="139"/>
    </row>
    <row r="82" spans="7:8" ht="23.25" customHeight="1">
      <c r="G82" s="138"/>
      <c r="H82" s="139"/>
    </row>
    <row r="83" spans="7:8" ht="23.25" customHeight="1">
      <c r="G83" s="138"/>
      <c r="H83" s="139"/>
    </row>
    <row r="84" spans="7:8" ht="23.25" customHeight="1">
      <c r="G84" s="138"/>
      <c r="H84" s="139"/>
    </row>
    <row r="85" spans="7:8" ht="23.25" customHeight="1">
      <c r="G85" s="138"/>
      <c r="H85" s="139"/>
    </row>
    <row r="86" spans="7:8" ht="23.25" customHeight="1">
      <c r="G86" s="138"/>
      <c r="H86" s="139"/>
    </row>
    <row r="87" spans="7:8" ht="23.25" customHeight="1">
      <c r="G87" s="138"/>
      <c r="H87" s="139"/>
    </row>
    <row r="88" spans="7:8" ht="23.25" customHeight="1">
      <c r="G88" s="138"/>
      <c r="H88" s="139"/>
    </row>
    <row r="89" spans="7:8" ht="23.25" customHeight="1">
      <c r="G89" s="138"/>
      <c r="H89" s="139"/>
    </row>
    <row r="90" spans="7:8" ht="23.25" customHeight="1">
      <c r="G90" s="138"/>
      <c r="H90" s="139"/>
    </row>
    <row r="91" spans="7:8" ht="23.25" customHeight="1">
      <c r="G91" s="138"/>
      <c r="H91" s="139"/>
    </row>
    <row r="92" spans="7:8" ht="23.25" customHeight="1">
      <c r="G92" s="138"/>
      <c r="H92" s="139"/>
    </row>
    <row r="93" spans="7:8" ht="23.25" customHeight="1">
      <c r="G93" s="138"/>
      <c r="H93" s="139"/>
    </row>
    <row r="94" spans="7:8" ht="23.25" customHeight="1">
      <c r="G94" s="138"/>
      <c r="H94" s="139"/>
    </row>
    <row r="95" spans="7:8" ht="23.25" customHeight="1">
      <c r="G95" s="138"/>
      <c r="H95" s="139"/>
    </row>
    <row r="116" ht="10.75" customHeight="1"/>
    <row r="118" ht="10.75" customHeight="1"/>
  </sheetData>
  <mergeCells count="3">
    <mergeCell ref="C7:E7"/>
    <mergeCell ref="C35:E35"/>
    <mergeCell ref="C60:E60"/>
  </mergeCells>
  <phoneticPr fontId="5" type="noConversion"/>
  <pageMargins left="0.8" right="0.8" top="0.48" bottom="0.5" header="0.5" footer="0.5"/>
  <pageSetup paperSize="9" firstPageNumber="3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rowBreaks count="3" manualBreakCount="3">
    <brk id="28" max="16383" man="1"/>
    <brk id="53" max="16383" man="1"/>
    <brk id="10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970C-4EF5-468C-A679-924EE061B04B}">
  <sheetPr>
    <pageSetUpPr fitToPage="1"/>
  </sheetPr>
  <dimension ref="A1:J73"/>
  <sheetViews>
    <sheetView view="pageBreakPreview" zoomScale="90" zoomScaleNormal="90" zoomScaleSheetLayoutView="90" workbookViewId="0">
      <selection activeCell="N3" sqref="N3"/>
    </sheetView>
  </sheetViews>
  <sheetFormatPr defaultColWidth="9" defaultRowHeight="20"/>
  <cols>
    <col min="1" max="1" width="55.19921875" style="5" customWidth="1"/>
    <col min="2" max="2" width="10.8984375" style="16" customWidth="1"/>
    <col min="3" max="3" width="3.3984375" style="5" customWidth="1"/>
    <col min="4" max="4" width="14.8984375" style="5" customWidth="1"/>
    <col min="5" max="5" width="1.59765625" style="5" customWidth="1"/>
    <col min="6" max="6" width="14.8984375" style="5" customWidth="1"/>
    <col min="7" max="7" width="9" style="5"/>
    <col min="8" max="8" width="11.69921875" style="5" bestFit="1" customWidth="1"/>
    <col min="9" max="9" width="2.19921875" style="5" customWidth="1"/>
    <col min="10" max="10" width="10.8984375" style="5" bestFit="1" customWidth="1"/>
    <col min="11" max="16384" width="9" style="5"/>
  </cols>
  <sheetData>
    <row r="1" spans="1:10" ht="22">
      <c r="A1" s="2" t="s">
        <v>110</v>
      </c>
      <c r="B1" s="15"/>
      <c r="C1" s="15"/>
      <c r="D1" s="15"/>
      <c r="E1" s="16"/>
      <c r="F1" s="15"/>
    </row>
    <row r="2" spans="1:10" ht="22">
      <c r="A2" s="1" t="s">
        <v>77</v>
      </c>
      <c r="C2" s="16"/>
      <c r="D2" s="16"/>
      <c r="E2" s="16"/>
      <c r="F2" s="16"/>
    </row>
    <row r="3" spans="1:10" ht="20.5">
      <c r="A3" s="17"/>
      <c r="C3" s="16"/>
      <c r="D3" s="16"/>
      <c r="E3" s="16"/>
      <c r="F3" s="16"/>
    </row>
    <row r="4" spans="1:10" ht="20.5">
      <c r="A4" s="17"/>
      <c r="C4" s="16"/>
      <c r="D4" s="183" t="s">
        <v>78</v>
      </c>
      <c r="E4" s="183"/>
      <c r="F4" s="183"/>
    </row>
    <row r="5" spans="1:10" ht="20.5">
      <c r="A5" s="17"/>
      <c r="C5" s="16"/>
      <c r="D5" s="184" t="s">
        <v>76</v>
      </c>
      <c r="E5" s="184"/>
      <c r="F5" s="184"/>
    </row>
    <row r="6" spans="1:10">
      <c r="A6" s="18"/>
      <c r="B6" s="59" t="s">
        <v>1</v>
      </c>
      <c r="C6" s="16"/>
      <c r="D6" s="20">
        <v>2565</v>
      </c>
      <c r="E6" s="20"/>
      <c r="F6" s="20">
        <v>2564</v>
      </c>
    </row>
    <row r="7" spans="1:10" s="118" customFormat="1">
      <c r="A7" s="18"/>
      <c r="B7" s="172"/>
      <c r="C7" s="115"/>
      <c r="D7" s="173"/>
      <c r="E7" s="173"/>
      <c r="F7" s="173" t="s">
        <v>152</v>
      </c>
    </row>
    <row r="8" spans="1:10" ht="20.5">
      <c r="A8" s="21"/>
      <c r="C8" s="16"/>
      <c r="D8" s="182" t="s">
        <v>88</v>
      </c>
      <c r="E8" s="182"/>
      <c r="F8" s="182"/>
    </row>
    <row r="9" spans="1:10" ht="20.5">
      <c r="A9" s="21" t="s">
        <v>13</v>
      </c>
      <c r="C9" s="16"/>
      <c r="D9" s="19"/>
      <c r="E9" s="19"/>
      <c r="F9" s="19"/>
    </row>
    <row r="10" spans="1:10">
      <c r="A10" s="22" t="s">
        <v>42</v>
      </c>
      <c r="B10" s="60"/>
      <c r="C10" s="16"/>
      <c r="D10" s="12">
        <f>D46-H46</f>
        <v>623493</v>
      </c>
      <c r="E10" s="12"/>
      <c r="F10" s="12">
        <f>F46-J46</f>
        <v>423665</v>
      </c>
      <c r="J10" s="70"/>
    </row>
    <row r="11" spans="1:10">
      <c r="A11" s="22" t="s">
        <v>25</v>
      </c>
      <c r="B11" s="60"/>
      <c r="C11" s="16"/>
      <c r="D11" s="12">
        <f>D47-H47</f>
        <v>10564</v>
      </c>
      <c r="E11" s="12"/>
      <c r="F11" s="12">
        <f>F47-J47</f>
        <v>12456</v>
      </c>
    </row>
    <row r="12" spans="1:10" ht="20.5">
      <c r="A12" s="23" t="s">
        <v>14</v>
      </c>
      <c r="B12" s="60"/>
      <c r="C12" s="16"/>
      <c r="D12" s="24">
        <f>SUM(D10:D11)</f>
        <v>634057</v>
      </c>
      <c r="E12" s="25"/>
      <c r="F12" s="24">
        <f>SUM(F10:F11)</f>
        <v>436121</v>
      </c>
    </row>
    <row r="13" spans="1:10">
      <c r="A13" s="22"/>
      <c r="B13" s="60"/>
      <c r="C13" s="16"/>
      <c r="D13" s="27"/>
      <c r="E13" s="27"/>
      <c r="F13" s="27"/>
    </row>
    <row r="14" spans="1:10" ht="20.5">
      <c r="A14" s="21" t="s">
        <v>15</v>
      </c>
      <c r="B14" s="60"/>
      <c r="C14" s="16"/>
      <c r="D14" s="27"/>
      <c r="E14" s="27"/>
      <c r="F14" s="27"/>
    </row>
    <row r="15" spans="1:10">
      <c r="A15" s="22" t="s">
        <v>134</v>
      </c>
      <c r="B15" s="60"/>
      <c r="C15" s="16"/>
      <c r="D15" s="29">
        <f>D51-H51</f>
        <v>157652</v>
      </c>
      <c r="E15" s="29"/>
      <c r="F15" s="29">
        <f>F51-J51</f>
        <v>103847</v>
      </c>
    </row>
    <row r="16" spans="1:10" ht="20.5">
      <c r="A16" s="23" t="s">
        <v>16</v>
      </c>
      <c r="B16" s="60"/>
      <c r="C16" s="16"/>
      <c r="D16" s="24">
        <f>SUM(D15:D15)</f>
        <v>157652</v>
      </c>
      <c r="E16" s="25"/>
      <c r="F16" s="24">
        <f>SUM(F15:F15)</f>
        <v>103847</v>
      </c>
    </row>
    <row r="17" spans="1:6" ht="20.5">
      <c r="A17" s="23"/>
      <c r="B17" s="60"/>
      <c r="C17" s="16"/>
      <c r="D17" s="25"/>
      <c r="E17" s="25"/>
      <c r="F17" s="25"/>
    </row>
    <row r="18" spans="1:6" ht="20.5">
      <c r="A18" s="17" t="s">
        <v>54</v>
      </c>
      <c r="B18" s="60"/>
      <c r="C18" s="16"/>
      <c r="D18" s="30">
        <f>D12-D16</f>
        <v>476405</v>
      </c>
      <c r="E18" s="30"/>
      <c r="F18" s="30">
        <f>F12-F16</f>
        <v>332274</v>
      </c>
    </row>
    <row r="19" spans="1:6">
      <c r="A19" s="31" t="s">
        <v>32</v>
      </c>
      <c r="B19" s="60"/>
      <c r="C19" s="16"/>
      <c r="D19" s="12">
        <f t="shared" ref="D19:D20" si="0">D55-H55</f>
        <v>-162656</v>
      </c>
      <c r="E19" s="12"/>
      <c r="F19" s="12">
        <f t="shared" ref="F19:F20" si="1">F55-J55</f>
        <v>-91566</v>
      </c>
    </row>
    <row r="20" spans="1:6" ht="20.5">
      <c r="A20" s="31" t="s">
        <v>90</v>
      </c>
      <c r="B20" s="60">
        <v>13</v>
      </c>
      <c r="C20" s="16"/>
      <c r="D20" s="34">
        <f t="shared" si="0"/>
        <v>-117543</v>
      </c>
      <c r="E20" s="30"/>
      <c r="F20" s="34">
        <f t="shared" si="1"/>
        <v>-41779</v>
      </c>
    </row>
    <row r="21" spans="1:6" ht="20.5">
      <c r="A21" s="17" t="s">
        <v>47</v>
      </c>
      <c r="B21" s="60"/>
      <c r="C21" s="16"/>
      <c r="D21" s="30">
        <f>SUM(D18:D20)</f>
        <v>196206</v>
      </c>
      <c r="E21" s="30"/>
      <c r="F21" s="30">
        <f>SUM(F18:F20)</f>
        <v>198929</v>
      </c>
    </row>
    <row r="22" spans="1:6">
      <c r="A22" s="31" t="s">
        <v>101</v>
      </c>
      <c r="B22" s="60"/>
      <c r="C22" s="16"/>
      <c r="D22" s="76">
        <f>D58-H58</f>
        <v>-36093</v>
      </c>
      <c r="E22" s="29"/>
      <c r="F22" s="76">
        <f>F58-J58</f>
        <v>-32182</v>
      </c>
    </row>
    <row r="23" spans="1:6" ht="21" thickBot="1">
      <c r="A23" s="17" t="s">
        <v>91</v>
      </c>
      <c r="B23" s="74"/>
      <c r="C23" s="16"/>
      <c r="D23" s="109">
        <f>SUM(D21:D22)</f>
        <v>160113</v>
      </c>
      <c r="E23" s="65"/>
      <c r="F23" s="109">
        <f>SUM(F21:F22)</f>
        <v>166747</v>
      </c>
    </row>
    <row r="24" spans="1:6" ht="20.5" thickTop="1">
      <c r="B24" s="60"/>
      <c r="C24" s="16"/>
      <c r="D24" s="16"/>
      <c r="E24" s="16"/>
      <c r="F24" s="115"/>
    </row>
    <row r="25" spans="1:6" ht="20.5">
      <c r="A25" s="98" t="s">
        <v>105</v>
      </c>
      <c r="B25" s="96"/>
      <c r="C25" s="16"/>
      <c r="D25" s="16"/>
      <c r="E25" s="16"/>
      <c r="F25" s="115"/>
    </row>
    <row r="26" spans="1:6" ht="20.5">
      <c r="A26" s="50" t="s">
        <v>103</v>
      </c>
      <c r="B26" s="96"/>
      <c r="C26" s="16"/>
      <c r="D26" s="16"/>
      <c r="E26" s="16"/>
      <c r="F26" s="115"/>
    </row>
    <row r="27" spans="1:6">
      <c r="A27" s="101" t="s">
        <v>106</v>
      </c>
      <c r="B27" s="96"/>
      <c r="C27" s="16"/>
      <c r="D27" s="15">
        <f>D63-H63</f>
        <v>0</v>
      </c>
      <c r="E27" s="16"/>
      <c r="F27" s="15">
        <f>F63-J63</f>
        <v>0</v>
      </c>
    </row>
    <row r="28" spans="1:6">
      <c r="A28" s="101" t="s">
        <v>108</v>
      </c>
      <c r="B28" s="96"/>
      <c r="C28" s="16"/>
      <c r="D28" s="16"/>
      <c r="E28" s="16"/>
      <c r="F28" s="115"/>
    </row>
    <row r="29" spans="1:6" s="101" customFormat="1">
      <c r="A29" s="101" t="s">
        <v>107</v>
      </c>
      <c r="B29" s="100"/>
      <c r="C29" s="99"/>
      <c r="D29" s="15">
        <f>D65-H65</f>
        <v>0</v>
      </c>
      <c r="E29" s="99"/>
      <c r="F29" s="15">
        <f>F65-J65</f>
        <v>0</v>
      </c>
    </row>
    <row r="30" spans="1:6" ht="20.5">
      <c r="A30" s="102" t="s">
        <v>104</v>
      </c>
      <c r="B30" s="96"/>
      <c r="C30" s="16"/>
      <c r="D30" s="103">
        <f>SUM(D27:D29)</f>
        <v>0</v>
      </c>
      <c r="E30" s="16"/>
      <c r="F30" s="103">
        <f>SUM(F27:F29)</f>
        <v>0</v>
      </c>
    </row>
    <row r="31" spans="1:6" s="101" customFormat="1" ht="20.5">
      <c r="A31" s="102"/>
      <c r="B31" s="100"/>
      <c r="C31" s="99"/>
      <c r="D31" s="99"/>
      <c r="E31" s="99"/>
      <c r="F31" s="115"/>
    </row>
    <row r="32" spans="1:6" ht="20.5">
      <c r="A32" s="102" t="s">
        <v>92</v>
      </c>
      <c r="B32" s="96"/>
      <c r="C32" s="16"/>
      <c r="D32" s="108">
        <f>D30</f>
        <v>0</v>
      </c>
      <c r="E32" s="32"/>
      <c r="F32" s="108">
        <f>F30</f>
        <v>0</v>
      </c>
    </row>
    <row r="33" spans="1:10" s="101" customFormat="1" ht="20.5">
      <c r="A33" s="102"/>
      <c r="B33" s="100"/>
      <c r="C33" s="99"/>
      <c r="D33" s="99"/>
      <c r="E33" s="99"/>
      <c r="F33" s="115"/>
    </row>
    <row r="34" spans="1:10" ht="21" thickBot="1">
      <c r="A34" s="102" t="s">
        <v>109</v>
      </c>
      <c r="B34" s="96"/>
      <c r="C34" s="16"/>
      <c r="D34" s="105">
        <f>D32+D23</f>
        <v>160113</v>
      </c>
      <c r="E34" s="104"/>
      <c r="F34" s="105">
        <f>F32+F23</f>
        <v>166747</v>
      </c>
    </row>
    <row r="35" spans="1:10" ht="20.5" thickTop="1">
      <c r="B35" s="96"/>
      <c r="C35" s="16"/>
      <c r="D35" s="16"/>
      <c r="E35" s="16"/>
      <c r="F35" s="115"/>
    </row>
    <row r="36" spans="1:10" ht="24" customHeight="1" thickBot="1">
      <c r="A36" s="4" t="s">
        <v>111</v>
      </c>
      <c r="B36" s="60">
        <v>11</v>
      </c>
      <c r="C36" s="16"/>
      <c r="D36" s="71">
        <f>D34/2450000</f>
        <v>6.5352244897959183E-2</v>
      </c>
      <c r="E36" s="16"/>
      <c r="F36" s="71">
        <v>7.0000000000000007E-2</v>
      </c>
    </row>
    <row r="37" spans="1:10" ht="22.5" thickTop="1">
      <c r="A37" s="2" t="s">
        <v>110</v>
      </c>
      <c r="B37" s="15"/>
      <c r="C37" s="15"/>
      <c r="D37" s="15"/>
      <c r="E37" s="16"/>
      <c r="F37" s="15"/>
    </row>
    <row r="38" spans="1:10" ht="22">
      <c r="A38" s="1" t="s">
        <v>77</v>
      </c>
      <c r="C38" s="16"/>
      <c r="D38" s="16"/>
      <c r="E38" s="16"/>
      <c r="F38" s="16"/>
    </row>
    <row r="39" spans="1:10" ht="20.5">
      <c r="A39" s="17"/>
      <c r="C39" s="16"/>
      <c r="D39" s="16"/>
      <c r="E39" s="16"/>
      <c r="F39" s="16"/>
    </row>
    <row r="40" spans="1:10" ht="20.5">
      <c r="A40" s="17"/>
      <c r="C40" s="16"/>
      <c r="D40" s="183" t="s">
        <v>79</v>
      </c>
      <c r="E40" s="183"/>
      <c r="F40" s="183"/>
    </row>
    <row r="41" spans="1:10" ht="20.5">
      <c r="A41" s="17"/>
      <c r="C41" s="16"/>
      <c r="D41" s="184" t="s">
        <v>76</v>
      </c>
      <c r="E41" s="184"/>
      <c r="F41" s="184"/>
    </row>
    <row r="42" spans="1:10">
      <c r="A42" s="18"/>
      <c r="B42" s="82" t="s">
        <v>1</v>
      </c>
      <c r="C42" s="16"/>
      <c r="D42" s="129">
        <v>2565</v>
      </c>
      <c r="E42" s="129"/>
      <c r="F42" s="129">
        <v>2564</v>
      </c>
      <c r="H42" s="158">
        <v>2565</v>
      </c>
      <c r="I42" s="158"/>
      <c r="J42" s="158">
        <v>2564</v>
      </c>
    </row>
    <row r="43" spans="1:10" s="118" customFormat="1">
      <c r="A43" s="18"/>
      <c r="B43" s="174"/>
      <c r="C43" s="115"/>
      <c r="D43" s="175"/>
      <c r="E43" s="175"/>
      <c r="F43" s="175" t="s">
        <v>152</v>
      </c>
      <c r="H43" s="177"/>
      <c r="I43" s="177"/>
      <c r="J43" s="177"/>
    </row>
    <row r="44" spans="1:10" ht="20.5">
      <c r="A44" s="21"/>
      <c r="C44" s="16"/>
      <c r="D44" s="182" t="s">
        <v>88</v>
      </c>
      <c r="E44" s="182"/>
      <c r="F44" s="182"/>
    </row>
    <row r="45" spans="1:10" ht="20.5">
      <c r="A45" s="21" t="s">
        <v>13</v>
      </c>
      <c r="C45" s="16"/>
      <c r="D45" s="82"/>
      <c r="E45" s="82"/>
      <c r="F45" s="82"/>
      <c r="H45" s="5" t="s">
        <v>148</v>
      </c>
      <c r="J45" s="5" t="s">
        <v>148</v>
      </c>
    </row>
    <row r="46" spans="1:10">
      <c r="A46" s="22" t="s">
        <v>42</v>
      </c>
      <c r="B46" s="83">
        <v>4</v>
      </c>
      <c r="C46" s="16"/>
      <c r="D46" s="12">
        <v>1636534</v>
      </c>
      <c r="E46" s="12"/>
      <c r="F46" s="12">
        <v>1274270</v>
      </c>
      <c r="H46" s="159">
        <v>1013041</v>
      </c>
      <c r="I46" s="159"/>
      <c r="J46" s="159">
        <v>850605</v>
      </c>
    </row>
    <row r="47" spans="1:10">
      <c r="A47" s="22" t="s">
        <v>25</v>
      </c>
      <c r="B47" s="83">
        <v>4</v>
      </c>
      <c r="C47" s="16"/>
      <c r="D47" s="12">
        <v>28205</v>
      </c>
      <c r="E47" s="12"/>
      <c r="F47" s="12">
        <v>32684</v>
      </c>
      <c r="H47" s="159">
        <v>17641</v>
      </c>
      <c r="I47" s="159"/>
      <c r="J47" s="159">
        <v>20228</v>
      </c>
    </row>
    <row r="48" spans="1:10" ht="20.5">
      <c r="A48" s="23" t="s">
        <v>14</v>
      </c>
      <c r="B48" s="83"/>
      <c r="C48" s="16"/>
      <c r="D48" s="24">
        <f>SUM(D46:D47)</f>
        <v>1664739</v>
      </c>
      <c r="E48" s="25"/>
      <c r="F48" s="24">
        <f>SUM(F46:F47)</f>
        <v>1306954</v>
      </c>
      <c r="H48" s="159">
        <v>1030682</v>
      </c>
      <c r="I48" s="159"/>
      <c r="J48" s="159">
        <v>870833</v>
      </c>
    </row>
    <row r="49" spans="1:10">
      <c r="A49" s="22"/>
      <c r="B49" s="83"/>
      <c r="C49" s="16"/>
      <c r="D49" s="27"/>
      <c r="E49" s="27"/>
      <c r="F49" s="27"/>
      <c r="H49" s="159"/>
      <c r="I49" s="159"/>
      <c r="J49" s="159"/>
    </row>
    <row r="50" spans="1:10" ht="20.5">
      <c r="A50" s="21" t="s">
        <v>15</v>
      </c>
      <c r="B50" s="83"/>
      <c r="C50" s="16"/>
      <c r="D50" s="27"/>
      <c r="E50" s="27"/>
      <c r="F50" s="27"/>
      <c r="H50" s="159"/>
      <c r="I50" s="159"/>
      <c r="J50" s="159"/>
    </row>
    <row r="51" spans="1:10">
      <c r="A51" s="22" t="s">
        <v>134</v>
      </c>
      <c r="B51" s="83">
        <v>4</v>
      </c>
      <c r="C51" s="16"/>
      <c r="D51" s="29">
        <v>462382</v>
      </c>
      <c r="E51" s="29"/>
      <c r="F51" s="29">
        <v>352710</v>
      </c>
      <c r="H51" s="159">
        <v>304730</v>
      </c>
      <c r="I51" s="159"/>
      <c r="J51" s="159">
        <v>248863</v>
      </c>
    </row>
    <row r="52" spans="1:10" ht="20.5">
      <c r="A52" s="23" t="s">
        <v>16</v>
      </c>
      <c r="B52" s="83"/>
      <c r="C52" s="16"/>
      <c r="D52" s="24">
        <f>SUM(D51:D51)</f>
        <v>462382</v>
      </c>
      <c r="E52" s="25"/>
      <c r="F52" s="24">
        <f>SUM(F51:F51)</f>
        <v>352710</v>
      </c>
      <c r="H52" s="159">
        <v>304730</v>
      </c>
      <c r="I52" s="159"/>
      <c r="J52" s="159">
        <v>248863</v>
      </c>
    </row>
    <row r="53" spans="1:10" ht="20.5">
      <c r="A53" s="23"/>
      <c r="B53" s="83"/>
      <c r="C53" s="16"/>
      <c r="D53" s="25"/>
      <c r="E53" s="25"/>
      <c r="F53" s="25"/>
      <c r="H53" s="159"/>
      <c r="I53" s="159"/>
      <c r="J53" s="159"/>
    </row>
    <row r="54" spans="1:10" ht="20.5">
      <c r="A54" s="17" t="s">
        <v>54</v>
      </c>
      <c r="B54" s="83"/>
      <c r="C54" s="16"/>
      <c r="D54" s="30">
        <f>D48-D52</f>
        <v>1202357</v>
      </c>
      <c r="E54" s="30"/>
      <c r="F54" s="30">
        <f>F48-F52</f>
        <v>954244</v>
      </c>
      <c r="H54" s="159">
        <v>725952</v>
      </c>
      <c r="I54" s="159"/>
      <c r="J54" s="159">
        <v>621970</v>
      </c>
    </row>
    <row r="55" spans="1:10">
      <c r="A55" s="31" t="s">
        <v>32</v>
      </c>
      <c r="B55" s="83">
        <v>4</v>
      </c>
      <c r="C55" s="16"/>
      <c r="D55" s="12">
        <v>-417964</v>
      </c>
      <c r="E55" s="12"/>
      <c r="F55" s="12">
        <v>-249573</v>
      </c>
      <c r="H55" s="159">
        <v>-255308</v>
      </c>
      <c r="I55" s="159"/>
      <c r="J55" s="159">
        <v>-158007</v>
      </c>
    </row>
    <row r="56" spans="1:10" ht="20.5">
      <c r="A56" s="31" t="s">
        <v>90</v>
      </c>
      <c r="B56" s="83">
        <v>13</v>
      </c>
      <c r="C56" s="16"/>
      <c r="D56" s="34">
        <v>-214283</v>
      </c>
      <c r="E56" s="30"/>
      <c r="F56" s="34">
        <v>-121417</v>
      </c>
      <c r="H56" s="159">
        <v>-96740</v>
      </c>
      <c r="I56" s="159"/>
      <c r="J56" s="159">
        <v>-79638</v>
      </c>
    </row>
    <row r="57" spans="1:10" ht="20.5">
      <c r="A57" s="17" t="s">
        <v>47</v>
      </c>
      <c r="B57" s="83"/>
      <c r="C57" s="16"/>
      <c r="D57" s="30">
        <f>SUM(D54:D56)</f>
        <v>570110</v>
      </c>
      <c r="E57" s="30"/>
      <c r="F57" s="30">
        <f>SUM(F54:F56)</f>
        <v>583254</v>
      </c>
      <c r="H57" s="159">
        <v>373904</v>
      </c>
      <c r="I57" s="159"/>
      <c r="J57" s="159">
        <v>384325</v>
      </c>
    </row>
    <row r="58" spans="1:10">
      <c r="A58" s="31" t="s">
        <v>101</v>
      </c>
      <c r="B58" s="86"/>
      <c r="C58" s="16"/>
      <c r="D58" s="76">
        <v>-103090</v>
      </c>
      <c r="E58" s="29"/>
      <c r="F58" s="76">
        <v>-107258</v>
      </c>
      <c r="H58" s="159">
        <v>-66997</v>
      </c>
      <c r="I58" s="159"/>
      <c r="J58" s="159">
        <v>-75076</v>
      </c>
    </row>
    <row r="59" spans="1:10" ht="21" thickBot="1">
      <c r="A59" s="17" t="s">
        <v>91</v>
      </c>
      <c r="B59" s="83"/>
      <c r="C59" s="16"/>
      <c r="D59" s="109">
        <f>SUM(D57:D58)</f>
        <v>467020</v>
      </c>
      <c r="E59" s="65"/>
      <c r="F59" s="109">
        <f>SUM(F57:F58)</f>
        <v>475996</v>
      </c>
      <c r="H59" s="159">
        <v>306907</v>
      </c>
      <c r="I59" s="159"/>
      <c r="J59" s="159">
        <v>309249</v>
      </c>
    </row>
    <row r="60" spans="1:10" s="101" customFormat="1" ht="21" thickTop="1">
      <c r="A60" s="98"/>
      <c r="B60" s="100"/>
      <c r="C60" s="99"/>
      <c r="D60" s="65"/>
      <c r="E60" s="65"/>
      <c r="F60" s="65"/>
      <c r="H60" s="159"/>
      <c r="I60" s="159"/>
      <c r="J60" s="159"/>
    </row>
    <row r="61" spans="1:10" s="101" customFormat="1" ht="20.5">
      <c r="A61" s="98" t="s">
        <v>105</v>
      </c>
      <c r="B61" s="100"/>
      <c r="C61" s="99"/>
      <c r="D61" s="99"/>
      <c r="E61" s="99"/>
      <c r="F61" s="115"/>
      <c r="H61" s="159"/>
      <c r="I61" s="159"/>
      <c r="J61" s="159"/>
    </row>
    <row r="62" spans="1:10" s="101" customFormat="1" ht="20.5">
      <c r="A62" s="50" t="s">
        <v>103</v>
      </c>
      <c r="B62" s="100"/>
      <c r="C62" s="99"/>
      <c r="D62" s="99"/>
      <c r="E62" s="99"/>
      <c r="F62" s="115"/>
      <c r="H62" s="159"/>
      <c r="I62" s="159"/>
      <c r="J62" s="159"/>
    </row>
    <row r="63" spans="1:10" s="101" customFormat="1">
      <c r="A63" s="101" t="s">
        <v>106</v>
      </c>
      <c r="B63" s="100"/>
      <c r="C63" s="99"/>
      <c r="D63" s="28">
        <v>0</v>
      </c>
      <c r="E63" s="99"/>
      <c r="F63" s="28">
        <v>1009</v>
      </c>
      <c r="H63" s="159">
        <v>0</v>
      </c>
      <c r="I63" s="159"/>
      <c r="J63" s="159">
        <v>1009</v>
      </c>
    </row>
    <row r="64" spans="1:10" s="101" customFormat="1">
      <c r="A64" s="101" t="s">
        <v>108</v>
      </c>
      <c r="B64" s="100"/>
      <c r="C64" s="99"/>
      <c r="D64" s="28"/>
      <c r="E64" s="99"/>
      <c r="F64" s="28"/>
      <c r="H64" s="159"/>
      <c r="I64" s="159"/>
      <c r="J64" s="159"/>
    </row>
    <row r="65" spans="1:10" s="118" customFormat="1">
      <c r="A65" s="118" t="s">
        <v>118</v>
      </c>
      <c r="B65" s="117"/>
      <c r="C65" s="115"/>
      <c r="D65" s="28">
        <v>0</v>
      </c>
      <c r="E65" s="115"/>
      <c r="F65" s="28">
        <v>-202</v>
      </c>
      <c r="H65" s="159">
        <v>0</v>
      </c>
      <c r="I65" s="159"/>
      <c r="J65" s="159">
        <v>-202</v>
      </c>
    </row>
    <row r="66" spans="1:10" s="101" customFormat="1" ht="20.5">
      <c r="A66" s="102" t="s">
        <v>104</v>
      </c>
      <c r="B66" s="100"/>
      <c r="C66" s="99"/>
      <c r="D66" s="106">
        <f>SUM(D63:D65)</f>
        <v>0</v>
      </c>
      <c r="E66" s="99"/>
      <c r="F66" s="106">
        <f>SUM(F63:F65)</f>
        <v>807</v>
      </c>
      <c r="H66" s="159">
        <v>0</v>
      </c>
      <c r="I66" s="159"/>
      <c r="J66" s="159">
        <v>807</v>
      </c>
    </row>
    <row r="67" spans="1:10" s="101" customFormat="1" ht="20.5">
      <c r="A67" s="102"/>
      <c r="B67" s="100"/>
      <c r="C67" s="99"/>
      <c r="D67" s="99"/>
      <c r="E67" s="99"/>
      <c r="F67" s="115"/>
      <c r="H67" s="159"/>
      <c r="I67" s="159"/>
      <c r="J67" s="159"/>
    </row>
    <row r="68" spans="1:10" s="101" customFormat="1" ht="20.5">
      <c r="A68" s="102" t="s">
        <v>92</v>
      </c>
      <c r="B68" s="100"/>
      <c r="C68" s="99"/>
      <c r="D68" s="107">
        <f>D66</f>
        <v>0</v>
      </c>
      <c r="E68" s="99"/>
      <c r="F68" s="107">
        <f>F66</f>
        <v>807</v>
      </c>
      <c r="H68" s="159">
        <v>0</v>
      </c>
      <c r="I68" s="159"/>
      <c r="J68" s="159">
        <v>807</v>
      </c>
    </row>
    <row r="69" spans="1:10" s="101" customFormat="1" ht="20.5">
      <c r="A69" s="102"/>
      <c r="B69" s="100"/>
      <c r="C69" s="99"/>
      <c r="D69" s="99"/>
      <c r="E69" s="99"/>
      <c r="F69" s="115"/>
      <c r="H69" s="159"/>
      <c r="I69" s="159"/>
      <c r="J69" s="159"/>
    </row>
    <row r="70" spans="1:10" s="101" customFormat="1" ht="21" thickBot="1">
      <c r="A70" s="102" t="s">
        <v>109</v>
      </c>
      <c r="B70" s="100"/>
      <c r="C70" s="99"/>
      <c r="D70" s="105">
        <f>D68+D59</f>
        <v>467020</v>
      </c>
      <c r="E70" s="104"/>
      <c r="F70" s="105">
        <f>F68+F59</f>
        <v>476803</v>
      </c>
      <c r="H70" s="159">
        <v>306907</v>
      </c>
      <c r="I70" s="159"/>
      <c r="J70" s="159">
        <v>310056</v>
      </c>
    </row>
    <row r="71" spans="1:10" ht="20.5" thickTop="1">
      <c r="B71" s="83"/>
      <c r="C71" s="16"/>
      <c r="D71" s="16"/>
      <c r="E71" s="16"/>
      <c r="F71" s="115"/>
      <c r="H71" s="159"/>
      <c r="I71" s="159"/>
      <c r="J71" s="159"/>
    </row>
    <row r="72" spans="1:10" ht="23.5" customHeight="1" thickBot="1">
      <c r="A72" s="4" t="s">
        <v>111</v>
      </c>
      <c r="B72" s="83">
        <v>11</v>
      </c>
      <c r="C72" s="16"/>
      <c r="D72" s="71">
        <v>0.19</v>
      </c>
      <c r="E72" s="16"/>
      <c r="F72" s="71">
        <v>0.25</v>
      </c>
      <c r="H72" s="160">
        <v>0.12526816326530613</v>
      </c>
      <c r="I72" s="160"/>
      <c r="J72" s="160">
        <v>0.18930729098296847</v>
      </c>
    </row>
    <row r="73" spans="1:10" ht="20.5" thickTop="1">
      <c r="F73" s="118"/>
    </row>
  </sheetData>
  <mergeCells count="6">
    <mergeCell ref="D44:F44"/>
    <mergeCell ref="D8:F8"/>
    <mergeCell ref="D4:F4"/>
    <mergeCell ref="D5:F5"/>
    <mergeCell ref="D40:F40"/>
    <mergeCell ref="D41:F41"/>
  </mergeCells>
  <pageMargins left="0.8" right="0.8" top="0.48" bottom="0.8" header="0.5" footer="0.5"/>
  <pageSetup paperSize="9" scale="95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45"/>
  <sheetViews>
    <sheetView view="pageBreakPreview" topLeftCell="A25" zoomScale="64" zoomScaleNormal="61" workbookViewId="0">
      <selection activeCell="A10" sqref="A10"/>
    </sheetView>
  </sheetViews>
  <sheetFormatPr defaultColWidth="9.09765625" defaultRowHeight="23.25" customHeight="1"/>
  <cols>
    <col min="1" max="1" width="55.5" style="33" customWidth="1"/>
    <col min="2" max="2" width="9.09765625" style="60" customWidth="1"/>
    <col min="3" max="3" width="1.8984375" style="33" customWidth="1"/>
    <col min="4" max="4" width="13.59765625" style="33" customWidth="1"/>
    <col min="5" max="5" width="1.8984375" style="33" customWidth="1"/>
    <col min="6" max="6" width="17.09765625" style="33" customWidth="1"/>
    <col min="7" max="7" width="1.8984375" style="33" customWidth="1"/>
    <col min="8" max="8" width="13.59765625" style="33" customWidth="1"/>
    <col min="9" max="9" width="1.8984375" style="33" customWidth="1"/>
    <col min="10" max="10" width="14.8984375" style="33" bestFit="1" customWidth="1"/>
    <col min="11" max="11" width="1.8984375" style="33" customWidth="1"/>
    <col min="12" max="12" width="14.8984375" style="33" bestFit="1" customWidth="1"/>
    <col min="13" max="13" width="14.8984375" style="58" bestFit="1" customWidth="1"/>
    <col min="14" max="14" width="17.19921875" style="33" customWidth="1"/>
    <col min="15" max="16384" width="9.09765625" style="33"/>
  </cols>
  <sheetData>
    <row r="1" spans="1:13" ht="22" customHeight="1">
      <c r="A1" s="2" t="s">
        <v>110</v>
      </c>
      <c r="B1" s="85"/>
    </row>
    <row r="2" spans="1:13" ht="22" customHeight="1">
      <c r="A2" s="2" t="s">
        <v>135</v>
      </c>
      <c r="B2" s="85"/>
    </row>
    <row r="3" spans="1:13" ht="22" customHeight="1">
      <c r="A3" s="2"/>
      <c r="B3" s="92"/>
      <c r="H3" s="186" t="s">
        <v>34</v>
      </c>
      <c r="I3" s="186"/>
      <c r="J3" s="186"/>
    </row>
    <row r="4" spans="1:13" s="8" customFormat="1" ht="22" customHeight="1">
      <c r="A4" s="61"/>
      <c r="B4" s="85"/>
      <c r="D4" s="8" t="s">
        <v>19</v>
      </c>
      <c r="F4" s="8" t="s">
        <v>136</v>
      </c>
      <c r="M4" s="38"/>
    </row>
    <row r="5" spans="1:13" s="8" customFormat="1" ht="22" customHeight="1">
      <c r="A5" s="62"/>
      <c r="B5" s="85"/>
      <c r="D5" s="8" t="s">
        <v>26</v>
      </c>
      <c r="F5" s="8" t="s">
        <v>29</v>
      </c>
      <c r="H5" s="8" t="s">
        <v>44</v>
      </c>
      <c r="J5" s="8" t="s">
        <v>38</v>
      </c>
      <c r="L5" s="8" t="s">
        <v>17</v>
      </c>
      <c r="M5" s="38"/>
    </row>
    <row r="6" spans="1:13" s="8" customFormat="1" ht="22" customHeight="1">
      <c r="B6" s="84" t="s">
        <v>1</v>
      </c>
      <c r="D6" s="8" t="s">
        <v>27</v>
      </c>
      <c r="F6" s="8" t="s">
        <v>28</v>
      </c>
      <c r="H6" s="8" t="s">
        <v>37</v>
      </c>
      <c r="J6" s="8" t="s">
        <v>41</v>
      </c>
      <c r="L6" s="8" t="s">
        <v>18</v>
      </c>
      <c r="M6" s="38"/>
    </row>
    <row r="7" spans="1:13" ht="22" customHeight="1">
      <c r="A7" s="14"/>
      <c r="B7" s="85"/>
      <c r="C7" s="85"/>
      <c r="D7" s="185" t="s">
        <v>88</v>
      </c>
      <c r="E7" s="185"/>
      <c r="F7" s="185"/>
      <c r="G7" s="185"/>
      <c r="H7" s="185"/>
      <c r="I7" s="185"/>
      <c r="J7" s="185"/>
      <c r="K7" s="185"/>
      <c r="L7" s="185"/>
    </row>
    <row r="8" spans="1:13" ht="23.25" customHeight="1">
      <c r="A8" s="63" t="s">
        <v>80</v>
      </c>
      <c r="C8" s="60"/>
      <c r="D8" s="10"/>
      <c r="E8" s="60"/>
      <c r="F8" s="10"/>
      <c r="G8" s="60"/>
      <c r="H8" s="9"/>
      <c r="I8" s="60"/>
      <c r="J8" s="64"/>
      <c r="K8" s="60"/>
      <c r="L8" s="65"/>
    </row>
    <row r="9" spans="1:13" ht="23.25" customHeight="1">
      <c r="A9" s="32" t="s">
        <v>81</v>
      </c>
      <c r="C9" s="60"/>
      <c r="D9" s="10">
        <v>1450000</v>
      </c>
      <c r="E9" s="60"/>
      <c r="F9" s="10">
        <v>-974118</v>
      </c>
      <c r="G9" s="60"/>
      <c r="H9" s="10">
        <v>145000</v>
      </c>
      <c r="I9" s="60"/>
      <c r="J9" s="10">
        <v>199264</v>
      </c>
      <c r="K9" s="60"/>
      <c r="L9" s="10">
        <f>SUM(D9:J9)</f>
        <v>820146</v>
      </c>
    </row>
    <row r="10" spans="1:13" ht="23.25" customHeight="1">
      <c r="A10" s="32"/>
      <c r="B10" s="154"/>
      <c r="C10" s="154"/>
      <c r="D10" s="10"/>
      <c r="E10" s="154"/>
      <c r="F10" s="10"/>
      <c r="G10" s="154"/>
      <c r="H10" s="10"/>
      <c r="I10" s="154"/>
      <c r="J10" s="10"/>
      <c r="K10" s="154"/>
      <c r="L10" s="10"/>
    </row>
    <row r="11" spans="1:13" ht="23.25" customHeight="1">
      <c r="A11" s="32" t="s">
        <v>82</v>
      </c>
      <c r="B11" s="80"/>
      <c r="C11" s="80"/>
      <c r="D11" s="11"/>
      <c r="E11" s="80"/>
      <c r="F11" s="11"/>
      <c r="G11" s="80"/>
      <c r="H11" s="11"/>
      <c r="I11" s="80"/>
      <c r="J11" s="11"/>
      <c r="K11" s="80"/>
      <c r="L11" s="11"/>
    </row>
    <row r="12" spans="1:13" ht="23.25" customHeight="1">
      <c r="A12" s="88" t="s">
        <v>137</v>
      </c>
      <c r="B12" s="80"/>
      <c r="C12" s="80"/>
      <c r="D12" s="11"/>
      <c r="E12" s="80"/>
      <c r="F12" s="11"/>
      <c r="G12" s="80"/>
      <c r="H12" s="11"/>
      <c r="I12" s="80"/>
      <c r="J12" s="11"/>
      <c r="K12" s="80"/>
      <c r="L12" s="11"/>
    </row>
    <row r="13" spans="1:13" ht="23.25" customHeight="1">
      <c r="A13" s="16" t="s">
        <v>83</v>
      </c>
      <c r="B13" s="80">
        <v>8</v>
      </c>
      <c r="C13" s="80"/>
      <c r="D13" s="35">
        <v>1000000</v>
      </c>
      <c r="E13" s="80"/>
      <c r="F13" s="97">
        <v>0</v>
      </c>
      <c r="G13" s="10"/>
      <c r="H13" s="97">
        <v>0</v>
      </c>
      <c r="I13" s="80"/>
      <c r="J13" s="97">
        <v>0</v>
      </c>
      <c r="K13" s="80"/>
      <c r="L13" s="35">
        <v>1000000</v>
      </c>
    </row>
    <row r="14" spans="1:13" ht="23.25" customHeight="1">
      <c r="A14" s="90" t="s">
        <v>138</v>
      </c>
      <c r="B14" s="80"/>
      <c r="C14" s="80"/>
      <c r="D14" s="26">
        <f>SUM(D13)</f>
        <v>1000000</v>
      </c>
      <c r="E14" s="10"/>
      <c r="F14" s="152">
        <f t="shared" ref="F14:L14" si="0">SUM(F13)</f>
        <v>0</v>
      </c>
      <c r="G14" s="10"/>
      <c r="H14" s="24">
        <f t="shared" si="0"/>
        <v>0</v>
      </c>
      <c r="I14" s="10"/>
      <c r="J14" s="24">
        <f t="shared" si="0"/>
        <v>0</v>
      </c>
      <c r="K14" s="10"/>
      <c r="L14" s="26">
        <f t="shared" si="0"/>
        <v>1000000</v>
      </c>
    </row>
    <row r="15" spans="1:13" ht="23" customHeight="1">
      <c r="A15" s="90"/>
      <c r="B15" s="80"/>
      <c r="C15" s="80"/>
      <c r="D15" s="11"/>
      <c r="E15" s="80"/>
      <c r="F15" s="11"/>
      <c r="G15" s="80"/>
      <c r="H15" s="11"/>
      <c r="I15" s="80"/>
      <c r="J15" s="11"/>
      <c r="K15" s="80"/>
      <c r="L15" s="11"/>
    </row>
    <row r="16" spans="1:13" ht="23.25" customHeight="1">
      <c r="A16" s="14" t="s">
        <v>93</v>
      </c>
      <c r="C16" s="10"/>
      <c r="D16" s="11"/>
      <c r="E16" s="10"/>
      <c r="F16" s="10"/>
      <c r="G16" s="10"/>
      <c r="H16" s="10"/>
      <c r="I16" s="10"/>
      <c r="J16" s="10"/>
      <c r="K16" s="10"/>
      <c r="L16" s="10"/>
    </row>
    <row r="17" spans="1:12" ht="23.25" customHeight="1">
      <c r="A17" s="33" t="s">
        <v>153</v>
      </c>
      <c r="B17" s="60">
        <v>2</v>
      </c>
      <c r="C17" s="10"/>
      <c r="D17" s="66">
        <v>0</v>
      </c>
      <c r="E17" s="10"/>
      <c r="F17" s="66">
        <v>0</v>
      </c>
      <c r="G17" s="10"/>
      <c r="H17" s="66">
        <v>0</v>
      </c>
      <c r="I17" s="10"/>
      <c r="J17" s="12">
        <f>'PL6-7'!F59</f>
        <v>475996</v>
      </c>
      <c r="K17" s="13"/>
      <c r="L17" s="12">
        <f>SUM(D17:J17)</f>
        <v>475996</v>
      </c>
    </row>
    <row r="18" spans="1:12" ht="23.25" customHeight="1">
      <c r="A18" s="33" t="s">
        <v>102</v>
      </c>
      <c r="B18" s="93"/>
      <c r="C18" s="10"/>
      <c r="D18" s="66">
        <v>0</v>
      </c>
      <c r="E18" s="10"/>
      <c r="F18" s="66">
        <v>0</v>
      </c>
      <c r="G18" s="10"/>
      <c r="H18" s="66">
        <v>0</v>
      </c>
      <c r="I18" s="10"/>
      <c r="J18" s="12">
        <f>'PL6-7'!F68</f>
        <v>807</v>
      </c>
      <c r="K18" s="13"/>
      <c r="L18" s="12">
        <f>SUM(D18:J18)</f>
        <v>807</v>
      </c>
    </row>
    <row r="19" spans="1:12" ht="23.25" customHeight="1">
      <c r="A19" s="68" t="s">
        <v>94</v>
      </c>
      <c r="B19" s="67"/>
      <c r="C19" s="10"/>
      <c r="D19" s="72">
        <f>SUM(D17:D18)</f>
        <v>0</v>
      </c>
      <c r="E19" s="153">
        <f t="shared" ref="E19:K19" si="1">SUM(E17:E18)</f>
        <v>0</v>
      </c>
      <c r="F19" s="72">
        <f t="shared" si="1"/>
        <v>0</v>
      </c>
      <c r="G19" s="153">
        <f t="shared" si="1"/>
        <v>0</v>
      </c>
      <c r="H19" s="72">
        <f t="shared" si="1"/>
        <v>0</v>
      </c>
      <c r="I19" s="153">
        <f t="shared" si="1"/>
        <v>0</v>
      </c>
      <c r="J19" s="73">
        <f>SUM(J17:J18)</f>
        <v>476803</v>
      </c>
      <c r="K19" s="153">
        <f t="shared" si="1"/>
        <v>0</v>
      </c>
      <c r="L19" s="73">
        <f>SUM(L17:L18)</f>
        <v>476803</v>
      </c>
    </row>
    <row r="20" spans="1:12" ht="23.25" customHeight="1">
      <c r="A20" s="68"/>
      <c r="B20" s="154"/>
      <c r="C20" s="10"/>
      <c r="D20" s="153"/>
      <c r="E20" s="153"/>
      <c r="F20" s="153"/>
      <c r="G20" s="153"/>
      <c r="H20" s="153"/>
      <c r="I20" s="153"/>
      <c r="J20" s="157"/>
      <c r="K20" s="153"/>
      <c r="L20" s="157"/>
    </row>
    <row r="21" spans="1:12" ht="23.25" customHeight="1" thickBot="1">
      <c r="A21" s="14" t="s">
        <v>154</v>
      </c>
      <c r="C21" s="10"/>
      <c r="D21" s="37">
        <f>D9+D14+D19</f>
        <v>2450000</v>
      </c>
      <c r="E21" s="25">
        <f t="shared" ref="E21:K21" si="2">E9+E14+E19</f>
        <v>0</v>
      </c>
      <c r="F21" s="37">
        <f t="shared" si="2"/>
        <v>-974118</v>
      </c>
      <c r="G21" s="25">
        <f t="shared" si="2"/>
        <v>0</v>
      </c>
      <c r="H21" s="37">
        <f t="shared" si="2"/>
        <v>145000</v>
      </c>
      <c r="I21" s="25">
        <f t="shared" si="2"/>
        <v>0</v>
      </c>
      <c r="J21" s="37">
        <f>J9+J14+J19</f>
        <v>676067</v>
      </c>
      <c r="K21" s="25">
        <f t="shared" si="2"/>
        <v>0</v>
      </c>
      <c r="L21" s="37">
        <f>L9+L14+L19</f>
        <v>2296949</v>
      </c>
    </row>
    <row r="22" spans="1:12" ht="23.25" customHeight="1" thickTop="1"/>
    <row r="24" spans="1:12" ht="23.25" customHeight="1">
      <c r="A24" s="2" t="s">
        <v>110</v>
      </c>
      <c r="B24" s="130"/>
    </row>
    <row r="25" spans="1:12" ht="23.25" customHeight="1">
      <c r="A25" s="2" t="s">
        <v>135</v>
      </c>
      <c r="B25" s="130"/>
    </row>
    <row r="26" spans="1:12" ht="23.25" customHeight="1">
      <c r="A26" s="2"/>
      <c r="B26" s="130"/>
      <c r="H26" s="186" t="s">
        <v>34</v>
      </c>
      <c r="I26" s="186"/>
      <c r="J26" s="186"/>
    </row>
    <row r="27" spans="1:12" ht="23.25" customHeight="1">
      <c r="A27" s="61"/>
      <c r="B27" s="130"/>
      <c r="C27" s="8"/>
      <c r="D27" s="8" t="s">
        <v>19</v>
      </c>
      <c r="E27" s="8"/>
      <c r="F27" s="8" t="s">
        <v>136</v>
      </c>
      <c r="G27" s="8"/>
      <c r="H27" s="8"/>
      <c r="I27" s="8"/>
      <c r="J27" s="8"/>
      <c r="K27" s="8"/>
      <c r="L27" s="8"/>
    </row>
    <row r="28" spans="1:12" ht="23.25" customHeight="1">
      <c r="A28" s="62"/>
      <c r="B28" s="130"/>
      <c r="C28" s="8"/>
      <c r="D28" s="8" t="s">
        <v>26</v>
      </c>
      <c r="E28" s="8"/>
      <c r="F28" s="8" t="s">
        <v>29</v>
      </c>
      <c r="G28" s="8"/>
      <c r="H28" s="8" t="s">
        <v>44</v>
      </c>
      <c r="I28" s="8"/>
      <c r="J28" s="8" t="s">
        <v>38</v>
      </c>
      <c r="K28" s="8"/>
      <c r="L28" s="8" t="s">
        <v>17</v>
      </c>
    </row>
    <row r="29" spans="1:12" ht="23.25" customHeight="1">
      <c r="A29" s="8"/>
      <c r="B29" s="128" t="s">
        <v>1</v>
      </c>
      <c r="C29" s="8"/>
      <c r="D29" s="8" t="s">
        <v>27</v>
      </c>
      <c r="E29" s="8"/>
      <c r="F29" s="8" t="s">
        <v>28</v>
      </c>
      <c r="G29" s="8"/>
      <c r="H29" s="8" t="s">
        <v>37</v>
      </c>
      <c r="I29" s="8"/>
      <c r="J29" s="8" t="s">
        <v>41</v>
      </c>
      <c r="K29" s="8"/>
      <c r="L29" s="8" t="s">
        <v>18</v>
      </c>
    </row>
    <row r="30" spans="1:12" ht="23.25" customHeight="1">
      <c r="A30" s="14"/>
      <c r="B30" s="130"/>
      <c r="C30" s="130"/>
      <c r="D30" s="185" t="s">
        <v>88</v>
      </c>
      <c r="E30" s="185"/>
      <c r="F30" s="185"/>
      <c r="G30" s="185"/>
      <c r="H30" s="185"/>
      <c r="I30" s="185"/>
      <c r="J30" s="185"/>
      <c r="K30" s="185"/>
      <c r="L30" s="185"/>
    </row>
    <row r="31" spans="1:12" ht="23.25" customHeight="1">
      <c r="A31" s="63" t="s">
        <v>130</v>
      </c>
      <c r="B31" s="130"/>
      <c r="C31" s="130"/>
      <c r="D31" s="10"/>
      <c r="E31" s="178"/>
      <c r="F31" s="10"/>
      <c r="G31" s="178"/>
      <c r="H31" s="9"/>
      <c r="I31" s="178"/>
      <c r="J31" s="64"/>
      <c r="K31" s="178"/>
      <c r="L31" s="65"/>
    </row>
    <row r="32" spans="1:12" ht="23.25" customHeight="1">
      <c r="A32" s="32" t="s">
        <v>131</v>
      </c>
      <c r="B32" s="130"/>
      <c r="C32" s="130"/>
      <c r="D32" s="10">
        <v>2450000</v>
      </c>
      <c r="E32" s="178"/>
      <c r="F32" s="10">
        <v>-974118</v>
      </c>
      <c r="G32" s="178"/>
      <c r="H32" s="10">
        <v>176018</v>
      </c>
      <c r="I32" s="178"/>
      <c r="J32" s="10">
        <v>762087</v>
      </c>
      <c r="K32" s="178"/>
      <c r="L32" s="10">
        <f>SUM(D32:J32)</f>
        <v>2413987</v>
      </c>
    </row>
    <row r="33" spans="1:12" ht="23.25" customHeight="1">
      <c r="A33" s="32"/>
      <c r="B33" s="154"/>
      <c r="C33" s="154"/>
      <c r="D33" s="10"/>
      <c r="E33" s="178"/>
      <c r="F33" s="10"/>
      <c r="G33" s="178"/>
      <c r="H33" s="10"/>
      <c r="I33" s="178"/>
      <c r="J33" s="10"/>
      <c r="K33" s="178"/>
      <c r="L33" s="10"/>
    </row>
    <row r="34" spans="1:12" ht="23.25" customHeight="1">
      <c r="A34" s="32" t="s">
        <v>82</v>
      </c>
      <c r="B34" s="130"/>
      <c r="C34" s="130"/>
      <c r="D34" s="11"/>
      <c r="E34" s="178"/>
      <c r="F34" s="11"/>
      <c r="G34" s="178"/>
      <c r="H34" s="11"/>
      <c r="I34" s="178"/>
      <c r="J34" s="11"/>
      <c r="K34" s="178"/>
      <c r="L34" s="11"/>
    </row>
    <row r="35" spans="1:12" ht="23.25" customHeight="1">
      <c r="A35" s="116" t="s">
        <v>139</v>
      </c>
      <c r="B35" s="130"/>
      <c r="C35" s="130"/>
      <c r="D35" s="11"/>
      <c r="E35" s="178"/>
      <c r="F35" s="11"/>
      <c r="G35" s="178"/>
      <c r="H35" s="11"/>
      <c r="I35" s="178"/>
      <c r="J35" s="11"/>
      <c r="K35" s="178"/>
      <c r="L35" s="11"/>
    </row>
    <row r="36" spans="1:12" ht="23.25" customHeight="1">
      <c r="A36" s="115" t="s">
        <v>140</v>
      </c>
      <c r="B36" s="130">
        <v>12</v>
      </c>
      <c r="C36" s="130"/>
      <c r="D36" s="161">
        <v>0</v>
      </c>
      <c r="E36" s="179"/>
      <c r="F36" s="97">
        <v>0</v>
      </c>
      <c r="G36" s="13"/>
      <c r="H36" s="97">
        <v>0</v>
      </c>
      <c r="I36" s="178"/>
      <c r="J36" s="76">
        <v>-441000</v>
      </c>
      <c r="K36" s="178"/>
      <c r="L36" s="35">
        <f>SUM(D36:J36)</f>
        <v>-441000</v>
      </c>
    </row>
    <row r="37" spans="1:12" ht="23.25" customHeight="1">
      <c r="A37" s="90" t="s">
        <v>138</v>
      </c>
      <c r="B37" s="130"/>
      <c r="C37" s="130"/>
      <c r="D37" s="24">
        <v>0</v>
      </c>
      <c r="E37" s="180"/>
      <c r="F37" s="24">
        <v>0</v>
      </c>
      <c r="G37" s="180"/>
      <c r="H37" s="24">
        <v>0</v>
      </c>
      <c r="I37" s="180"/>
      <c r="J37" s="24">
        <f>J36</f>
        <v>-441000</v>
      </c>
      <c r="K37" s="180"/>
      <c r="L37" s="24">
        <f>L36</f>
        <v>-441000</v>
      </c>
    </row>
    <row r="38" spans="1:12" ht="23.25" customHeight="1">
      <c r="A38" s="90"/>
      <c r="B38" s="130"/>
      <c r="C38" s="130"/>
      <c r="D38" s="11"/>
      <c r="E38" s="178"/>
      <c r="F38" s="11"/>
      <c r="G38" s="178"/>
      <c r="H38" s="11"/>
      <c r="I38" s="178"/>
      <c r="J38" s="11"/>
      <c r="K38" s="178"/>
      <c r="L38" s="11"/>
    </row>
    <row r="39" spans="1:12" ht="23.25" customHeight="1">
      <c r="A39" s="14" t="s">
        <v>93</v>
      </c>
      <c r="B39" s="130"/>
      <c r="C39" s="10"/>
      <c r="D39" s="11"/>
      <c r="E39" s="10"/>
      <c r="F39" s="10"/>
      <c r="G39" s="10"/>
      <c r="H39" s="10"/>
      <c r="I39" s="10"/>
      <c r="J39" s="10"/>
      <c r="K39" s="10"/>
      <c r="L39" s="10"/>
    </row>
    <row r="40" spans="1:12" ht="23.25" customHeight="1">
      <c r="A40" s="33" t="s">
        <v>100</v>
      </c>
      <c r="B40" s="130"/>
      <c r="C40" s="10"/>
      <c r="D40" s="66">
        <v>0</v>
      </c>
      <c r="E40" s="10"/>
      <c r="F40" s="66">
        <v>0</v>
      </c>
      <c r="G40" s="10"/>
      <c r="H40" s="66">
        <v>0</v>
      </c>
      <c r="I40" s="10"/>
      <c r="J40" s="12">
        <f>'PL6-7'!D59</f>
        <v>467020</v>
      </c>
      <c r="K40" s="13"/>
      <c r="L40" s="12">
        <f t="shared" ref="L40:L41" si="3">SUM(D40:J40)</f>
        <v>467020</v>
      </c>
    </row>
    <row r="41" spans="1:12" ht="23.25" hidden="1" customHeight="1">
      <c r="A41" s="33" t="s">
        <v>102</v>
      </c>
      <c r="B41" s="130"/>
      <c r="C41" s="10"/>
      <c r="D41" s="66"/>
      <c r="E41" s="10"/>
      <c r="F41" s="66"/>
      <c r="G41" s="10"/>
      <c r="H41" s="66"/>
      <c r="I41" s="10"/>
      <c r="J41" s="12">
        <f>'PL6-7'!D68</f>
        <v>0</v>
      </c>
      <c r="K41" s="13"/>
      <c r="L41" s="12">
        <f t="shared" si="3"/>
        <v>0</v>
      </c>
    </row>
    <row r="42" spans="1:12" ht="23.25" customHeight="1">
      <c r="A42" s="68" t="s">
        <v>94</v>
      </c>
      <c r="B42" s="154"/>
      <c r="C42" s="10"/>
      <c r="D42" s="24">
        <f>SUM(D40)</f>
        <v>0</v>
      </c>
      <c r="E42" s="153"/>
      <c r="F42" s="24">
        <f t="shared" ref="F42:L42" si="4">SUM(F40)</f>
        <v>0</v>
      </c>
      <c r="G42" s="153"/>
      <c r="H42" s="24">
        <f t="shared" si="4"/>
        <v>0</v>
      </c>
      <c r="I42" s="153"/>
      <c r="J42" s="73">
        <f t="shared" si="4"/>
        <v>467020</v>
      </c>
      <c r="K42" s="153">
        <f t="shared" si="4"/>
        <v>0</v>
      </c>
      <c r="L42" s="73">
        <f t="shared" si="4"/>
        <v>467020</v>
      </c>
    </row>
    <row r="43" spans="1:12" ht="23.25" customHeight="1">
      <c r="A43" s="68"/>
      <c r="B43" s="176"/>
      <c r="C43" s="10"/>
      <c r="D43" s="153"/>
      <c r="E43" s="10"/>
      <c r="F43" s="153"/>
      <c r="G43" s="10"/>
      <c r="H43" s="153"/>
      <c r="I43" s="10"/>
      <c r="J43" s="157"/>
      <c r="K43" s="69"/>
      <c r="L43" s="157"/>
    </row>
    <row r="44" spans="1:12" ht="23.25" customHeight="1" thickBot="1">
      <c r="A44" s="14" t="s">
        <v>132</v>
      </c>
      <c r="B44" s="130"/>
      <c r="C44" s="10"/>
      <c r="D44" s="37">
        <f>SUM(D32,D37,D42)</f>
        <v>2450000</v>
      </c>
      <c r="E44" s="25"/>
      <c r="F44" s="37">
        <f t="shared" ref="F44:L44" si="5">SUM(F32,F37,F42)</f>
        <v>-974118</v>
      </c>
      <c r="G44" s="25"/>
      <c r="H44" s="37">
        <f t="shared" si="5"/>
        <v>176018</v>
      </c>
      <c r="I44" s="25"/>
      <c r="J44" s="37">
        <f t="shared" si="5"/>
        <v>788107</v>
      </c>
      <c r="K44" s="25"/>
      <c r="L44" s="37">
        <f t="shared" si="5"/>
        <v>2440007</v>
      </c>
    </row>
    <row r="45" spans="1:12" ht="23.25" customHeight="1" thickTop="1">
      <c r="B45" s="130"/>
      <c r="D45" s="162">
        <f>D44-'BS3-5'!C65</f>
        <v>0</v>
      </c>
      <c r="E45" s="163"/>
      <c r="F45" s="162">
        <f>F44-'BS3-5'!C67</f>
        <v>0</v>
      </c>
      <c r="G45" s="163"/>
      <c r="H45" s="162">
        <f>H44-'BS3-5'!C70</f>
        <v>0</v>
      </c>
      <c r="I45" s="163"/>
      <c r="J45" s="162">
        <f>J44-'BS3-5'!C71</f>
        <v>0</v>
      </c>
      <c r="K45" s="163"/>
      <c r="L45" s="162">
        <f>L44-'BS3-5'!C72</f>
        <v>0</v>
      </c>
    </row>
  </sheetData>
  <mergeCells count="4">
    <mergeCell ref="D30:L30"/>
    <mergeCell ref="H3:J3"/>
    <mergeCell ref="D7:L7"/>
    <mergeCell ref="H26:J26"/>
  </mergeCells>
  <phoneticPr fontId="5" type="noConversion"/>
  <pageMargins left="0.8" right="0.8" top="0.48" bottom="0.5" header="0.5" footer="0.5"/>
  <pageSetup paperSize="9" scale="97" firstPageNumber="8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E9DF-3717-4FD6-97E1-5AB9E3898F8D}">
  <dimension ref="A1:L73"/>
  <sheetViews>
    <sheetView tabSelected="1" view="pageBreakPreview" topLeftCell="A31" zoomScaleNormal="90" zoomScaleSheetLayoutView="100" workbookViewId="0">
      <selection activeCell="A38" sqref="A38"/>
    </sheetView>
  </sheetViews>
  <sheetFormatPr defaultColWidth="9.09765625" defaultRowHeight="21.5"/>
  <cols>
    <col min="1" max="1" width="58.5" customWidth="1"/>
    <col min="2" max="2" width="8.59765625" style="3" customWidth="1"/>
    <col min="3" max="3" width="17" customWidth="1"/>
    <col min="4" max="4" width="1.59765625" customWidth="1"/>
    <col min="5" max="5" width="17" customWidth="1"/>
    <col min="7" max="8" width="12.296875" bestFit="1" customWidth="1"/>
    <col min="9" max="9" width="11.8984375" bestFit="1" customWidth="1"/>
  </cols>
  <sheetData>
    <row r="1" spans="1:5" ht="22.5" customHeight="1">
      <c r="A1" s="2" t="s">
        <v>110</v>
      </c>
      <c r="B1" s="47"/>
      <c r="C1" s="46"/>
      <c r="D1" s="46"/>
      <c r="E1" s="46"/>
    </row>
    <row r="2" spans="1:5" ht="22.5" customHeight="1">
      <c r="A2" s="48" t="s">
        <v>84</v>
      </c>
      <c r="B2" s="47"/>
    </row>
    <row r="3" spans="1:5" ht="14.25" customHeight="1">
      <c r="A3" s="46"/>
      <c r="B3" s="47"/>
      <c r="C3" s="46"/>
      <c r="D3" s="46"/>
      <c r="E3" s="46"/>
    </row>
    <row r="4" spans="1:5" s="5" customFormat="1" ht="21.75" customHeight="1">
      <c r="B4" s="6"/>
      <c r="C4" s="187" t="s">
        <v>79</v>
      </c>
      <c r="D4" s="187"/>
      <c r="E4" s="187"/>
    </row>
    <row r="5" spans="1:5" s="5" customFormat="1" ht="21.75" customHeight="1">
      <c r="B5" s="81"/>
      <c r="C5" s="189" t="s">
        <v>85</v>
      </c>
      <c r="D5" s="189"/>
      <c r="E5" s="189"/>
    </row>
    <row r="6" spans="1:5" s="5" customFormat="1" ht="21.75" customHeight="1">
      <c r="A6" s="4"/>
      <c r="B6" s="6"/>
      <c r="C6" s="127">
        <v>2565</v>
      </c>
      <c r="D6" s="127"/>
      <c r="E6" s="127">
        <v>2564</v>
      </c>
    </row>
    <row r="7" spans="1:5" s="5" customFormat="1" ht="21.75" customHeight="1">
      <c r="B7" s="49"/>
      <c r="C7" s="188" t="s">
        <v>88</v>
      </c>
      <c r="D7" s="188"/>
      <c r="E7" s="188"/>
    </row>
    <row r="8" spans="1:5" s="5" customFormat="1" ht="21.75" customHeight="1">
      <c r="A8" s="50" t="s">
        <v>55</v>
      </c>
      <c r="B8" s="7"/>
      <c r="E8" s="115"/>
    </row>
    <row r="9" spans="1:5" s="5" customFormat="1" ht="21.75" customHeight="1">
      <c r="A9" s="5" t="s">
        <v>91</v>
      </c>
      <c r="B9" s="7"/>
      <c r="C9" s="51">
        <f>'PL6-7'!D59</f>
        <v>467020</v>
      </c>
      <c r="D9" s="51"/>
      <c r="E9" s="77">
        <f>'PL6-7'!F59</f>
        <v>475996</v>
      </c>
    </row>
    <row r="10" spans="1:5" s="5" customFormat="1" ht="21.75" customHeight="1">
      <c r="A10" s="52" t="s">
        <v>56</v>
      </c>
      <c r="B10" s="7"/>
      <c r="C10" s="51"/>
      <c r="D10" s="51"/>
      <c r="E10" s="77"/>
    </row>
    <row r="11" spans="1:5" s="5" customFormat="1" ht="21.75" customHeight="1">
      <c r="A11" s="5" t="s">
        <v>101</v>
      </c>
      <c r="B11" s="7"/>
      <c r="C11" s="77">
        <v>103090</v>
      </c>
      <c r="D11" s="51"/>
      <c r="E11" s="77">
        <v>107258</v>
      </c>
    </row>
    <row r="12" spans="1:5" s="118" customFormat="1" ht="21.75" customHeight="1">
      <c r="A12" s="118" t="s">
        <v>141</v>
      </c>
      <c r="B12" s="155"/>
      <c r="C12" s="77">
        <v>-1636534</v>
      </c>
      <c r="D12" s="51"/>
      <c r="E12" s="77">
        <v>-1274270</v>
      </c>
    </row>
    <row r="13" spans="1:5" s="5" customFormat="1" ht="21.75" customHeight="1">
      <c r="A13" s="5" t="s">
        <v>32</v>
      </c>
      <c r="B13" s="7"/>
      <c r="C13" s="51">
        <v>417964</v>
      </c>
      <c r="D13" s="51"/>
      <c r="E13" s="77">
        <v>249573</v>
      </c>
    </row>
    <row r="14" spans="1:5" s="5" customFormat="1" ht="21.75" customHeight="1">
      <c r="A14" s="5" t="s">
        <v>57</v>
      </c>
      <c r="B14" s="7"/>
      <c r="C14" s="51">
        <v>14181</v>
      </c>
      <c r="D14" s="51"/>
      <c r="E14" s="77">
        <v>13779</v>
      </c>
    </row>
    <row r="15" spans="1:5" s="5" customFormat="1" ht="21.65" customHeight="1">
      <c r="A15" s="5" t="s">
        <v>58</v>
      </c>
      <c r="B15" s="7"/>
      <c r="C15" s="51">
        <v>418</v>
      </c>
      <c r="D15" s="51"/>
      <c r="E15" s="77">
        <v>101</v>
      </c>
    </row>
    <row r="16" spans="1:5" s="5" customFormat="1" ht="21.65" customHeight="1">
      <c r="A16" s="115" t="s">
        <v>151</v>
      </c>
      <c r="B16" s="7"/>
      <c r="C16" s="51">
        <v>214283</v>
      </c>
      <c r="D16" s="51"/>
      <c r="E16" s="77">
        <v>121417</v>
      </c>
    </row>
    <row r="17" spans="1:5" s="118" customFormat="1" ht="21.65" customHeight="1">
      <c r="A17" s="115" t="s">
        <v>155</v>
      </c>
      <c r="B17" s="171"/>
      <c r="C17" s="51">
        <v>6866</v>
      </c>
      <c r="D17" s="51"/>
      <c r="E17" s="66">
        <v>0</v>
      </c>
    </row>
    <row r="18" spans="1:5" s="5" customFormat="1" ht="21.75" customHeight="1">
      <c r="A18" s="115" t="s">
        <v>59</v>
      </c>
      <c r="B18" s="7"/>
      <c r="C18" s="53">
        <v>3011</v>
      </c>
      <c r="D18" s="51"/>
      <c r="E18" s="166">
        <v>5539</v>
      </c>
    </row>
    <row r="19" spans="1:5" s="101" customFormat="1" ht="21.65" customHeight="1">
      <c r="A19" s="115" t="s">
        <v>112</v>
      </c>
      <c r="B19" s="110"/>
      <c r="C19" s="66">
        <v>0</v>
      </c>
      <c r="D19" s="51"/>
      <c r="E19" s="170">
        <v>-590</v>
      </c>
    </row>
    <row r="20" spans="1:5" s="118" customFormat="1" ht="21.65" customHeight="1">
      <c r="A20" s="115" t="s">
        <v>149</v>
      </c>
      <c r="B20" s="125"/>
      <c r="C20" s="169">
        <v>1136</v>
      </c>
      <c r="D20" s="51"/>
      <c r="E20" s="166">
        <v>-155</v>
      </c>
    </row>
    <row r="21" spans="1:5" s="5" customFormat="1" ht="21.75" customHeight="1">
      <c r="A21" s="115" t="s">
        <v>142</v>
      </c>
      <c r="B21" s="7"/>
      <c r="C21" s="95">
        <v>-55</v>
      </c>
      <c r="D21" s="51"/>
      <c r="E21" s="167">
        <v>-82</v>
      </c>
    </row>
    <row r="22" spans="1:5" s="5" customFormat="1" ht="21.75" customHeight="1">
      <c r="A22" s="77"/>
      <c r="B22" s="7"/>
      <c r="C22" s="91">
        <f>SUM(C9:C21)</f>
        <v>-408620</v>
      </c>
      <c r="D22" s="54"/>
      <c r="E22" s="168">
        <f>SUM(E9:E21)</f>
        <v>-301434</v>
      </c>
    </row>
    <row r="23" spans="1:5" s="5" customFormat="1" ht="21.75" customHeight="1">
      <c r="A23" s="113" t="s">
        <v>60</v>
      </c>
      <c r="B23" s="7"/>
      <c r="C23" s="51"/>
      <c r="D23" s="51"/>
      <c r="E23" s="77"/>
    </row>
    <row r="24" spans="1:5" s="5" customFormat="1" ht="21.65" customHeight="1">
      <c r="A24" s="112" t="s">
        <v>40</v>
      </c>
      <c r="B24" s="7"/>
      <c r="C24" s="77">
        <v>-1728106</v>
      </c>
      <c r="D24" s="51"/>
      <c r="E24" s="77">
        <v>-1327988</v>
      </c>
    </row>
    <row r="25" spans="1:5" s="5" customFormat="1" ht="21.65" customHeight="1">
      <c r="A25" s="112" t="s">
        <v>97</v>
      </c>
      <c r="B25" s="7"/>
      <c r="C25" s="77">
        <v>-2490176</v>
      </c>
      <c r="D25" s="51"/>
      <c r="E25" s="77">
        <v>-1765396</v>
      </c>
    </row>
    <row r="26" spans="1:5" s="118" customFormat="1" ht="21.65" customHeight="1">
      <c r="A26" s="112" t="s">
        <v>126</v>
      </c>
      <c r="B26" s="155"/>
      <c r="C26" s="77">
        <v>54306</v>
      </c>
      <c r="D26" s="51"/>
      <c r="E26" s="77">
        <v>152092</v>
      </c>
    </row>
    <row r="27" spans="1:5" s="118" customFormat="1" ht="21.65" customHeight="1">
      <c r="A27" s="112" t="s">
        <v>43</v>
      </c>
      <c r="B27" s="155"/>
      <c r="C27" s="77">
        <v>-4354</v>
      </c>
      <c r="D27" s="51"/>
      <c r="E27" s="77">
        <v>-9287</v>
      </c>
    </row>
    <row r="28" spans="1:5" s="101" customFormat="1" ht="21.65" customHeight="1">
      <c r="A28" s="112" t="s">
        <v>45</v>
      </c>
      <c r="B28" s="110"/>
      <c r="C28" s="77">
        <v>-32364</v>
      </c>
      <c r="D28" s="51"/>
      <c r="E28" s="77">
        <v>-1798</v>
      </c>
    </row>
    <row r="29" spans="1:5" s="5" customFormat="1" ht="21.65" customHeight="1">
      <c r="A29" s="112" t="s">
        <v>61</v>
      </c>
      <c r="B29" s="75"/>
      <c r="C29" s="77">
        <v>-24</v>
      </c>
      <c r="D29" s="51"/>
      <c r="E29" s="77">
        <v>-6</v>
      </c>
    </row>
    <row r="30" spans="1:5" s="118" customFormat="1" ht="21.65" customHeight="1">
      <c r="A30" s="112" t="s">
        <v>33</v>
      </c>
      <c r="B30" s="155"/>
      <c r="C30" s="77">
        <v>-142</v>
      </c>
      <c r="D30" s="51"/>
      <c r="E30" s="77">
        <v>-344</v>
      </c>
    </row>
    <row r="31" spans="1:5" s="5" customFormat="1" ht="21.75" customHeight="1">
      <c r="A31" s="115" t="s">
        <v>48</v>
      </c>
      <c r="B31" s="7"/>
      <c r="C31" s="77">
        <v>-312970</v>
      </c>
      <c r="D31" s="51"/>
      <c r="E31" s="77">
        <v>-200314</v>
      </c>
    </row>
    <row r="32" spans="1:5" s="118" customFormat="1" ht="21.75" customHeight="1">
      <c r="A32" s="115" t="s">
        <v>143</v>
      </c>
      <c r="B32" s="155"/>
      <c r="C32" s="77">
        <v>-67451</v>
      </c>
      <c r="D32" s="51"/>
      <c r="E32" s="77">
        <v>-152925</v>
      </c>
    </row>
    <row r="33" spans="1:12" s="5" customFormat="1" ht="21.75" customHeight="1">
      <c r="A33" s="115" t="s">
        <v>49</v>
      </c>
      <c r="B33" s="7"/>
      <c r="C33" s="77">
        <v>-26982</v>
      </c>
      <c r="D33" s="77"/>
      <c r="E33" s="77">
        <v>17125</v>
      </c>
    </row>
    <row r="34" spans="1:12" s="5" customFormat="1" ht="21.75" customHeight="1">
      <c r="A34" s="115" t="s">
        <v>31</v>
      </c>
      <c r="B34" s="7"/>
      <c r="C34" s="77">
        <v>1249</v>
      </c>
      <c r="D34" s="51"/>
      <c r="E34" s="77">
        <v>-15</v>
      </c>
    </row>
    <row r="35" spans="1:12" s="5" customFormat="1" ht="21.75" customHeight="1">
      <c r="A35" s="115" t="s">
        <v>144</v>
      </c>
      <c r="B35" s="7"/>
      <c r="C35" s="164">
        <v>-60</v>
      </c>
      <c r="D35" s="51"/>
      <c r="E35" s="164">
        <v>-2193</v>
      </c>
    </row>
    <row r="36" spans="1:12" s="5" customFormat="1" ht="21.75" customHeight="1">
      <c r="A36" s="115" t="s">
        <v>119</v>
      </c>
      <c r="B36" s="7"/>
      <c r="C36" s="91">
        <f>SUM(C24:C35,C22)</f>
        <v>-5015694</v>
      </c>
      <c r="D36" s="51"/>
      <c r="E36" s="168">
        <f>SUM(E24:E34,E22,E35)</f>
        <v>-3592483</v>
      </c>
    </row>
    <row r="37" spans="1:12" s="5" customFormat="1" ht="21.75" customHeight="1">
      <c r="A37" s="114" t="str">
        <f>A1</f>
        <v>บริษัท เอสจี แคปปิตอล จำกัด (มหาชน)</v>
      </c>
      <c r="B37" s="47"/>
      <c r="C37" s="46"/>
      <c r="D37" s="46"/>
      <c r="E37" s="46"/>
      <c r="I37" s="91"/>
    </row>
    <row r="38" spans="1:12" s="5" customFormat="1" ht="21.75" customHeight="1">
      <c r="A38" s="123" t="s">
        <v>84</v>
      </c>
      <c r="B38" s="47"/>
      <c r="C38"/>
      <c r="D38"/>
      <c r="E38"/>
    </row>
    <row r="39" spans="1:12" s="5" customFormat="1" ht="21.75" customHeight="1">
      <c r="A39" s="114"/>
      <c r="B39" s="47"/>
      <c r="C39" s="46"/>
      <c r="D39" s="46"/>
      <c r="E39" s="46"/>
    </row>
    <row r="40" spans="1:12" s="5" customFormat="1" ht="21.75" customHeight="1">
      <c r="A40" s="115"/>
      <c r="B40" s="6"/>
      <c r="C40" s="187" t="s">
        <v>79</v>
      </c>
      <c r="D40" s="187"/>
      <c r="E40" s="187"/>
      <c r="L40" s="91"/>
    </row>
    <row r="41" spans="1:12" s="5" customFormat="1" ht="21.75" customHeight="1">
      <c r="A41" s="115"/>
      <c r="B41" s="81"/>
      <c r="C41" s="190" t="s">
        <v>85</v>
      </c>
      <c r="D41" s="190"/>
      <c r="E41" s="190"/>
    </row>
    <row r="42" spans="1:12" s="5" customFormat="1" ht="21.75" customHeight="1">
      <c r="A42" s="32"/>
      <c r="B42" s="6"/>
      <c r="C42" s="131">
        <v>2565</v>
      </c>
      <c r="D42" s="131"/>
      <c r="E42" s="131">
        <v>2564</v>
      </c>
      <c r="F42" s="53"/>
      <c r="G42" s="51"/>
      <c r="H42" s="53"/>
    </row>
    <row r="43" spans="1:12" s="5" customFormat="1" ht="21.75" customHeight="1">
      <c r="A43" s="115"/>
      <c r="B43" s="49"/>
      <c r="C43" s="188" t="s">
        <v>88</v>
      </c>
      <c r="D43" s="188"/>
      <c r="E43" s="188"/>
    </row>
    <row r="44" spans="1:12" s="118" customFormat="1" ht="21.75" customHeight="1">
      <c r="A44" s="50" t="s">
        <v>117</v>
      </c>
      <c r="B44" s="49"/>
      <c r="C44" s="120"/>
      <c r="D44" s="120"/>
      <c r="E44" s="120"/>
      <c r="G44" s="70"/>
      <c r="H44" s="70"/>
    </row>
    <row r="45" spans="1:12" s="118" customFormat="1" ht="21.75" customHeight="1">
      <c r="A45" s="118" t="s">
        <v>145</v>
      </c>
      <c r="B45" s="49"/>
      <c r="C45" s="78">
        <v>1628106</v>
      </c>
      <c r="D45" s="156"/>
      <c r="E45" s="78">
        <v>1266592</v>
      </c>
      <c r="G45" s="70"/>
      <c r="H45" s="70"/>
    </row>
    <row r="46" spans="1:12" s="5" customFormat="1" ht="21.75" customHeight="1">
      <c r="A46" s="122" t="s">
        <v>62</v>
      </c>
      <c r="B46" s="7"/>
      <c r="C46" s="78">
        <v>-109877</v>
      </c>
      <c r="D46" s="51"/>
      <c r="E46" s="78">
        <v>-82623</v>
      </c>
    </row>
    <row r="47" spans="1:12" s="5" customFormat="1" ht="21.75" customHeight="1">
      <c r="A47" s="32" t="s">
        <v>121</v>
      </c>
      <c r="B47" s="7"/>
      <c r="C47" s="79">
        <f>SUM(C36,C45,C46)</f>
        <v>-3497465</v>
      </c>
      <c r="D47" s="54"/>
      <c r="E47" s="79">
        <f>SUM(E36,E45,E46)</f>
        <v>-2408514</v>
      </c>
      <c r="G47" s="159"/>
      <c r="I47" s="138"/>
    </row>
    <row r="48" spans="1:12" s="118" customFormat="1" ht="19.5" customHeight="1">
      <c r="A48" s="32"/>
      <c r="B48" s="119"/>
      <c r="C48" s="124"/>
      <c r="D48" s="121"/>
      <c r="E48" s="124"/>
    </row>
    <row r="49" spans="1:5" s="5" customFormat="1" ht="21.75" customHeight="1">
      <c r="A49" s="116" t="s">
        <v>63</v>
      </c>
      <c r="B49" s="7"/>
      <c r="C49" s="56"/>
      <c r="D49" s="56"/>
      <c r="E49" s="56"/>
    </row>
    <row r="50" spans="1:5" s="5" customFormat="1" ht="21.75" customHeight="1">
      <c r="A50" s="115" t="s">
        <v>146</v>
      </c>
      <c r="B50" s="7"/>
      <c r="C50" s="56">
        <v>55</v>
      </c>
      <c r="D50" s="56"/>
      <c r="E50" s="56">
        <v>83</v>
      </c>
    </row>
    <row r="51" spans="1:5" s="101" customFormat="1" ht="21.75" customHeight="1">
      <c r="A51" s="115" t="s">
        <v>113</v>
      </c>
      <c r="B51" s="110"/>
      <c r="C51" s="111">
        <v>0</v>
      </c>
      <c r="D51" s="56"/>
      <c r="E51" s="56">
        <v>600591</v>
      </c>
    </row>
    <row r="52" spans="1:5" s="101" customFormat="1" ht="21.75" customHeight="1">
      <c r="A52" s="115" t="s">
        <v>114</v>
      </c>
      <c r="B52" s="110"/>
      <c r="C52" s="111">
        <v>0</v>
      </c>
      <c r="D52" s="56"/>
      <c r="E52" s="56">
        <v>-600001</v>
      </c>
    </row>
    <row r="53" spans="1:5" s="118" customFormat="1" ht="21.75" customHeight="1">
      <c r="A53" s="115" t="s">
        <v>65</v>
      </c>
      <c r="B53" s="171"/>
      <c r="C53" s="111">
        <v>0</v>
      </c>
      <c r="D53" s="56"/>
      <c r="E53" s="56">
        <v>321</v>
      </c>
    </row>
    <row r="54" spans="1:5" s="5" customFormat="1" ht="21.75" customHeight="1">
      <c r="A54" s="115" t="s">
        <v>64</v>
      </c>
      <c r="B54" s="7"/>
      <c r="C54" s="56">
        <v>-11484</v>
      </c>
      <c r="D54" s="56"/>
      <c r="E54" s="56">
        <v>-4865</v>
      </c>
    </row>
    <row r="55" spans="1:5" s="5" customFormat="1" ht="21.75" customHeight="1">
      <c r="A55" s="115" t="s">
        <v>66</v>
      </c>
      <c r="B55" s="7"/>
      <c r="C55" s="56">
        <v>-1168</v>
      </c>
      <c r="D55" s="56"/>
      <c r="E55" s="56">
        <v>-4261</v>
      </c>
    </row>
    <row r="56" spans="1:5" s="5" customFormat="1" ht="21.75" customHeight="1">
      <c r="A56" s="32" t="s">
        <v>75</v>
      </c>
      <c r="B56" s="7"/>
      <c r="C56" s="165">
        <f>SUM(C50:C55)</f>
        <v>-12597</v>
      </c>
      <c r="D56" s="70"/>
      <c r="E56" s="79">
        <f>SUM(E50:E55)</f>
        <v>-8132</v>
      </c>
    </row>
    <row r="57" spans="1:5" s="5" customFormat="1" ht="21.75" customHeight="1">
      <c r="A57" s="4"/>
      <c r="B57" s="7"/>
      <c r="C57" s="56"/>
      <c r="D57" s="56"/>
      <c r="E57" s="56"/>
    </row>
    <row r="58" spans="1:5" s="5" customFormat="1" ht="21.5" customHeight="1">
      <c r="A58" s="50" t="s">
        <v>67</v>
      </c>
      <c r="B58" s="7"/>
      <c r="C58" s="51"/>
      <c r="D58" s="51"/>
      <c r="E58" s="51"/>
    </row>
    <row r="59" spans="1:5" s="5" customFormat="1" ht="21.5" customHeight="1">
      <c r="A59" s="118" t="s">
        <v>122</v>
      </c>
      <c r="B59" s="89"/>
      <c r="C59" s="111">
        <v>0</v>
      </c>
      <c r="D59" s="51"/>
      <c r="E59" s="51">
        <v>1000000</v>
      </c>
    </row>
    <row r="60" spans="1:5" s="118" customFormat="1" ht="21.5" customHeight="1">
      <c r="A60" s="118" t="s">
        <v>147</v>
      </c>
      <c r="B60" s="155"/>
      <c r="C60" s="51">
        <v>-441000</v>
      </c>
      <c r="D60" s="51"/>
      <c r="E60" s="111">
        <v>0</v>
      </c>
    </row>
    <row r="61" spans="1:5" s="5" customFormat="1" ht="21.75" customHeight="1">
      <c r="A61" s="115" t="s">
        <v>68</v>
      </c>
      <c r="B61" s="7"/>
      <c r="C61" s="51">
        <v>-417010</v>
      </c>
      <c r="D61" s="51"/>
      <c r="E61" s="51">
        <v>-248562</v>
      </c>
    </row>
    <row r="62" spans="1:5" s="101" customFormat="1" ht="21.75" customHeight="1">
      <c r="A62" s="33" t="s">
        <v>115</v>
      </c>
      <c r="B62" s="110"/>
      <c r="C62" s="111">
        <v>0</v>
      </c>
      <c r="D62" s="51"/>
      <c r="E62" s="51">
        <v>30000</v>
      </c>
    </row>
    <row r="63" spans="1:5" s="101" customFormat="1" ht="21.75" customHeight="1">
      <c r="A63" s="33" t="s">
        <v>116</v>
      </c>
      <c r="B63" s="110"/>
      <c r="C63" s="51">
        <v>-7410</v>
      </c>
      <c r="D63" s="51"/>
      <c r="E63" s="51">
        <v>-3227</v>
      </c>
    </row>
    <row r="64" spans="1:5" s="5" customFormat="1" ht="21.75" customHeight="1">
      <c r="A64" s="115" t="s">
        <v>124</v>
      </c>
      <c r="B64" s="6"/>
      <c r="C64" s="78">
        <v>5535298</v>
      </c>
      <c r="D64" s="78"/>
      <c r="E64" s="78">
        <v>2994969</v>
      </c>
    </row>
    <row r="65" spans="1:9" s="118" customFormat="1" ht="21.75" customHeight="1">
      <c r="A65" s="115" t="s">
        <v>125</v>
      </c>
      <c r="B65" s="126"/>
      <c r="C65" s="78">
        <v>-1191163</v>
      </c>
      <c r="D65" s="78"/>
      <c r="E65" s="78">
        <v>-1234176</v>
      </c>
    </row>
    <row r="66" spans="1:9" s="5" customFormat="1" ht="21.75" customHeight="1">
      <c r="A66" s="118" t="s">
        <v>70</v>
      </c>
      <c r="B66" s="6"/>
      <c r="C66" s="53">
        <v>-10791</v>
      </c>
      <c r="D66" s="56"/>
      <c r="E66" s="53">
        <v>-12358</v>
      </c>
    </row>
    <row r="67" spans="1:9">
      <c r="A67" s="4" t="s">
        <v>120</v>
      </c>
      <c r="B67" s="7"/>
      <c r="C67" s="165">
        <f>SUM(C59:C66)</f>
        <v>3467924</v>
      </c>
      <c r="D67" s="56"/>
      <c r="E67" s="79">
        <f>SUM(E59:E66)</f>
        <v>2526646</v>
      </c>
    </row>
    <row r="68" spans="1:9" ht="20" customHeight="1">
      <c r="A68" s="4"/>
      <c r="B68" s="7"/>
      <c r="C68" s="57"/>
      <c r="D68" s="56"/>
      <c r="E68" s="57"/>
    </row>
    <row r="69" spans="1:9">
      <c r="A69" s="4" t="s">
        <v>150</v>
      </c>
      <c r="B69" s="7"/>
      <c r="C69" s="124">
        <f>SUM(C47,C56,C67)</f>
        <v>-42138</v>
      </c>
      <c r="D69" s="57"/>
      <c r="E69" s="124">
        <f>SUM(E47,E56,E67)</f>
        <v>110000</v>
      </c>
    </row>
    <row r="70" spans="1:9">
      <c r="A70" s="5" t="s">
        <v>95</v>
      </c>
      <c r="B70" s="7"/>
      <c r="C70" s="91">
        <v>391367</v>
      </c>
      <c r="D70" s="56"/>
      <c r="E70" s="91">
        <v>155663</v>
      </c>
      <c r="I70" s="91"/>
    </row>
    <row r="71" spans="1:9" ht="22" thickBot="1">
      <c r="A71" s="4" t="s">
        <v>96</v>
      </c>
      <c r="B71" s="6"/>
      <c r="C71" s="94">
        <f>SUM(C69:C70)</f>
        <v>349229</v>
      </c>
      <c r="D71" s="57"/>
      <c r="E71" s="94">
        <f>SUM(E69:E70)</f>
        <v>265663</v>
      </c>
    </row>
    <row r="72" spans="1:9" ht="22" thickTop="1">
      <c r="A72" s="5"/>
      <c r="B72" s="7"/>
      <c r="D72" s="58"/>
    </row>
    <row r="73" spans="1:9">
      <c r="C73" s="58">
        <f>C71-'BS3-5'!C9</f>
        <v>0</v>
      </c>
      <c r="E73" s="55"/>
    </row>
  </sheetData>
  <mergeCells count="6">
    <mergeCell ref="C40:E40"/>
    <mergeCell ref="C43:E43"/>
    <mergeCell ref="C4:E4"/>
    <mergeCell ref="C7:E7"/>
    <mergeCell ref="C5:E5"/>
    <mergeCell ref="C41:E41"/>
  </mergeCells>
  <pageMargins left="0.8" right="0.8" top="0.48" bottom="0.5" header="0.5" footer="0.5"/>
  <pageSetup paperSize="9" scale="91" firstPageNumber="10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BS3-5</vt:lpstr>
      <vt:lpstr>PL6-7</vt:lpstr>
      <vt:lpstr>SH8-9</vt:lpstr>
      <vt:lpstr>CF10-11</vt:lpstr>
      <vt:lpstr>'BS3-5'!Print_Area</vt:lpstr>
      <vt:lpstr>'CF10-11'!Print_Area</vt:lpstr>
      <vt:lpstr>'PL6-7'!Print_Area</vt:lpstr>
      <vt:lpstr>'SH8-9'!Print_Area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Lalita, Uea-amornloet</cp:lastModifiedBy>
  <cp:lastPrinted>2022-11-03T04:48:14Z</cp:lastPrinted>
  <dcterms:created xsi:type="dcterms:W3CDTF">2006-02-13T12:24:08Z</dcterms:created>
  <dcterms:modified xsi:type="dcterms:W3CDTF">2022-11-08T09:16:25Z</dcterms:modified>
</cp:coreProperties>
</file>