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lueaamornloet\Documents\2022\2022 Singer\Q3\FS\"/>
    </mc:Choice>
  </mc:AlternateContent>
  <xr:revisionPtr revIDLastSave="0" documentId="13_ncr:1_{EAFBE7A0-2F14-4319-8FD1-54DD34DC7653}" xr6:coauthVersionLast="47" xr6:coauthVersionMax="47" xr10:uidLastSave="{00000000-0000-0000-0000-000000000000}"/>
  <bookViews>
    <workbookView xWindow="-110" yWindow="-110" windowWidth="19420" windowHeight="11620" activeTab="3" xr2:uid="{00000000-000D-0000-FFFF-FFFF00000000}"/>
  </bookViews>
  <sheets>
    <sheet name="BL2-3" sheetId="1" r:id="rId1"/>
    <sheet name="PL4-5" sheetId="5" r:id="rId2"/>
    <sheet name="SH6-7" sheetId="2" r:id="rId3"/>
    <sheet name="CF8-9" sheetId="7" r:id="rId4"/>
    <sheet name="Emp Benefit" sheetId="4" state="hidden" r:id="rId5"/>
  </sheets>
  <externalReferences>
    <externalReference r:id="rId6"/>
    <externalReference r:id="rId7"/>
    <externalReference r:id="rId8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0">'BL2-3'!$A$1:$E$72</definedName>
    <definedName name="_xlnm.Print_Area" localSheetId="3">'CF8-9'!$A$1:$E$71</definedName>
    <definedName name="_xlnm.Print_Area" localSheetId="4">'Emp Benefit'!$A$1:$I$30</definedName>
    <definedName name="_xlnm.Print_Area" localSheetId="1">'PL4-5'!$A$1:$F$70</definedName>
    <definedName name="_xlnm.Print_Area" localSheetId="2">'SH6-7'!$A$1:$L$47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7" i="2" l="1"/>
  <c r="F47" i="2"/>
  <c r="D47" i="2"/>
  <c r="L40" i="2"/>
  <c r="J40" i="2"/>
  <c r="H40" i="2"/>
  <c r="F40" i="2"/>
  <c r="D40" i="2"/>
  <c r="F10" i="5" l="1"/>
  <c r="L39" i="2" l="1"/>
  <c r="C70" i="7"/>
  <c r="E28" i="5" l="1"/>
  <c r="F28" i="5"/>
  <c r="E27" i="5"/>
  <c r="F27" i="5"/>
  <c r="D28" i="5"/>
  <c r="D27" i="5"/>
  <c r="F22" i="5"/>
  <c r="D22" i="5"/>
  <c r="F20" i="5"/>
  <c r="D20" i="5"/>
  <c r="F19" i="5"/>
  <c r="D19" i="5"/>
  <c r="F15" i="5"/>
  <c r="D15" i="5"/>
  <c r="F11" i="5"/>
  <c r="D11" i="5"/>
  <c r="D10" i="5"/>
  <c r="L35" i="2"/>
  <c r="D74" i="7" l="1"/>
  <c r="E56" i="7"/>
  <c r="L20" i="2"/>
  <c r="E21" i="2"/>
  <c r="F21" i="2"/>
  <c r="G21" i="2"/>
  <c r="H21" i="2"/>
  <c r="I21" i="2"/>
  <c r="K21" i="2"/>
  <c r="D21" i="2"/>
  <c r="L16" i="2"/>
  <c r="K16" i="2"/>
  <c r="K23" i="2" s="1"/>
  <c r="E16" i="2" l="1"/>
  <c r="E23" i="2" s="1"/>
  <c r="F16" i="2"/>
  <c r="F23" i="2" s="1"/>
  <c r="G16" i="2"/>
  <c r="G23" i="2" s="1"/>
  <c r="H16" i="2"/>
  <c r="H23" i="2" s="1"/>
  <c r="I16" i="2"/>
  <c r="I23" i="2" s="1"/>
  <c r="J16" i="2"/>
  <c r="D16" i="2"/>
  <c r="D23" i="2" s="1"/>
  <c r="L11" i="2"/>
  <c r="E67" i="7" l="1"/>
  <c r="H45" i="2"/>
  <c r="F45" i="2"/>
  <c r="D45" i="2"/>
  <c r="F64" i="5"/>
  <c r="F66" i="5" s="1"/>
  <c r="F51" i="5"/>
  <c r="F47" i="5"/>
  <c r="F31" i="5"/>
  <c r="F16" i="5"/>
  <c r="F12" i="5"/>
  <c r="E70" i="1"/>
  <c r="E54" i="1"/>
  <c r="E43" i="1"/>
  <c r="C16" i="1"/>
  <c r="C70" i="1"/>
  <c r="C54" i="1"/>
  <c r="C43" i="1"/>
  <c r="E28" i="1"/>
  <c r="C28" i="1"/>
  <c r="E26" i="1"/>
  <c r="C26" i="1"/>
  <c r="E16" i="1"/>
  <c r="F53" i="5" l="1"/>
  <c r="F56" i="5" s="1"/>
  <c r="F58" i="5" s="1"/>
  <c r="F18" i="5"/>
  <c r="F21" i="5" s="1"/>
  <c r="F23" i="5" s="1"/>
  <c r="F33" i="5" s="1"/>
  <c r="F35" i="5" s="1"/>
  <c r="E56" i="1"/>
  <c r="E72" i="1" s="1"/>
  <c r="E73" i="1" s="1"/>
  <c r="D49" i="2"/>
  <c r="F49" i="2"/>
  <c r="H49" i="2"/>
  <c r="C56" i="1"/>
  <c r="C72" i="1" s="1"/>
  <c r="C73" i="1" s="1"/>
  <c r="C67" i="7"/>
  <c r="F70" i="5" l="1"/>
  <c r="J19" i="2"/>
  <c r="F68" i="5"/>
  <c r="E9" i="7"/>
  <c r="E22" i="7" s="1"/>
  <c r="C56" i="7"/>
  <c r="E37" i="7" l="1"/>
  <c r="E40" i="7" s="1"/>
  <c r="E69" i="7" s="1"/>
  <c r="E71" i="7" s="1"/>
  <c r="J21" i="2"/>
  <c r="L19" i="2"/>
  <c r="D64" i="5"/>
  <c r="L21" i="2" l="1"/>
  <c r="L23" i="2" s="1"/>
  <c r="J23" i="2"/>
  <c r="D31" i="5"/>
  <c r="E31" i="5" l="1"/>
  <c r="E66" i="5" l="1"/>
  <c r="D66" i="5"/>
  <c r="D51" i="5" l="1"/>
  <c r="D47" i="5"/>
  <c r="D53" i="5" l="1"/>
  <c r="D56" i="5" s="1"/>
  <c r="D58" i="5" s="1"/>
  <c r="D70" i="5" s="1"/>
  <c r="A42" i="7"/>
  <c r="J43" i="2" l="1"/>
  <c r="C9" i="7"/>
  <c r="C22" i="7" s="1"/>
  <c r="C37" i="7" s="1"/>
  <c r="D68" i="5"/>
  <c r="L43" i="2" l="1"/>
  <c r="L45" i="2" s="1"/>
  <c r="J45" i="2"/>
  <c r="C40" i="7"/>
  <c r="J47" i="2" l="1"/>
  <c r="J49" i="2" s="1"/>
  <c r="L47" i="2"/>
  <c r="L49" i="2" s="1"/>
  <c r="C69" i="7"/>
  <c r="C71" i="7" s="1"/>
  <c r="C74" i="7" s="1"/>
  <c r="D16" i="5" l="1"/>
  <c r="D12" i="5"/>
  <c r="D18" i="5" l="1"/>
  <c r="D21" i="5" s="1"/>
  <c r="D23" i="5" s="1"/>
  <c r="D33" i="5" s="1"/>
  <c r="D35" i="5" s="1"/>
  <c r="F28" i="4" l="1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H10" i="4" l="1"/>
  <c r="H12" i="4" s="1"/>
  <c r="E14" i="4"/>
  <c r="F14" i="4" s="1"/>
  <c r="F19" i="4" s="1"/>
  <c r="H19" i="4"/>
  <c r="D10" i="4"/>
  <c r="D12" i="4" s="1"/>
  <c r="F10" i="4"/>
  <c r="F12" i="4" s="1"/>
</calcChain>
</file>

<file path=xl/sharedStrings.xml><?xml version="1.0" encoding="utf-8"?>
<sst xmlns="http://schemas.openxmlformats.org/spreadsheetml/2006/main" count="279" uniqueCount="182">
  <si>
    <t>Share capital</t>
  </si>
  <si>
    <t>share capital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</si>
  <si>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</si>
  <si>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</si>
  <si>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</si>
  <si>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</si>
  <si>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</si>
  <si>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</si>
  <si>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</si>
  <si>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</si>
  <si>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</si>
  <si>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</si>
  <si>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</si>
  <si>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</si>
  <si>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</si>
  <si>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</si>
  <si>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</si>
  <si>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</si>
  <si>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</si>
  <si>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</si>
  <si>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</si>
  <si>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</si>
  <si>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</si>
  <si>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</si>
  <si>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</si>
  <si>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</si>
  <si>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</si>
  <si>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</si>
  <si>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</si>
  <si>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</si>
  <si>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</si>
  <si>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</si>
  <si>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</si>
  <si>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</si>
  <si>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</si>
  <si>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</si>
  <si>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</si>
  <si>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</si>
  <si>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</si>
  <si>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</si>
  <si>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</si>
  <si>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</si>
  <si>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</si>
  <si>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</si>
  <si>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</si>
  <si>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</si>
  <si>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</si>
  <si>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</si>
  <si>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</si>
  <si>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</si>
  <si>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</si>
  <si>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</si>
  <si>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</si>
  <si>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</si>
  <si>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</si>
  <si>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</si>
  <si>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</si>
  <si>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Long-term loans from the Parent</t>
  </si>
  <si>
    <t>Long-term loans from financial institutions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</si>
  <si>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</si>
  <si>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</si>
  <si>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</si>
  <si>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</si>
  <si>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</si>
  <si>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</si>
  <si>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Debenture</t>
  </si>
  <si>
    <t>Other non-current assets</t>
  </si>
  <si>
    <t>Accrued income</t>
  </si>
  <si>
    <t>Interest income from hire-purchase contract and loans</t>
  </si>
  <si>
    <t>Leasehold improvement and equipment</t>
  </si>
  <si>
    <t>Other non-current liabilities</t>
  </si>
  <si>
    <t xml:space="preserve">    Issued and paid-up share capital </t>
  </si>
  <si>
    <t xml:space="preserve">    Authorised share capital</t>
  </si>
  <si>
    <t xml:space="preserve">Provisions for employee benefits </t>
  </si>
  <si>
    <r>
      <t xml:space="preserve">Profit before income tax expense </t>
    </r>
    <r>
      <rPr>
        <b/>
        <sz val="11"/>
        <color rgb="FF0000FF"/>
        <rFont val="Times New Roman"/>
        <family val="1"/>
      </rPr>
      <t xml:space="preserve"> </t>
    </r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</si>
  <si>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</si>
  <si>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</si>
  <si>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</si>
  <si>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</si>
  <si>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</si>
  <si>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</si>
  <si>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Current income tax payable</t>
  </si>
  <si>
    <t>Lease liabilities</t>
  </si>
  <si>
    <t>Profit from operating activities</t>
  </si>
  <si>
    <t xml:space="preserve">    Profit</t>
  </si>
  <si>
    <t>Cash flows from operating activities</t>
  </si>
  <si>
    <t>Depreciation</t>
  </si>
  <si>
    <t xml:space="preserve">Amortisation </t>
  </si>
  <si>
    <t>Provision for employee benefit</t>
  </si>
  <si>
    <t>Changes in operating assets and liabilities</t>
  </si>
  <si>
    <t>Other current assets</t>
  </si>
  <si>
    <t>Employee benefit paid</t>
  </si>
  <si>
    <t>Tax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</si>
  <si>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</si>
  <si>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</si>
  <si>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</si>
  <si>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</si>
  <si>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</si>
  <si>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Intangible assets</t>
  </si>
  <si>
    <t xml:space="preserve">     Appropriated:</t>
  </si>
  <si>
    <t xml:space="preserve">          Legal reserve</t>
  </si>
  <si>
    <t>Retained earnings:</t>
  </si>
  <si>
    <t>Expected credit loss</t>
  </si>
  <si>
    <t>Adjustments to reconcile profit (loss) to cash receipts (payments)</t>
  </si>
  <si>
    <t>Acquisition of leasehold improvement and equipment</t>
  </si>
  <si>
    <t>Proceeds from sale of leasehold improvement and equipment</t>
  </si>
  <si>
    <t>Net cash used in investing activities</t>
  </si>
  <si>
    <t>30 September</t>
  </si>
  <si>
    <t xml:space="preserve">     Unappropriated</t>
  </si>
  <si>
    <t>Statement of comprehensive income (Unaudited)</t>
  </si>
  <si>
    <t>Three-month period ended</t>
  </si>
  <si>
    <t>Nine-month period ended</t>
  </si>
  <si>
    <t>Nine-month period ended 30 September 2021</t>
  </si>
  <si>
    <t>Balance at 1 January 2021</t>
  </si>
  <si>
    <t>Transactions with owners, recorded directly in equity</t>
  </si>
  <si>
    <t xml:space="preserve">   Issue of ordinary shares</t>
  </si>
  <si>
    <t>Statement of cash flows (Unaudited)</t>
  </si>
  <si>
    <t>(in thousand Baht)</t>
  </si>
  <si>
    <t>Profit for the period</t>
  </si>
  <si>
    <t>Total comprehensive income for the period</t>
  </si>
  <si>
    <t>Comprehensive income for the period</t>
  </si>
  <si>
    <t>Current portion of loan receivables</t>
  </si>
  <si>
    <t>Loan receivables</t>
  </si>
  <si>
    <t>Statement of changes in equity (Unaudited)</t>
  </si>
  <si>
    <t>Proceeds from issued of shares</t>
  </si>
  <si>
    <t>Cash and cash equivalents at 1 January</t>
  </si>
  <si>
    <t>Cash and cash equivalents at 30 September</t>
  </si>
  <si>
    <t>(Unaudited)</t>
  </si>
  <si>
    <t xml:space="preserve">    Other comprehensive income</t>
  </si>
  <si>
    <t>Tax expense</t>
  </si>
  <si>
    <t>Other comprehensive income</t>
  </si>
  <si>
    <t>Items that will not be reclassified to profit or loss</t>
  </si>
  <si>
    <t>Total items that will not be reclassified to profit or loss</t>
  </si>
  <si>
    <t>SG Capital Public Company Limited</t>
  </si>
  <si>
    <t>Assets foreclosed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</si>
  <si>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</si>
  <si>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remeasurements of defined benefit plans</t>
  </si>
  <si>
    <t>Income tax relating to items that will not be reclassified</t>
  </si>
  <si>
    <t>Other comprehensive income for the period, net of tax</t>
  </si>
  <si>
    <t>Gain on sale investment</t>
  </si>
  <si>
    <t>Proceeds from sale investment</t>
  </si>
  <si>
    <t>Net cash used in operating activities</t>
  </si>
  <si>
    <t>Net cash from financing activities</t>
  </si>
  <si>
    <t>Other receivables</t>
  </si>
  <si>
    <t>Current portion of long-term loan from financial institution</t>
  </si>
  <si>
    <t>Long-term loans from parent company</t>
  </si>
  <si>
    <r>
      <t xml:space="preserve"> </t>
    </r>
    <r>
      <rPr>
        <i/>
        <sz val="11"/>
        <rFont val="Times New Roman"/>
        <family val="1"/>
      </rPr>
      <t xml:space="preserve"> (3,270 million ordinary shares, par value at Baht 1 per share)</t>
    </r>
  </si>
  <si>
    <r>
      <t xml:space="preserve"> </t>
    </r>
    <r>
      <rPr>
        <i/>
        <sz val="11"/>
        <rFont val="Times New Roman"/>
        <family val="1"/>
      </rPr>
      <t xml:space="preserve"> (2,450 million ordinary shares, par value at Baht 1 per share)</t>
    </r>
  </si>
  <si>
    <t>Difference arising from business combination</t>
  </si>
  <si>
    <t xml:space="preserve">   under common control</t>
  </si>
  <si>
    <t>Nine-month period ended 30 September 2022</t>
  </si>
  <si>
    <t>Balance at 1 January 2022</t>
  </si>
  <si>
    <t>Balance at 30 September 2022</t>
  </si>
  <si>
    <t>4, 7</t>
  </si>
  <si>
    <t>Long-term loan from financial institution</t>
  </si>
  <si>
    <t>Service and administrative expenses</t>
  </si>
  <si>
    <t>Difference arising</t>
  </si>
  <si>
    <t xml:space="preserve">from business </t>
  </si>
  <si>
    <t xml:space="preserve">  Contributions by owners of the parent</t>
  </si>
  <si>
    <t>Total transactions with owners, record directly in equity</t>
  </si>
  <si>
    <t xml:space="preserve">  Distributions to owners of the parent</t>
  </si>
  <si>
    <t xml:space="preserve">   Dividends</t>
  </si>
  <si>
    <t>Other interest income</t>
  </si>
  <si>
    <t>Deferred interest subsidies</t>
  </si>
  <si>
    <t>Interest received from hire-purchase contract and loans</t>
  </si>
  <si>
    <t>Other interest received</t>
  </si>
  <si>
    <t>Dividend paid</t>
  </si>
  <si>
    <t>Proceeds from loans from parent company</t>
  </si>
  <si>
    <t>Repayment of loans from parent company</t>
  </si>
  <si>
    <t>Proceeds from loan from a financial institution</t>
  </si>
  <si>
    <t>Repayment of loan from a financial institution</t>
  </si>
  <si>
    <t>6-month</t>
  </si>
  <si>
    <t>Loss (gain) on sale equipment</t>
  </si>
  <si>
    <t xml:space="preserve">Net cash used in operating activities </t>
  </si>
  <si>
    <t>Acquisition of investment</t>
  </si>
  <si>
    <t>Net (decrease) increase in cash and cash equivalents</t>
  </si>
  <si>
    <t>Profit before income tax expense</t>
  </si>
  <si>
    <t>(Restated)</t>
  </si>
  <si>
    <t xml:space="preserve">    Profit - restated</t>
  </si>
  <si>
    <t>Balance at 30 September 2021 - restated</t>
  </si>
  <si>
    <t>Loss from impairment of asset foreclosed</t>
  </si>
  <si>
    <t>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</si>
</sst>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_);_(* \(#,##0.00\);_(* &quot;-&quot;_);_(@_)"/>
  </numFmts>
  <fonts count="27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b/>
      <sz val="11"/>
      <color rgb="FF0000FF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sz val="14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</cellStyleXfs>
  <cellXfs count="247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0" xfId="1" applyNumberFormat="1" applyFont="1"/>
    <xf numFmtId="4" fontId="0" fillId="0" borderId="8" xfId="1" applyNumberFormat="1" applyFont="1" applyBorder="1"/>
    <xf numFmtId="4" fontId="0" fillId="0" borderId="6" xfId="1" quotePrefix="1" applyNumberFormat="1" applyFont="1" applyBorder="1" applyAlignment="1">
      <alignment horizontal="center"/>
    </xf>
    <xf numFmtId="4" fontId="2" fillId="7" borderId="0" xfId="1" applyFont="1" applyFill="1"/>
    <xf numFmtId="0" fontId="0" fillId="0" borderId="0" xfId="0" applyFill="1"/>
    <xf numFmtId="0" fontId="2" fillId="0" borderId="0" xfId="0" applyFont="1" applyFill="1" applyAlignment="1"/>
    <xf numFmtId="0" fontId="0" fillId="0" borderId="0" xfId="0" applyFont="1" applyFill="1"/>
    <xf numFmtId="3" fontId="2" fillId="0" borderId="0" xfId="1" applyNumberFormat="1" applyFont="1" applyFill="1" applyAlignment="1"/>
    <xf numFmtId="164" fontId="2" fillId="0" borderId="0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164" fontId="2" fillId="0" borderId="0" xfId="0" applyNumberFormat="1" applyFont="1" applyFill="1" applyAlignment="1"/>
    <xf numFmtId="164" fontId="3" fillId="0" borderId="5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3" fontId="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19" fillId="0" borderId="0" xfId="0" applyFont="1" applyFill="1" applyAlignment="1">
      <alignment horizontal="center" vertical="top" wrapText="1"/>
    </xf>
    <xf numFmtId="0" fontId="5" fillId="0" borderId="0" xfId="0" applyFont="1" applyFill="1" applyAlignment="1"/>
    <xf numFmtId="0" fontId="7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37" fontId="2" fillId="0" borderId="0" xfId="0" applyNumberFormat="1" applyFont="1" applyFill="1" applyBorder="1" applyAlignment="1"/>
    <xf numFmtId="169" fontId="0" fillId="0" borderId="0" xfId="1" applyNumberFormat="1" applyFont="1" applyFill="1"/>
    <xf numFmtId="37" fontId="3" fillId="0" borderId="0" xfId="1" applyNumberFormat="1" applyFont="1" applyFill="1" applyBorder="1" applyAlignment="1"/>
    <xf numFmtId="0" fontId="21" fillId="0" borderId="0" xfId="0" applyFont="1" applyAlignment="1">
      <alignment wrapText="1"/>
    </xf>
    <xf numFmtId="44" fontId="2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left"/>
    </xf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37" fontId="0" fillId="0" borderId="0" xfId="0" applyNumberFormat="1"/>
    <xf numFmtId="41" fontId="3" fillId="0" borderId="0" xfId="0" applyNumberFormat="1" applyFont="1"/>
    <xf numFmtId="0" fontId="21" fillId="0" borderId="0" xfId="0" applyFont="1" applyAlignment="1"/>
    <xf numFmtId="0" fontId="5" fillId="0" borderId="0" xfId="0" applyFont="1"/>
    <xf numFmtId="41" fontId="0" fillId="0" borderId="0" xfId="0" applyNumberFormat="1"/>
    <xf numFmtId="0" fontId="4" fillId="0" borderId="0" xfId="0" applyFont="1"/>
    <xf numFmtId="41" fontId="2" fillId="0" borderId="0" xfId="0" applyNumberFormat="1" applyFont="1"/>
    <xf numFmtId="43" fontId="2" fillId="0" borderId="0" xfId="14" applyFont="1" applyFill="1" applyAlignment="1"/>
    <xf numFmtId="43" fontId="2" fillId="0" borderId="0" xfId="0" applyNumberFormat="1" applyFont="1"/>
    <xf numFmtId="0" fontId="2" fillId="0" borderId="0" xfId="0" quotePrefix="1" applyFont="1" applyAlignment="1">
      <alignment horizontal="center"/>
    </xf>
    <xf numFmtId="37" fontId="2" fillId="0" borderId="0" xfId="0" applyNumberFormat="1" applyFont="1"/>
    <xf numFmtId="0" fontId="0" fillId="0" borderId="0" xfId="15" applyFont="1"/>
    <xf numFmtId="41" fontId="2" fillId="0" borderId="0" xfId="16" applyNumberFormat="1"/>
    <xf numFmtId="0" fontId="2" fillId="0" borderId="0" xfId="13"/>
    <xf numFmtId="41" fontId="0" fillId="0" borderId="0" xfId="16" applyNumberFormat="1" applyFont="1" applyAlignment="1">
      <alignment horizontal="center"/>
    </xf>
    <xf numFmtId="41" fontId="2" fillId="0" borderId="3" xfId="16" applyNumberFormat="1" applyBorder="1" applyAlignment="1">
      <alignment horizontal="center"/>
    </xf>
    <xf numFmtId="37" fontId="2" fillId="0" borderId="0" xfId="16" applyNumberFormat="1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41" fontId="3" fillId="0" borderId="5" xfId="0" applyNumberFormat="1" applyFont="1" applyBorder="1"/>
    <xf numFmtId="0" fontId="21" fillId="0" borderId="0" xfId="0" applyFont="1"/>
    <xf numFmtId="41" fontId="2" fillId="0" borderId="3" xfId="0" applyNumberFormat="1" applyFont="1" applyBorder="1"/>
    <xf numFmtId="41" fontId="3" fillId="0" borderId="4" xfId="0" applyNumberFormat="1" applyFont="1" applyBorder="1"/>
    <xf numFmtId="49" fontId="3" fillId="0" borderId="0" xfId="0" applyNumberFormat="1" applyFont="1"/>
    <xf numFmtId="43" fontId="24" fillId="0" borderId="0" xfId="0" applyNumberFormat="1" applyFont="1"/>
    <xf numFmtId="43" fontId="2" fillId="0" borderId="0" xfId="14" applyFont="1" applyFill="1"/>
    <xf numFmtId="0" fontId="0" fillId="0" borderId="0" xfId="0" applyFo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quotePrefix="1" applyFont="1" applyFill="1" applyAlignment="1"/>
    <xf numFmtId="0" fontId="6" fillId="0" borderId="0" xfId="0" applyFont="1" applyFill="1" applyBorder="1" applyAlignment="1"/>
    <xf numFmtId="169" fontId="0" fillId="0" borderId="0" xfId="14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4" fontId="2" fillId="0" borderId="0" xfId="1" applyFont="1" applyAlignment="1"/>
    <xf numFmtId="4" fontId="3" fillId="0" borderId="0" xfId="1" applyFont="1" applyAlignment="1">
      <alignment horizontal="left"/>
    </xf>
    <xf numFmtId="4" fontId="2" fillId="0" borderId="0" xfId="1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3" fontId="3" fillId="0" borderId="0" xfId="0" applyNumberFormat="1" applyFont="1"/>
    <xf numFmtId="0" fontId="7" fillId="0" borderId="0" xfId="0" applyFont="1" applyAlignment="1">
      <alignment horizontal="left"/>
    </xf>
    <xf numFmtId="169" fontId="2" fillId="0" borderId="0" xfId="1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0" xfId="1" applyNumberFormat="1" applyFont="1" applyFill="1" applyAlignment="1"/>
    <xf numFmtId="169" fontId="3" fillId="0" borderId="9" xfId="1" applyNumberFormat="1" applyFont="1" applyFill="1" applyBorder="1" applyAlignment="1"/>
    <xf numFmtId="0" fontId="3" fillId="0" borderId="0" xfId="0" applyFont="1" applyAlignment="1">
      <alignment wrapText="1"/>
    </xf>
    <xf numFmtId="169" fontId="3" fillId="0" borderId="4" xfId="1" applyNumberFormat="1" applyFont="1" applyFill="1" applyBorder="1" applyAlignment="1"/>
    <xf numFmtId="41" fontId="3" fillId="0" borderId="0" xfId="0" applyNumberFormat="1" applyFont="1" applyAlignment="1">
      <alignment wrapText="1"/>
    </xf>
    <xf numFmtId="41" fontId="3" fillId="0" borderId="0" xfId="1" applyNumberFormat="1" applyFont="1" applyFill="1" applyBorder="1" applyAlignment="1">
      <alignment wrapText="1"/>
    </xf>
    <xf numFmtId="170" fontId="3" fillId="0" borderId="0" xfId="0" applyNumberFormat="1" applyFont="1"/>
    <xf numFmtId="170" fontId="3" fillId="0" borderId="0" xfId="1" applyNumberFormat="1" applyFont="1" applyFill="1" applyAlignment="1"/>
    <xf numFmtId="43" fontId="0" fillId="0" borderId="0" xfId="0" applyNumberFormat="1"/>
    <xf numFmtId="169" fontId="2" fillId="0" borderId="0" xfId="1" applyNumberFormat="1" applyFont="1" applyFill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9" fontId="2" fillId="0" borderId="0" xfId="1" applyNumberFormat="1" applyFont="1" applyFill="1" applyBorder="1" applyAlignment="1"/>
    <xf numFmtId="43" fontId="3" fillId="0" borderId="0" xfId="0" applyNumberFormat="1" applyFont="1" applyBorder="1"/>
    <xf numFmtId="164" fontId="3" fillId="0" borderId="8" xfId="0" applyNumberFormat="1" applyFont="1" applyFill="1" applyBorder="1" applyAlignment="1"/>
    <xf numFmtId="43" fontId="3" fillId="0" borderId="4" xfId="1" applyNumberFormat="1" applyFont="1" applyFill="1" applyBorder="1" applyAlignment="1"/>
    <xf numFmtId="41" fontId="2" fillId="0" borderId="0" xfId="16" applyNumberFormat="1" applyBorder="1" applyAlignment="1">
      <alignment horizontal="center"/>
    </xf>
    <xf numFmtId="41" fontId="0" fillId="0" borderId="0" xfId="0" applyNumberFormat="1" applyFont="1"/>
    <xf numFmtId="37" fontId="0" fillId="0" borderId="0" xfId="0" applyNumberFormat="1" applyFont="1"/>
    <xf numFmtId="0" fontId="4" fillId="0" borderId="0" xfId="0" applyFont="1" applyFill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43" fontId="0" fillId="0" borderId="3" xfId="1" applyNumberFormat="1" applyFont="1" applyBorder="1" applyAlignment="1">
      <alignment vertical="center"/>
    </xf>
    <xf numFmtId="43" fontId="0" fillId="0" borderId="3" xfId="1" applyNumberFormat="1" applyFont="1" applyBorder="1" applyAlignment="1">
      <alignment horizontal="center" vertical="center"/>
    </xf>
    <xf numFmtId="43" fontId="3" fillId="0" borderId="3" xfId="1" applyNumberFormat="1" applyFont="1" applyBorder="1" applyAlignment="1">
      <alignment vertical="center"/>
    </xf>
    <xf numFmtId="169" fontId="3" fillId="0" borderId="3" xfId="1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164" fontId="0" fillId="0" borderId="3" xfId="0" applyNumberFormat="1" applyFont="1" applyBorder="1" applyAlignment="1">
      <alignment vertical="center"/>
    </xf>
    <xf numFmtId="169" fontId="0" fillId="0" borderId="3" xfId="1" applyNumberFormat="1" applyFont="1" applyBorder="1" applyAlignment="1">
      <alignment horizontal="right" vertical="center"/>
    </xf>
    <xf numFmtId="37" fontId="3" fillId="0" borderId="5" xfId="0" applyNumberFormat="1" applyFont="1" applyBorder="1" applyAlignment="1">
      <alignment vertical="center"/>
    </xf>
    <xf numFmtId="43" fontId="0" fillId="0" borderId="0" xfId="1" applyNumberFormat="1" applyFont="1" applyBorder="1" applyAlignment="1">
      <alignment vertical="center"/>
    </xf>
    <xf numFmtId="41" fontId="0" fillId="0" borderId="0" xfId="0" applyNumberFormat="1" applyBorder="1" applyAlignment="1">
      <alignment vertical="center"/>
    </xf>
    <xf numFmtId="4" fontId="0" fillId="0" borderId="0" xfId="1" applyFont="1" applyBorder="1" applyAlignment="1">
      <alignment vertical="center"/>
    </xf>
    <xf numFmtId="37" fontId="0" fillId="0" borderId="0" xfId="0" applyNumberFormat="1" applyFont="1" applyBorder="1" applyAlignment="1">
      <alignment vertical="center"/>
    </xf>
    <xf numFmtId="41" fontId="0" fillId="0" borderId="3" xfId="0" applyNumberFormat="1" applyBorder="1" applyAlignment="1">
      <alignment vertical="center"/>
    </xf>
    <xf numFmtId="4" fontId="0" fillId="0" borderId="0" xfId="1" applyFont="1" applyAlignment="1">
      <alignment vertical="center"/>
    </xf>
    <xf numFmtId="37" fontId="0" fillId="0" borderId="3" xfId="0" applyNumberFormat="1" applyFont="1" applyBorder="1" applyAlignment="1">
      <alignment vertical="center"/>
    </xf>
    <xf numFmtId="43" fontId="3" fillId="0" borderId="0" xfId="1" applyNumberFormat="1" applyFont="1" applyBorder="1" applyAlignment="1">
      <alignment vertical="center"/>
    </xf>
    <xf numFmtId="4" fontId="3" fillId="0" borderId="0" xfId="1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2" fillId="8" borderId="0" xfId="16" applyNumberFormat="1" applyFill="1"/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quotePrefix="1" applyFont="1"/>
    <xf numFmtId="0" fontId="5" fillId="0" borderId="0" xfId="0" quotePrefix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49" fontId="0" fillId="0" borderId="0" xfId="0" quotePrefix="1" applyNumberFormat="1" applyAlignment="1">
      <alignment horizontal="center"/>
    </xf>
    <xf numFmtId="16" fontId="0" fillId="0" borderId="0" xfId="0" quotePrefix="1" applyNumberFormat="1"/>
    <xf numFmtId="16" fontId="0" fillId="0" borderId="0" xfId="0" quotePrefix="1" applyNumberFormat="1" applyAlignment="1">
      <alignment horizontal="center"/>
    </xf>
    <xf numFmtId="43" fontId="0" fillId="0" borderId="0" xfId="1" applyNumberFormat="1" applyFont="1" applyFill="1" applyAlignment="1"/>
    <xf numFmtId="164" fontId="2" fillId="0" borderId="0" xfId="0" applyNumberFormat="1" applyFont="1"/>
    <xf numFmtId="164" fontId="3" fillId="0" borderId="5" xfId="0" applyNumberFormat="1" applyFont="1" applyBorder="1"/>
    <xf numFmtId="164" fontId="3" fillId="0" borderId="0" xfId="0" applyNumberFormat="1" applyFont="1"/>
    <xf numFmtId="0" fontId="19" fillId="0" borderId="0" xfId="0" applyFont="1" applyAlignment="1">
      <alignment horizontal="center" vertical="top" wrapText="1"/>
    </xf>
    <xf numFmtId="164" fontId="0" fillId="0" borderId="3" xfId="0" applyNumberFormat="1" applyBorder="1"/>
    <xf numFmtId="164" fontId="3" fillId="0" borderId="4" xfId="0" applyNumberFormat="1" applyFont="1" applyBorder="1"/>
    <xf numFmtId="164" fontId="2" fillId="0" borderId="0" xfId="0" applyNumberFormat="1" applyFont="1" applyAlignment="1">
      <alignment horizontal="right"/>
    </xf>
    <xf numFmtId="39" fontId="2" fillId="0" borderId="0" xfId="0" applyNumberFormat="1" applyFont="1"/>
    <xf numFmtId="164" fontId="3" fillId="0" borderId="5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9" xfId="0" applyNumberFormat="1" applyFont="1" applyBorder="1"/>
    <xf numFmtId="164" fontId="0" fillId="0" borderId="0" xfId="0" applyNumberFormat="1" applyAlignment="1">
      <alignment horizontal="center"/>
    </xf>
    <xf numFmtId="169" fontId="2" fillId="0" borderId="0" xfId="1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164" fontId="3" fillId="0" borderId="3" xfId="0" applyNumberFormat="1" applyFont="1" applyBorder="1"/>
    <xf numFmtId="164" fontId="0" fillId="0" borderId="4" xfId="0" applyNumberFormat="1" applyBorder="1"/>
    <xf numFmtId="0" fontId="0" fillId="0" borderId="0" xfId="17" applyFont="1" applyAlignment="1">
      <alignment wrapText="1"/>
    </xf>
    <xf numFmtId="164" fontId="0" fillId="0" borderId="0" xfId="0" applyNumberFormat="1" applyAlignment="1">
      <alignment horizontal="right"/>
    </xf>
    <xf numFmtId="37" fontId="25" fillId="0" borderId="0" xfId="0" applyNumberFormat="1" applyFont="1"/>
    <xf numFmtId="169" fontId="0" fillId="0" borderId="3" xfId="1" applyNumberFormat="1" applyFont="1" applyBorder="1" applyAlignment="1">
      <alignment horizontal="center" vertical="center"/>
    </xf>
    <xf numFmtId="169" fontId="3" fillId="0" borderId="0" xfId="1" applyNumberFormat="1" applyFont="1" applyBorder="1" applyAlignment="1">
      <alignment horizontal="left" vertical="center"/>
    </xf>
    <xf numFmtId="169" fontId="3" fillId="0" borderId="0" xfId="1" applyNumberFormat="1" applyFont="1" applyBorder="1" applyAlignment="1">
      <alignment vertical="center"/>
    </xf>
    <xf numFmtId="43" fontId="0" fillId="0" borderId="0" xfId="1" applyNumberFormat="1" applyFont="1" applyBorder="1" applyAlignment="1">
      <alignment horizontal="center" vertical="center"/>
    </xf>
    <xf numFmtId="169" fontId="0" fillId="0" borderId="0" xfId="1" applyNumberFormat="1" applyFont="1" applyBorder="1" applyAlignment="1">
      <alignment horizontal="center" vertical="center"/>
    </xf>
    <xf numFmtId="169" fontId="3" fillId="0" borderId="3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" fontId="3" fillId="0" borderId="0" xfId="1" applyFont="1" applyBorder="1" applyAlignment="1">
      <alignment vertical="center"/>
    </xf>
    <xf numFmtId="43" fontId="3" fillId="0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43" fontId="0" fillId="0" borderId="3" xfId="0" applyNumberFormat="1" applyFont="1" applyFill="1" applyBorder="1" applyAlignment="1">
      <alignment horizontal="center"/>
    </xf>
    <xf numFmtId="37" fontId="2" fillId="0" borderId="3" xfId="1" applyNumberFormat="1" applyFont="1" applyBorder="1" applyAlignment="1">
      <alignment horizontal="right"/>
    </xf>
    <xf numFmtId="164" fontId="3" fillId="0" borderId="9" xfId="0" applyNumberFormat="1" applyFont="1" applyFill="1" applyBorder="1" applyAlignment="1"/>
    <xf numFmtId="43" fontId="3" fillId="0" borderId="5" xfId="1" applyNumberFormat="1" applyFont="1" applyBorder="1" applyAlignment="1">
      <alignment vertical="center"/>
    </xf>
    <xf numFmtId="169" fontId="3" fillId="0" borderId="5" xfId="1" applyNumberFormat="1" applyFont="1" applyBorder="1" applyAlignment="1">
      <alignment horizontal="left" vertical="center"/>
    </xf>
    <xf numFmtId="169" fontId="3" fillId="0" borderId="5" xfId="1" applyNumberFormat="1" applyFont="1" applyBorder="1" applyAlignment="1">
      <alignment vertical="center"/>
    </xf>
    <xf numFmtId="169" fontId="3" fillId="0" borderId="4" xfId="1" applyNumberFormat="1" applyFont="1" applyBorder="1" applyAlignment="1">
      <alignment vertical="center"/>
    </xf>
    <xf numFmtId="0" fontId="0" fillId="0" borderId="0" xfId="13" applyFont="1"/>
    <xf numFmtId="0" fontId="0" fillId="0" borderId="0" xfId="0" applyFill="1" applyAlignment="1">
      <alignment horizontal="left"/>
    </xf>
    <xf numFmtId="0" fontId="6" fillId="0" borderId="0" xfId="0" applyFont="1" applyFill="1" applyBorder="1" applyAlignment="1">
      <alignment horizontal="center"/>
    </xf>
    <xf numFmtId="169" fontId="26" fillId="0" borderId="0" xfId="1" applyNumberFormat="1" applyFont="1"/>
    <xf numFmtId="2" fontId="0" fillId="0" borderId="0" xfId="0" applyNumberFormat="1"/>
    <xf numFmtId="169" fontId="3" fillId="0" borderId="5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/>
    </xf>
    <xf numFmtId="169" fontId="3" fillId="0" borderId="9" xfId="0" applyNumberFormat="1" applyFont="1" applyFill="1" applyBorder="1" applyAlignment="1">
      <alignment horizontal="center"/>
    </xf>
    <xf numFmtId="169" fontId="3" fillId="0" borderId="8" xfId="0" applyNumberFormat="1" applyFont="1" applyFill="1" applyBorder="1" applyAlignment="1">
      <alignment horizontal="center"/>
    </xf>
    <xf numFmtId="169" fontId="0" fillId="0" borderId="0" xfId="1" applyNumberFormat="1" applyFont="1" applyFill="1" applyBorder="1"/>
    <xf numFmtId="37" fontId="2" fillId="0" borderId="0" xfId="1" applyNumberFormat="1" applyFont="1" applyBorder="1" applyAlignment="1">
      <alignment horizontal="right"/>
    </xf>
    <xf numFmtId="0" fontId="19" fillId="0" borderId="0" xfId="0" applyFont="1" applyFill="1" applyBorder="1" applyAlignment="1">
      <alignment horizontal="center" vertical="top" wrapText="1"/>
    </xf>
    <xf numFmtId="169" fontId="2" fillId="0" borderId="0" xfId="14" applyNumberFormat="1" applyFont="1" applyFill="1" applyAlignment="1">
      <alignment horizontal="center"/>
    </xf>
    <xf numFmtId="169" fontId="0" fillId="0" borderId="0" xfId="0" applyNumberFormat="1" applyAlignment="1">
      <alignment vertical="center"/>
    </xf>
    <xf numFmtId="3" fontId="2" fillId="0" borderId="0" xfId="1" applyNumberFormat="1" applyFont="1"/>
    <xf numFmtId="4" fontId="25" fillId="0" borderId="0" xfId="1" applyFont="1"/>
    <xf numFmtId="41" fontId="2" fillId="0" borderId="0" xfId="0" applyNumberFormat="1" applyFont="1" applyFill="1"/>
    <xf numFmtId="41" fontId="2" fillId="0" borderId="0" xfId="16" applyNumberFormat="1" applyFill="1"/>
    <xf numFmtId="41" fontId="0" fillId="0" borderId="0" xfId="16" applyNumberFormat="1" applyFont="1" applyFill="1"/>
    <xf numFmtId="41" fontId="2" fillId="0" borderId="0" xfId="16" applyNumberFormat="1" applyFont="1" applyFill="1"/>
    <xf numFmtId="41" fontId="2" fillId="0" borderId="0" xfId="16" applyNumberFormat="1" applyFont="1" applyFill="1" applyAlignment="1">
      <alignment horizontal="center"/>
    </xf>
    <xf numFmtId="41" fontId="2" fillId="0" borderId="9" xfId="16" applyNumberFormat="1" applyFill="1" applyBorder="1"/>
    <xf numFmtId="41" fontId="2" fillId="0" borderId="0" xfId="16" applyNumberFormat="1" applyFill="1" applyBorder="1"/>
    <xf numFmtId="169" fontId="0" fillId="0" borderId="0" xfId="0" applyNumberFormat="1" applyFont="1" applyFill="1" applyBorder="1" applyAlignment="1">
      <alignment horizontal="center"/>
    </xf>
    <xf numFmtId="0" fontId="0" fillId="0" borderId="0" xfId="15" applyFont="1" applyFill="1"/>
    <xf numFmtId="41" fontId="2" fillId="0" borderId="0" xfId="16" applyNumberFormat="1" applyFill="1" applyBorder="1" applyAlignment="1">
      <alignment horizontal="center"/>
    </xf>
    <xf numFmtId="41" fontId="2" fillId="0" borderId="3" xfId="16" applyNumberForma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9" fontId="3" fillId="0" borderId="3" xfId="0" applyNumberFormat="1" applyFont="1" applyFill="1" applyBorder="1" applyAlignment="1">
      <alignment horizontal="center"/>
    </xf>
    <xf numFmtId="169" fontId="0" fillId="0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wrapText="1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showZeros="0" showOutlineSymbols="0" view="pageBreakPreview" topLeftCell="A7" zoomScale="74" zoomScaleNormal="80" zoomScaleSheetLayoutView="90" workbookViewId="0">
      <selection activeCell="C10" sqref="C10"/>
    </sheetView>
  </sheetViews>
  <sheetFormatPr defaultColWidth="10.81640625" defaultRowHeight="19.5" customHeight="1"/>
  <cols>
    <col min="1" max="1" width="54.90625" style="51" customWidth="1"/>
    <col min="2" max="2" width="6.6328125" style="157" customWidth="1"/>
    <col min="3" max="3" width="13.90625" style="51" customWidth="1"/>
    <col min="4" max="4" width="1.1796875" style="51" customWidth="1"/>
    <col min="5" max="5" width="13.90625" style="51" customWidth="1"/>
    <col min="6" max="6" width="15.36328125" style="51" customWidth="1"/>
    <col min="7" max="7" width="12.54296875" style="51" bestFit="1" customWidth="1"/>
    <col min="8" max="8" width="11.54296875" style="51" bestFit="1" customWidth="1"/>
    <col min="9" max="9" width="10.81640625" style="90"/>
    <col min="10" max="16384" width="10.81640625" style="51"/>
  </cols>
  <sheetData>
    <row r="1" spans="1:9" ht="19.5" customHeight="1">
      <c r="A1" s="61" t="s">
        <v>133</v>
      </c>
      <c r="B1" s="158"/>
      <c r="C1" s="158"/>
      <c r="D1" s="158"/>
      <c r="E1" s="158"/>
    </row>
    <row r="2" spans="1:9" s="1" customFormat="1" ht="19.5" customHeight="1">
      <c r="A2" s="59" t="s">
        <v>49</v>
      </c>
      <c r="B2" s="159"/>
      <c r="C2" s="159"/>
      <c r="D2" s="159"/>
      <c r="E2" s="159"/>
      <c r="I2" s="91"/>
    </row>
    <row r="3" spans="1:9" s="1" customFormat="1" ht="19.5" customHeight="1">
      <c r="A3" s="160"/>
      <c r="B3" s="161"/>
      <c r="C3" s="161"/>
      <c r="D3" s="161"/>
      <c r="E3" s="161"/>
      <c r="I3" s="91"/>
    </row>
    <row r="4" spans="1:9" s="1" customFormat="1" ht="19.5" customHeight="1">
      <c r="A4" s="160"/>
      <c r="B4" s="161"/>
      <c r="C4" s="162" t="s">
        <v>107</v>
      </c>
      <c r="D4" s="163"/>
      <c r="E4" s="164" t="s">
        <v>56</v>
      </c>
      <c r="I4" s="91"/>
    </row>
    <row r="5" spans="1:9" ht="19.5" customHeight="1">
      <c r="A5" s="160" t="s">
        <v>2</v>
      </c>
      <c r="B5" s="157" t="s">
        <v>10</v>
      </c>
      <c r="C5" s="155">
        <v>2022</v>
      </c>
      <c r="D5" s="155"/>
      <c r="E5" s="155">
        <v>2021</v>
      </c>
    </row>
    <row r="6" spans="1:9" ht="19.5" customHeight="1">
      <c r="A6" s="160"/>
      <c r="C6" s="155" t="s">
        <v>127</v>
      </c>
      <c r="D6" s="155"/>
      <c r="E6" s="155"/>
    </row>
    <row r="7" spans="1:9" ht="19.5" customHeight="1">
      <c r="A7" s="1"/>
      <c r="C7" s="237" t="s">
        <v>117</v>
      </c>
      <c r="D7" s="237"/>
      <c r="E7" s="237"/>
    </row>
    <row r="8" spans="1:9" ht="19.5" customHeight="1">
      <c r="A8" s="54" t="s">
        <v>3</v>
      </c>
      <c r="C8" s="66"/>
      <c r="D8" s="66"/>
      <c r="E8" s="66"/>
    </row>
    <row r="9" spans="1:9" ht="19.5" customHeight="1">
      <c r="A9" t="s">
        <v>48</v>
      </c>
      <c r="C9" s="50">
        <v>349229</v>
      </c>
      <c r="D9" s="50"/>
      <c r="E9" s="50">
        <v>391367</v>
      </c>
      <c r="G9" s="218"/>
      <c r="H9" s="218"/>
    </row>
    <row r="10" spans="1:9" ht="19.5" customHeight="1">
      <c r="A10" t="s">
        <v>60</v>
      </c>
      <c r="B10" s="157">
        <v>5</v>
      </c>
      <c r="C10" s="50">
        <v>3964345</v>
      </c>
      <c r="D10" s="50"/>
      <c r="E10" s="50">
        <v>3076261</v>
      </c>
      <c r="G10" s="218"/>
      <c r="H10" s="218"/>
      <c r="I10" s="92"/>
    </row>
    <row r="11" spans="1:9" ht="19.5" customHeight="1">
      <c r="A11" t="s">
        <v>121</v>
      </c>
      <c r="B11" s="157">
        <v>6</v>
      </c>
      <c r="C11" s="50">
        <v>1772706</v>
      </c>
      <c r="D11" s="50"/>
      <c r="E11" s="50">
        <v>1225052</v>
      </c>
      <c r="G11" s="218"/>
      <c r="H11" s="218"/>
      <c r="I11" s="92"/>
    </row>
    <row r="12" spans="1:9" ht="19.5" customHeight="1">
      <c r="A12" t="s">
        <v>143</v>
      </c>
      <c r="B12" s="157">
        <v>4</v>
      </c>
      <c r="C12" s="50">
        <v>169116</v>
      </c>
      <c r="D12" s="50"/>
      <c r="E12" s="50">
        <v>228983</v>
      </c>
      <c r="G12" s="218"/>
      <c r="H12" s="218"/>
      <c r="I12" s="92"/>
    </row>
    <row r="13" spans="1:9" ht="19.5" customHeight="1">
      <c r="A13" s="51" t="s">
        <v>67</v>
      </c>
      <c r="B13" s="157">
        <v>4</v>
      </c>
      <c r="C13" s="50">
        <v>29921</v>
      </c>
      <c r="D13" s="50"/>
      <c r="E13" s="50">
        <v>25567</v>
      </c>
      <c r="G13" s="218"/>
      <c r="H13" s="218"/>
      <c r="I13" s="92"/>
    </row>
    <row r="14" spans="1:9" ht="19.5" customHeight="1">
      <c r="A14" t="s">
        <v>134</v>
      </c>
      <c r="C14" s="50">
        <v>25498</v>
      </c>
      <c r="D14" s="50"/>
      <c r="E14" s="165">
        <v>0</v>
      </c>
      <c r="G14" s="218"/>
      <c r="H14" s="218"/>
      <c r="I14" s="92"/>
    </row>
    <row r="15" spans="1:9" ht="19.5" customHeight="1">
      <c r="A15" t="s">
        <v>90</v>
      </c>
      <c r="C15" s="50">
        <v>38</v>
      </c>
      <c r="D15" s="50"/>
      <c r="E15" s="50">
        <v>14</v>
      </c>
      <c r="F15" s="166"/>
      <c r="G15" s="218"/>
      <c r="H15" s="218"/>
      <c r="I15" s="92"/>
    </row>
    <row r="16" spans="1:9" ht="19.5" customHeight="1">
      <c r="A16" s="3" t="s">
        <v>4</v>
      </c>
      <c r="C16" s="167">
        <f>SUM(C9:C15)</f>
        <v>6310853</v>
      </c>
      <c r="D16" s="168"/>
      <c r="E16" s="167">
        <f>SUM(E9:E15)</f>
        <v>4947244</v>
      </c>
      <c r="G16" s="218"/>
      <c r="H16" s="218"/>
    </row>
    <row r="17" spans="1:9" ht="20" customHeight="1">
      <c r="A17" s="3"/>
      <c r="C17" s="166"/>
      <c r="D17" s="166"/>
      <c r="E17" s="166"/>
      <c r="G17" s="218"/>
      <c r="H17" s="218"/>
    </row>
    <row r="18" spans="1:9" ht="19.5" customHeight="1">
      <c r="A18" s="54" t="s">
        <v>5</v>
      </c>
      <c r="C18" s="166"/>
      <c r="D18" s="166"/>
      <c r="E18" s="166"/>
      <c r="G18" s="218"/>
      <c r="H18" s="218"/>
    </row>
    <row r="19" spans="1:9" ht="19.5" customHeight="1">
      <c r="A19" t="s">
        <v>61</v>
      </c>
      <c r="B19" s="157">
        <v>5</v>
      </c>
      <c r="C19" s="50">
        <v>2727965</v>
      </c>
      <c r="D19" s="50"/>
      <c r="E19" s="50">
        <v>2076036</v>
      </c>
      <c r="G19" s="218"/>
      <c r="H19" s="218"/>
      <c r="I19" s="92"/>
    </row>
    <row r="20" spans="1:9" ht="19.5" customHeight="1">
      <c r="A20" t="s">
        <v>122</v>
      </c>
      <c r="B20" s="157">
        <v>6</v>
      </c>
      <c r="C20" s="50">
        <v>6203704</v>
      </c>
      <c r="D20" s="50"/>
      <c r="E20" s="50">
        <v>4277933</v>
      </c>
      <c r="G20" s="218"/>
      <c r="H20" s="218"/>
      <c r="I20" s="92"/>
    </row>
    <row r="21" spans="1:9" ht="19.5" customHeight="1">
      <c r="A21" t="s">
        <v>69</v>
      </c>
      <c r="C21" s="50">
        <v>20712</v>
      </c>
      <c r="D21" s="50"/>
      <c r="E21" s="50">
        <v>14316</v>
      </c>
      <c r="I21" s="92"/>
    </row>
    <row r="22" spans="1:9" ht="19.5" customHeight="1">
      <c r="A22" t="s">
        <v>76</v>
      </c>
      <c r="C22" s="50">
        <v>18907</v>
      </c>
      <c r="D22" s="50"/>
      <c r="E22" s="50">
        <v>14900</v>
      </c>
      <c r="I22" s="92"/>
    </row>
    <row r="23" spans="1:9" ht="19.5" customHeight="1">
      <c r="A23" t="s">
        <v>98</v>
      </c>
      <c r="C23" s="50">
        <v>5469</v>
      </c>
      <c r="D23" s="50"/>
      <c r="E23" s="50">
        <v>4719</v>
      </c>
      <c r="I23" s="92"/>
    </row>
    <row r="24" spans="1:9" ht="19.5" customHeight="1">
      <c r="A24" t="s">
        <v>77</v>
      </c>
      <c r="C24" s="50">
        <v>108011</v>
      </c>
      <c r="D24" s="50"/>
      <c r="E24" s="50">
        <v>93627</v>
      </c>
      <c r="I24" s="92"/>
    </row>
    <row r="25" spans="1:9" ht="19.5" customHeight="1">
      <c r="A25" t="s">
        <v>66</v>
      </c>
      <c r="B25" s="169"/>
      <c r="C25" s="170">
        <v>1606</v>
      </c>
      <c r="D25" s="50"/>
      <c r="E25" s="170">
        <v>1464</v>
      </c>
      <c r="I25" s="92"/>
    </row>
    <row r="26" spans="1:9" ht="19.5" customHeight="1">
      <c r="A26" s="3" t="s">
        <v>6</v>
      </c>
      <c r="C26" s="167">
        <f>SUM(C19:C25)</f>
        <v>9086374</v>
      </c>
      <c r="D26" s="168"/>
      <c r="E26" s="167">
        <f>SUM(E19:E25)</f>
        <v>6482995</v>
      </c>
    </row>
    <row r="27" spans="1:9" ht="20" customHeight="1">
      <c r="A27" s="3"/>
      <c r="C27" s="166"/>
      <c r="D27" s="166"/>
      <c r="E27" s="166"/>
    </row>
    <row r="28" spans="1:9" ht="19.5" customHeight="1" thickBot="1">
      <c r="A28" s="3" t="s">
        <v>7</v>
      </c>
      <c r="C28" s="171">
        <f>SUM(C16,C26)</f>
        <v>15397227</v>
      </c>
      <c r="D28" s="168"/>
      <c r="E28" s="171">
        <f>SUM(E16,E26)</f>
        <v>11430239</v>
      </c>
    </row>
    <row r="29" spans="1:9" ht="12" customHeight="1" thickTop="1">
      <c r="A29" s="3"/>
      <c r="C29" s="166"/>
      <c r="D29" s="166"/>
      <c r="E29" s="166"/>
    </row>
    <row r="30" spans="1:9" ht="19.5" customHeight="1">
      <c r="A30" s="61" t="s">
        <v>133</v>
      </c>
      <c r="B30" s="61"/>
      <c r="C30" s="61"/>
      <c r="D30" s="61"/>
      <c r="E30" s="61"/>
    </row>
    <row r="31" spans="1:9" s="1" customFormat="1" ht="19.5" customHeight="1">
      <c r="A31" s="59" t="s">
        <v>49</v>
      </c>
      <c r="B31" s="59"/>
      <c r="C31" s="59"/>
      <c r="D31" s="59"/>
      <c r="E31" s="59"/>
      <c r="I31" s="91"/>
    </row>
    <row r="32" spans="1:9" s="1" customFormat="1" ht="19.5" customHeight="1">
      <c r="A32" s="160"/>
      <c r="B32" s="161"/>
      <c r="C32" s="161"/>
      <c r="D32" s="161"/>
      <c r="E32" s="161"/>
      <c r="I32" s="91"/>
    </row>
    <row r="33" spans="1:11" s="1" customFormat="1" ht="19.5" customHeight="1">
      <c r="A33" s="160"/>
      <c r="B33" s="161"/>
      <c r="C33" s="162" t="s">
        <v>107</v>
      </c>
      <c r="D33" s="163"/>
      <c r="E33" s="164" t="s">
        <v>56</v>
      </c>
      <c r="I33" s="91"/>
    </row>
    <row r="34" spans="1:11" ht="19.5" customHeight="1">
      <c r="A34" s="160" t="s">
        <v>14</v>
      </c>
      <c r="B34" s="157" t="s">
        <v>10</v>
      </c>
      <c r="C34" s="155">
        <v>2022</v>
      </c>
      <c r="D34" s="155"/>
      <c r="E34" s="155">
        <v>2021</v>
      </c>
    </row>
    <row r="35" spans="1:11" ht="19.5" customHeight="1">
      <c r="A35" s="160"/>
      <c r="C35" s="155" t="s">
        <v>127</v>
      </c>
      <c r="D35" s="155"/>
      <c r="E35" s="155"/>
    </row>
    <row r="36" spans="1:11" ht="19.5" customHeight="1">
      <c r="A36" s="1"/>
      <c r="C36" s="237" t="s">
        <v>117</v>
      </c>
      <c r="D36" s="237"/>
      <c r="E36" s="237"/>
    </row>
    <row r="37" spans="1:11" ht="19.5" customHeight="1">
      <c r="A37" s="54" t="s">
        <v>55</v>
      </c>
    </row>
    <row r="38" spans="1:11" ht="19.5" customHeight="1">
      <c r="A38" t="s">
        <v>78</v>
      </c>
      <c r="B38" s="157">
        <v>4</v>
      </c>
      <c r="C38" s="172">
        <v>866658</v>
      </c>
      <c r="D38" s="172"/>
      <c r="E38" s="172">
        <v>1179628</v>
      </c>
    </row>
    <row r="39" spans="1:11" ht="19.5" customHeight="1">
      <c r="A39" t="s">
        <v>79</v>
      </c>
      <c r="B39" s="157">
        <v>4</v>
      </c>
      <c r="C39" s="172">
        <v>169009</v>
      </c>
      <c r="D39" s="172"/>
      <c r="E39" s="172">
        <v>263444</v>
      </c>
      <c r="F39" s="90"/>
      <c r="K39" s="173"/>
    </row>
    <row r="40" spans="1:11" ht="19.5" customHeight="1">
      <c r="A40" t="s">
        <v>144</v>
      </c>
      <c r="B40" s="157">
        <v>7</v>
      </c>
      <c r="C40" s="172">
        <v>10338</v>
      </c>
      <c r="D40" s="172"/>
      <c r="E40" s="172">
        <v>9891</v>
      </c>
    </row>
    <row r="41" spans="1:11" ht="19.5" customHeight="1">
      <c r="A41" t="s">
        <v>80</v>
      </c>
      <c r="B41" s="157" t="s">
        <v>153</v>
      </c>
      <c r="C41" s="172">
        <v>9809</v>
      </c>
      <c r="D41" s="172"/>
      <c r="E41" s="172">
        <v>7552</v>
      </c>
    </row>
    <row r="42" spans="1:11" ht="19.5" customHeight="1">
      <c r="A42" t="s">
        <v>81</v>
      </c>
      <c r="C42" s="172">
        <v>52307</v>
      </c>
      <c r="D42" s="172"/>
      <c r="E42" s="172">
        <v>49259</v>
      </c>
    </row>
    <row r="43" spans="1:11" ht="19.5" customHeight="1">
      <c r="A43" s="3" t="s">
        <v>64</v>
      </c>
      <c r="C43" s="174">
        <f>SUM(C38:C42)</f>
        <v>1108121</v>
      </c>
      <c r="D43" s="175"/>
      <c r="E43" s="174">
        <f>SUM(E38:E42)</f>
        <v>1509774</v>
      </c>
    </row>
    <row r="44" spans="1:11" ht="9.5" customHeight="1">
      <c r="A44" s="3"/>
      <c r="C44" s="176"/>
      <c r="D44" s="168"/>
      <c r="E44" s="176"/>
    </row>
    <row r="45" spans="1:11" ht="19.5" customHeight="1">
      <c r="A45" s="54" t="s">
        <v>52</v>
      </c>
      <c r="C45" s="168"/>
      <c r="D45" s="168"/>
      <c r="E45" s="168"/>
    </row>
    <row r="46" spans="1:11" ht="19.5" hidden="1" customHeight="1">
      <c r="A46" t="s">
        <v>57</v>
      </c>
      <c r="B46" s="157">
        <v>7</v>
      </c>
      <c r="C46" s="177"/>
      <c r="D46" s="177"/>
      <c r="E46" s="177"/>
    </row>
    <row r="47" spans="1:11" ht="19.5" hidden="1" customHeight="1">
      <c r="A47" t="s">
        <v>58</v>
      </c>
      <c r="B47" s="157">
        <v>7</v>
      </c>
      <c r="C47" s="177"/>
      <c r="D47" s="177"/>
      <c r="E47" s="177"/>
    </row>
    <row r="48" spans="1:11" ht="19.5" hidden="1" customHeight="1">
      <c r="A48" t="s">
        <v>65</v>
      </c>
      <c r="B48" s="157">
        <v>7</v>
      </c>
      <c r="C48" s="30"/>
      <c r="D48" s="30"/>
      <c r="E48" s="30"/>
    </row>
    <row r="49" spans="1:6" ht="19.5" customHeight="1">
      <c r="A49" t="s">
        <v>145</v>
      </c>
      <c r="B49" s="157" t="s">
        <v>153</v>
      </c>
      <c r="C49" s="178">
        <v>11807225</v>
      </c>
      <c r="D49" s="179"/>
      <c r="E49" s="178">
        <v>7463090</v>
      </c>
    </row>
    <row r="50" spans="1:6" ht="19.5" customHeight="1">
      <c r="A50" t="s">
        <v>154</v>
      </c>
      <c r="B50" s="157">
        <v>7</v>
      </c>
      <c r="C50" s="179">
        <v>6582</v>
      </c>
      <c r="D50" s="180"/>
      <c r="E50" s="179">
        <v>14439</v>
      </c>
    </row>
    <row r="51" spans="1:6" ht="19.5" customHeight="1">
      <c r="A51" t="s">
        <v>82</v>
      </c>
      <c r="B51" s="157" t="s">
        <v>153</v>
      </c>
      <c r="C51" s="179">
        <v>10752</v>
      </c>
      <c r="D51" s="180"/>
      <c r="E51" s="179">
        <v>8609</v>
      </c>
    </row>
    <row r="52" spans="1:6" ht="19.5" customHeight="1">
      <c r="A52" t="s">
        <v>73</v>
      </c>
      <c r="C52" s="179">
        <v>22094</v>
      </c>
      <c r="D52" s="181"/>
      <c r="E52" s="179">
        <v>19143</v>
      </c>
    </row>
    <row r="53" spans="1:6" ht="19.5" customHeight="1">
      <c r="A53" t="s">
        <v>50</v>
      </c>
      <c r="C53" s="179">
        <v>2446</v>
      </c>
      <c r="D53" s="181"/>
      <c r="E53" s="179">
        <v>1197</v>
      </c>
    </row>
    <row r="54" spans="1:6" ht="19.5" customHeight="1">
      <c r="A54" s="3" t="s">
        <v>53</v>
      </c>
      <c r="C54" s="167">
        <f>SUM(C46:C53)</f>
        <v>11849099</v>
      </c>
      <c r="D54" s="168"/>
      <c r="E54" s="167">
        <f>SUM(E46:E53)</f>
        <v>7506478</v>
      </c>
    </row>
    <row r="55" spans="1:6" ht="9.5" customHeight="1">
      <c r="A55" s="3"/>
      <c r="C55" s="168"/>
      <c r="D55" s="168"/>
      <c r="E55" s="168"/>
    </row>
    <row r="56" spans="1:6" ht="19.5" customHeight="1">
      <c r="A56" s="3" t="s">
        <v>19</v>
      </c>
      <c r="C56" s="182">
        <f>C43+C54</f>
        <v>12957220</v>
      </c>
      <c r="D56" s="168"/>
      <c r="E56" s="182">
        <f>E43+E54</f>
        <v>9016252</v>
      </c>
    </row>
    <row r="57" spans="1:6" ht="9.5" customHeight="1">
      <c r="A57" s="3"/>
      <c r="C57" s="166"/>
      <c r="D57" s="166"/>
      <c r="E57" s="166"/>
    </row>
    <row r="58" spans="1:6" ht="19.5" customHeight="1">
      <c r="A58" s="54" t="s">
        <v>15</v>
      </c>
      <c r="C58" s="166"/>
      <c r="D58" s="166"/>
      <c r="E58" s="166"/>
    </row>
    <row r="59" spans="1:6" ht="19.5" customHeight="1">
      <c r="A59" s="51" t="s">
        <v>0</v>
      </c>
      <c r="B59" s="157">
        <v>8</v>
      </c>
      <c r="C59" s="166"/>
      <c r="D59" s="166"/>
      <c r="E59" s="166"/>
    </row>
    <row r="60" spans="1:6" ht="19.5" customHeight="1" thickBot="1">
      <c r="A60" t="s">
        <v>72</v>
      </c>
      <c r="C60" s="183">
        <v>3270000</v>
      </c>
      <c r="D60" s="50"/>
      <c r="E60" s="183">
        <v>3270000</v>
      </c>
    </row>
    <row r="61" spans="1:6" ht="19.5" customHeight="1" thickTop="1">
      <c r="A61" s="184" t="s">
        <v>146</v>
      </c>
      <c r="C61" s="50"/>
      <c r="D61" s="50"/>
      <c r="E61" s="50"/>
    </row>
    <row r="62" spans="1:6" ht="19.5" customHeight="1">
      <c r="A62" t="s">
        <v>71</v>
      </c>
      <c r="C62" s="166">
        <v>2450000</v>
      </c>
      <c r="D62" s="166"/>
      <c r="E62" s="166">
        <v>2450000</v>
      </c>
      <c r="F62" s="166"/>
    </row>
    <row r="63" spans="1:6" ht="19.5" customHeight="1">
      <c r="A63" s="184" t="s">
        <v>147</v>
      </c>
      <c r="C63" s="166"/>
      <c r="D63" s="166"/>
      <c r="E63" s="166"/>
      <c r="F63" s="166"/>
    </row>
    <row r="64" spans="1:6" ht="19.5" customHeight="1">
      <c r="A64" t="s">
        <v>148</v>
      </c>
      <c r="C64" s="166"/>
      <c r="D64" s="166"/>
      <c r="E64" s="166"/>
    </row>
    <row r="65" spans="1:5" ht="19.5" customHeight="1">
      <c r="A65" t="s">
        <v>149</v>
      </c>
      <c r="B65" s="157">
        <v>9</v>
      </c>
      <c r="C65" s="166">
        <v>-974118</v>
      </c>
      <c r="D65" s="166"/>
      <c r="E65" s="166">
        <v>-974118</v>
      </c>
    </row>
    <row r="66" spans="1:5" ht="19.5" customHeight="1">
      <c r="A66" t="s">
        <v>101</v>
      </c>
      <c r="C66" s="166"/>
      <c r="D66" s="166"/>
      <c r="E66" s="166"/>
    </row>
    <row r="67" spans="1:5" ht="19.5" customHeight="1">
      <c r="A67" t="s">
        <v>99</v>
      </c>
      <c r="C67" s="166"/>
      <c r="D67" s="166"/>
      <c r="E67" s="166"/>
    </row>
    <row r="68" spans="1:5" ht="19.5" customHeight="1">
      <c r="A68" t="s">
        <v>100</v>
      </c>
      <c r="C68" s="185">
        <v>176018</v>
      </c>
      <c r="D68" s="185"/>
      <c r="E68" s="185">
        <v>176018</v>
      </c>
    </row>
    <row r="69" spans="1:5" ht="19.5" customHeight="1">
      <c r="A69" t="s">
        <v>108</v>
      </c>
      <c r="C69" s="185">
        <v>788107</v>
      </c>
      <c r="D69" s="185"/>
      <c r="E69" s="185">
        <v>762087</v>
      </c>
    </row>
    <row r="70" spans="1:5" ht="19.5" customHeight="1">
      <c r="A70" s="3" t="s">
        <v>13</v>
      </c>
      <c r="C70" s="167">
        <f>SUM(C62:C69)</f>
        <v>2440007</v>
      </c>
      <c r="D70" s="168"/>
      <c r="E70" s="167">
        <f>SUM(E62:E69)</f>
        <v>2413987</v>
      </c>
    </row>
    <row r="71" spans="1:5" ht="9.5" customHeight="1">
      <c r="A71" s="3"/>
      <c r="C71" s="166"/>
      <c r="D71" s="166"/>
      <c r="E71" s="166"/>
    </row>
    <row r="72" spans="1:5" ht="19.5" customHeight="1" thickBot="1">
      <c r="A72" s="3" t="s">
        <v>16</v>
      </c>
      <c r="C72" s="171">
        <f>SUM(C56+C70)</f>
        <v>15397227</v>
      </c>
      <c r="D72" s="168"/>
      <c r="E72" s="171">
        <f>SUM(E56+E70)</f>
        <v>11430239</v>
      </c>
    </row>
    <row r="73" spans="1:5" ht="19.5" customHeight="1" thickTop="1">
      <c r="A73" s="3"/>
      <c r="C73" s="219">
        <f>C72-C28</f>
        <v>0</v>
      </c>
      <c r="D73" s="186"/>
      <c r="E73" s="186">
        <f>E72-E28</f>
        <v>0</v>
      </c>
    </row>
    <row r="74" spans="1:5" ht="19.5" customHeight="1">
      <c r="C74" s="166"/>
      <c r="E74" s="166"/>
    </row>
  </sheetData>
  <mergeCells count="2">
    <mergeCell ref="C7:E7"/>
    <mergeCell ref="C36:E36"/>
  </mergeCells>
  <phoneticPr fontId="0" type="noConversion"/>
  <pageMargins left="0.8" right="0.8" top="0.48" bottom="0.5" header="0.5" footer="0.5"/>
  <pageSetup paperSize="9" scale="95" firstPageNumber="2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3" manualBreakCount="3">
    <brk id="29" max="16383" man="1"/>
    <brk id="73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sheetPr>
    <pageSetUpPr fitToPage="1"/>
  </sheetPr>
  <dimension ref="A1:J71"/>
  <sheetViews>
    <sheetView view="pageBreakPreview" zoomScale="80" zoomScaleNormal="90" zoomScaleSheetLayoutView="80" workbookViewId="0">
      <selection activeCell="C10" sqref="C10"/>
    </sheetView>
  </sheetViews>
  <sheetFormatPr defaultRowHeight="19.5" customHeight="1"/>
  <cols>
    <col min="1" max="1" width="47.6328125" customWidth="1"/>
    <col min="2" max="2" width="6.81640625" customWidth="1"/>
    <col min="3" max="3" width="1.1796875" style="32" customWidth="1"/>
    <col min="4" max="4" width="14.81640625" customWidth="1"/>
    <col min="5" max="5" width="1.1796875" style="32" customWidth="1"/>
    <col min="6" max="6" width="14.81640625" customWidth="1"/>
    <col min="8" max="8" width="13.1796875" bestFit="1" customWidth="1"/>
    <col min="9" max="9" width="1.6328125" customWidth="1"/>
    <col min="10" max="10" width="10.453125" bestFit="1" customWidth="1"/>
  </cols>
  <sheetData>
    <row r="1" spans="1:10" ht="19.5" customHeight="1">
      <c r="A1" s="84" t="s">
        <v>133</v>
      </c>
      <c r="B1" s="85"/>
      <c r="C1" s="85"/>
      <c r="D1" s="85"/>
      <c r="E1" s="85"/>
      <c r="F1" s="85"/>
      <c r="G1" s="85"/>
    </row>
    <row r="2" spans="1:10" ht="19.5" customHeight="1">
      <c r="A2" s="38" t="s">
        <v>109</v>
      </c>
      <c r="B2" s="38"/>
      <c r="C2" s="38"/>
      <c r="D2" s="38"/>
      <c r="E2" s="38"/>
      <c r="F2" s="38"/>
      <c r="G2" s="38"/>
    </row>
    <row r="3" spans="1:10" ht="19.5" customHeight="1">
      <c r="A3" s="31"/>
      <c r="B3" s="31"/>
      <c r="C3" s="49"/>
      <c r="D3" s="31"/>
      <c r="E3" s="49"/>
      <c r="F3" s="46"/>
      <c r="G3" s="31"/>
    </row>
    <row r="4" spans="1:10" ht="19.5" customHeight="1">
      <c r="A4" s="38"/>
      <c r="B4" s="38"/>
      <c r="C4" s="49"/>
      <c r="D4" s="239" t="s">
        <v>110</v>
      </c>
      <c r="E4" s="239"/>
      <c r="F4" s="239"/>
      <c r="G4" s="40"/>
    </row>
    <row r="5" spans="1:10" ht="19.5" customHeight="1">
      <c r="A5" s="38"/>
      <c r="B5" s="38"/>
      <c r="C5" s="89"/>
      <c r="D5" s="240" t="s">
        <v>107</v>
      </c>
      <c r="E5" s="241"/>
      <c r="F5" s="241"/>
      <c r="G5" s="40"/>
    </row>
    <row r="6" spans="1:10" ht="19.5" customHeight="1">
      <c r="A6" s="31"/>
      <c r="B6" s="32" t="s">
        <v>10</v>
      </c>
      <c r="D6" s="25">
        <v>2022</v>
      </c>
      <c r="F6" s="25">
        <v>2021</v>
      </c>
      <c r="G6" s="33"/>
    </row>
    <row r="7" spans="1:10" ht="19.5" customHeight="1">
      <c r="A7" s="88"/>
      <c r="B7" s="32"/>
      <c r="D7" s="25"/>
      <c r="F7" s="25" t="s">
        <v>177</v>
      </c>
      <c r="G7" s="33"/>
    </row>
    <row r="8" spans="1:10" ht="19.5" customHeight="1">
      <c r="A8" s="21"/>
      <c r="B8" s="32"/>
      <c r="D8" s="238" t="s">
        <v>117</v>
      </c>
      <c r="E8" s="238"/>
      <c r="F8" s="238"/>
      <c r="G8" s="86"/>
    </row>
    <row r="9" spans="1:10" ht="19.5" customHeight="1">
      <c r="A9" s="34" t="s">
        <v>17</v>
      </c>
      <c r="B9" s="32"/>
      <c r="D9" s="21"/>
      <c r="F9" s="21"/>
      <c r="G9" s="21"/>
    </row>
    <row r="10" spans="1:10" ht="19.5" customHeight="1">
      <c r="A10" s="20" t="s">
        <v>68</v>
      </c>
      <c r="B10" s="32"/>
      <c r="D10" s="29">
        <f>D45-H45</f>
        <v>623493</v>
      </c>
      <c r="F10" s="29">
        <f>F45-J45</f>
        <v>423665</v>
      </c>
      <c r="G10" s="21"/>
      <c r="H10" s="50"/>
      <c r="J10" s="50"/>
    </row>
    <row r="11" spans="1:10" ht="19.5" customHeight="1">
      <c r="A11" s="35" t="s">
        <v>46</v>
      </c>
      <c r="B11" s="32"/>
      <c r="C11" s="48"/>
      <c r="D11" s="29">
        <f>D46-H46</f>
        <v>10564</v>
      </c>
      <c r="E11" s="29"/>
      <c r="F11" s="29">
        <f t="shared" ref="F11" si="0">F46-J46</f>
        <v>12456</v>
      </c>
      <c r="G11" s="21"/>
    </row>
    <row r="12" spans="1:10" ht="19.5" customHeight="1">
      <c r="A12" s="36" t="s">
        <v>18</v>
      </c>
      <c r="B12" s="39"/>
      <c r="C12" s="48"/>
      <c r="D12" s="209">
        <f>SUM(D10:D11)</f>
        <v>634057</v>
      </c>
      <c r="E12" s="206"/>
      <c r="F12" s="27">
        <f>SUM(F10:F11)</f>
        <v>436121</v>
      </c>
      <c r="G12" s="26"/>
    </row>
    <row r="13" spans="1:10" s="2" customFormat="1" ht="19.5" customHeight="1">
      <c r="A13" s="36"/>
      <c r="B13" s="32"/>
      <c r="C13" s="32"/>
      <c r="D13" s="26"/>
      <c r="E13" s="24"/>
      <c r="F13" s="26"/>
      <c r="G13" s="26"/>
      <c r="H13" s="26"/>
    </row>
    <row r="14" spans="1:10" ht="19.5" customHeight="1">
      <c r="A14" s="34" t="s">
        <v>54</v>
      </c>
      <c r="B14" s="32"/>
      <c r="C14" s="48"/>
      <c r="D14" s="23"/>
      <c r="E14" s="206"/>
      <c r="F14" s="23"/>
      <c r="G14" s="21"/>
    </row>
    <row r="15" spans="1:10" ht="19.5" customHeight="1">
      <c r="A15" s="40" t="s">
        <v>155</v>
      </c>
      <c r="B15" s="32"/>
      <c r="C15" s="48"/>
      <c r="D15" s="42">
        <f>D50-H50</f>
        <v>157652</v>
      </c>
      <c r="E15" s="213"/>
      <c r="F15" s="42">
        <f t="shared" ref="F15" si="1">F50-J50</f>
        <v>103847</v>
      </c>
      <c r="G15" s="21"/>
    </row>
    <row r="16" spans="1:10" ht="19.5" customHeight="1">
      <c r="A16" s="36" t="s">
        <v>62</v>
      </c>
      <c r="B16" s="32"/>
      <c r="C16" s="48"/>
      <c r="D16" s="209">
        <f>SUM(D15:D15)</f>
        <v>157652</v>
      </c>
      <c r="E16" s="206"/>
      <c r="F16" s="27">
        <f>SUM(F15:F15)</f>
        <v>103847</v>
      </c>
      <c r="G16" s="26"/>
    </row>
    <row r="17" spans="1:8" s="2" customFormat="1" ht="19.5" customHeight="1">
      <c r="A17" s="36"/>
      <c r="B17" s="32"/>
      <c r="C17" s="32"/>
      <c r="D17" s="24"/>
      <c r="E17" s="24"/>
      <c r="F17" s="24"/>
      <c r="G17" s="26"/>
      <c r="H17" s="26"/>
    </row>
    <row r="18" spans="1:8" ht="19.5" customHeight="1">
      <c r="A18" s="58" t="s">
        <v>83</v>
      </c>
      <c r="B18" s="32"/>
      <c r="C18" s="48"/>
      <c r="D18" s="210">
        <f>SUM(D12-D16)</f>
        <v>476405</v>
      </c>
      <c r="E18" s="206"/>
      <c r="F18" s="28">
        <f>SUM(F12-F16)</f>
        <v>332274</v>
      </c>
      <c r="G18" s="21"/>
    </row>
    <row r="19" spans="1:8" ht="19.5" customHeight="1">
      <c r="A19" s="22" t="s">
        <v>51</v>
      </c>
      <c r="B19" s="32"/>
      <c r="C19" s="48"/>
      <c r="D19" s="47">
        <f>D54-H54</f>
        <v>-162656</v>
      </c>
      <c r="E19" s="47"/>
      <c r="F19" s="47">
        <f t="shared" ref="F19" si="2">F54-J54</f>
        <v>-91566</v>
      </c>
      <c r="G19" s="21"/>
      <c r="H19" s="60"/>
    </row>
    <row r="20" spans="1:8" ht="19.5" customHeight="1">
      <c r="A20" s="22" t="s">
        <v>102</v>
      </c>
      <c r="B20" s="32">
        <v>13</v>
      </c>
      <c r="C20" s="48"/>
      <c r="D20" s="47">
        <f>D55-H55</f>
        <v>-117543</v>
      </c>
      <c r="E20" s="47"/>
      <c r="F20" s="47">
        <f t="shared" ref="F20" si="3">F55-J55</f>
        <v>-41779</v>
      </c>
      <c r="G20" s="21"/>
    </row>
    <row r="21" spans="1:8" ht="19.5" customHeight="1">
      <c r="A21" s="44" t="s">
        <v>74</v>
      </c>
      <c r="B21" s="32"/>
      <c r="C21" s="48"/>
      <c r="D21" s="211">
        <f>D18+D19+D20</f>
        <v>196206</v>
      </c>
      <c r="E21" s="206"/>
      <c r="F21" s="199">
        <f>F18+F19+F20</f>
        <v>198929</v>
      </c>
      <c r="G21" s="41"/>
    </row>
    <row r="22" spans="1:8" ht="19.5" customHeight="1">
      <c r="A22" s="40" t="s">
        <v>129</v>
      </c>
      <c r="B22" s="32"/>
      <c r="C22" s="48"/>
      <c r="D22" s="198">
        <f>D57-H57</f>
        <v>-36093</v>
      </c>
      <c r="E22" s="214"/>
      <c r="F22" s="198">
        <f t="shared" ref="F22" si="4">F57-J57</f>
        <v>-32182</v>
      </c>
      <c r="G22" s="45"/>
    </row>
    <row r="23" spans="1:8" ht="19.5" customHeight="1" thickBot="1">
      <c r="A23" s="36" t="s">
        <v>118</v>
      </c>
      <c r="B23" s="32"/>
      <c r="C23" s="83"/>
      <c r="D23" s="212">
        <f>D21+D22</f>
        <v>160113</v>
      </c>
      <c r="E23" s="215"/>
      <c r="F23" s="114">
        <f>F21+F22</f>
        <v>166747</v>
      </c>
      <c r="G23" s="45"/>
    </row>
    <row r="24" spans="1:8" ht="19.5" customHeight="1" thickTop="1">
      <c r="A24" s="36"/>
      <c r="B24" s="32"/>
      <c r="C24" s="93"/>
      <c r="D24" s="43"/>
      <c r="E24" s="215"/>
      <c r="F24" s="43"/>
      <c r="G24" s="45"/>
    </row>
    <row r="25" spans="1:8" ht="19.5" customHeight="1">
      <c r="A25" s="1" t="s">
        <v>130</v>
      </c>
      <c r="B25" s="94"/>
      <c r="C25" s="95"/>
      <c r="D25" s="95"/>
      <c r="E25" s="95"/>
      <c r="F25" s="95"/>
    </row>
    <row r="26" spans="1:8" ht="19.5" customHeight="1">
      <c r="A26" s="96" t="s">
        <v>131</v>
      </c>
      <c r="B26" s="94"/>
      <c r="C26" s="95"/>
      <c r="D26" s="113"/>
      <c r="E26" s="113"/>
      <c r="F26" s="113"/>
    </row>
    <row r="27" spans="1:8" ht="19.5" customHeight="1">
      <c r="A27" s="82" t="s">
        <v>136</v>
      </c>
      <c r="B27" s="94"/>
      <c r="C27" s="62"/>
      <c r="D27" s="195">
        <f>D62-H62</f>
        <v>0</v>
      </c>
      <c r="E27" s="195">
        <f t="shared" ref="E27:F27" si="5">E62-I62</f>
        <v>0</v>
      </c>
      <c r="F27" s="195">
        <f t="shared" si="5"/>
        <v>0</v>
      </c>
    </row>
    <row r="28" spans="1:8" ht="19.5" customHeight="1">
      <c r="A28" s="82" t="s">
        <v>137</v>
      </c>
      <c r="B28" s="111"/>
      <c r="C28" s="62"/>
      <c r="D28" s="110">
        <f>D63-H63</f>
        <v>0</v>
      </c>
      <c r="E28" s="195">
        <f t="shared" ref="E28:F28" si="6">E63-I63</f>
        <v>0</v>
      </c>
      <c r="F28" s="110">
        <f t="shared" si="6"/>
        <v>0</v>
      </c>
    </row>
    <row r="29" spans="1:8" ht="19.5" customHeight="1">
      <c r="A29" s="1" t="s">
        <v>132</v>
      </c>
      <c r="B29" s="52"/>
      <c r="C29" s="62"/>
      <c r="D29" s="197">
        <v>0</v>
      </c>
      <c r="E29" s="108"/>
      <c r="F29" s="197">
        <v>0</v>
      </c>
    </row>
    <row r="30" spans="1:8" ht="19.5" customHeight="1">
      <c r="A30" s="1"/>
      <c r="B30" s="52"/>
      <c r="C30" s="62"/>
      <c r="D30" s="109"/>
      <c r="E30" s="108"/>
      <c r="F30" s="109"/>
    </row>
    <row r="31" spans="1:8" ht="19.5" customHeight="1">
      <c r="A31" s="3" t="s">
        <v>138</v>
      </c>
      <c r="B31" s="94"/>
      <c r="C31" s="62"/>
      <c r="D31" s="197">
        <f>D29</f>
        <v>0</v>
      </c>
      <c r="E31" s="108">
        <f>SUM(D29)</f>
        <v>0</v>
      </c>
      <c r="F31" s="197">
        <f>F29</f>
        <v>0</v>
      </c>
    </row>
    <row r="32" spans="1:8" ht="19.5" customHeight="1">
      <c r="A32" s="3"/>
      <c r="B32" s="94"/>
      <c r="C32" s="57"/>
      <c r="D32" s="100"/>
      <c r="E32" s="99"/>
      <c r="F32" s="100"/>
    </row>
    <row r="33" spans="1:10" ht="19.5" customHeight="1" thickBot="1">
      <c r="A33" s="101" t="s">
        <v>119</v>
      </c>
      <c r="B33" s="94"/>
      <c r="C33" s="57"/>
      <c r="D33" s="102">
        <f>+D23+D31</f>
        <v>160113</v>
      </c>
      <c r="E33" s="98"/>
      <c r="F33" s="102">
        <f>+F23+F31</f>
        <v>166747</v>
      </c>
    </row>
    <row r="34" spans="1:10" ht="19.5" customHeight="1" thickTop="1">
      <c r="A34" s="1"/>
      <c r="B34" s="94"/>
      <c r="C34" s="103"/>
      <c r="D34" s="104"/>
      <c r="E34" s="104"/>
      <c r="F34" s="104"/>
    </row>
    <row r="35" spans="1:10" ht="19.5" customHeight="1" thickBot="1">
      <c r="A35" s="101" t="s">
        <v>135</v>
      </c>
      <c r="B35" s="94">
        <v>11</v>
      </c>
      <c r="C35" s="105"/>
      <c r="D35" s="115">
        <f>D33/2450000</f>
        <v>6.5352244897959183E-2</v>
      </c>
      <c r="E35" s="106"/>
      <c r="F35" s="115">
        <f>F33/2450000</f>
        <v>6.8059999999999996E-2</v>
      </c>
    </row>
    <row r="36" spans="1:10" ht="19.5" customHeight="1" thickTop="1">
      <c r="A36" s="84" t="s">
        <v>133</v>
      </c>
      <c r="B36" s="85"/>
      <c r="C36" s="85"/>
      <c r="D36" s="85"/>
      <c r="E36" s="85"/>
      <c r="F36" s="85"/>
    </row>
    <row r="37" spans="1:10" ht="19.5" customHeight="1">
      <c r="A37" s="38" t="s">
        <v>109</v>
      </c>
      <c r="B37" s="38"/>
      <c r="C37" s="38"/>
      <c r="D37" s="38"/>
      <c r="E37" s="38"/>
      <c r="F37" s="38"/>
    </row>
    <row r="38" spans="1:10" ht="19.5" customHeight="1">
      <c r="A38" s="88"/>
      <c r="B38" s="88"/>
      <c r="C38" s="89"/>
      <c r="D38" s="88"/>
      <c r="E38" s="89"/>
      <c r="F38" s="88"/>
    </row>
    <row r="39" spans="1:10" ht="19.5" customHeight="1">
      <c r="A39" s="38"/>
      <c r="B39" s="38"/>
      <c r="C39" s="89"/>
      <c r="D39" s="239" t="s">
        <v>111</v>
      </c>
      <c r="E39" s="239"/>
      <c r="F39" s="239"/>
      <c r="G39" s="40"/>
    </row>
    <row r="40" spans="1:10" ht="19.5" customHeight="1">
      <c r="A40" s="38"/>
      <c r="B40" s="38"/>
      <c r="C40" s="89"/>
      <c r="D40" s="240" t="s">
        <v>107</v>
      </c>
      <c r="E40" s="241"/>
      <c r="F40" s="241"/>
      <c r="G40" s="40"/>
    </row>
    <row r="41" spans="1:10" ht="19.5" customHeight="1">
      <c r="A41" s="88"/>
      <c r="B41" s="32" t="s">
        <v>10</v>
      </c>
      <c r="D41" s="25">
        <v>2022</v>
      </c>
      <c r="E41" s="32">
        <v>7552</v>
      </c>
      <c r="F41" s="25">
        <v>2021</v>
      </c>
      <c r="G41" s="33"/>
      <c r="H41">
        <v>2022</v>
      </c>
      <c r="J41">
        <v>2021</v>
      </c>
    </row>
    <row r="42" spans="1:10" ht="19.5" customHeight="1">
      <c r="A42" s="88"/>
      <c r="B42" s="32"/>
      <c r="D42" s="25"/>
      <c r="F42" s="25" t="s">
        <v>177</v>
      </c>
      <c r="G42" s="33"/>
    </row>
    <row r="43" spans="1:10" ht="19.5" customHeight="1">
      <c r="A43" s="21"/>
      <c r="B43" s="32"/>
      <c r="D43" s="238" t="s">
        <v>117</v>
      </c>
      <c r="E43" s="238"/>
      <c r="F43" s="238"/>
      <c r="G43" s="86"/>
    </row>
    <row r="44" spans="1:10" ht="19.5" customHeight="1">
      <c r="A44" s="34" t="s">
        <v>17</v>
      </c>
      <c r="B44" s="32"/>
      <c r="D44" s="21"/>
      <c r="F44" s="21"/>
      <c r="G44" s="21"/>
      <c r="H44" t="s">
        <v>171</v>
      </c>
      <c r="J44" t="s">
        <v>171</v>
      </c>
    </row>
    <row r="45" spans="1:10" ht="19.5" customHeight="1">
      <c r="A45" s="20" t="s">
        <v>68</v>
      </c>
      <c r="B45" s="32">
        <v>4</v>
      </c>
      <c r="D45" s="29">
        <v>1636534</v>
      </c>
      <c r="F45" s="29">
        <v>1274270</v>
      </c>
      <c r="G45" s="21"/>
      <c r="H45" s="50">
        <v>1013041</v>
      </c>
      <c r="J45" s="50">
        <v>850605</v>
      </c>
    </row>
    <row r="46" spans="1:10" ht="19.5" customHeight="1">
      <c r="A46" s="35" t="s">
        <v>46</v>
      </c>
      <c r="B46" s="32">
        <v>4</v>
      </c>
      <c r="C46" s="232"/>
      <c r="D46" s="29">
        <v>28205</v>
      </c>
      <c r="E46" s="29"/>
      <c r="F46" s="29">
        <v>32684</v>
      </c>
      <c r="G46" s="21"/>
      <c r="H46">
        <v>17641</v>
      </c>
      <c r="J46">
        <v>20228</v>
      </c>
    </row>
    <row r="47" spans="1:10" ht="19.5" customHeight="1">
      <c r="A47" s="36" t="s">
        <v>18</v>
      </c>
      <c r="B47" s="39"/>
      <c r="C47" s="232"/>
      <c r="D47" s="209">
        <f>SUM(D45:D46)</f>
        <v>1664739</v>
      </c>
      <c r="E47" s="232"/>
      <c r="F47" s="27">
        <f>SUM(F45:F46)</f>
        <v>1306954</v>
      </c>
      <c r="G47" s="26"/>
      <c r="H47">
        <v>1030682</v>
      </c>
      <c r="J47">
        <v>870833</v>
      </c>
    </row>
    <row r="48" spans="1:10" ht="19.5" customHeight="1">
      <c r="A48" s="36"/>
      <c r="B48" s="32"/>
      <c r="D48" s="26"/>
      <c r="E48" s="26"/>
      <c r="F48" s="26"/>
      <c r="H48" s="207"/>
      <c r="I48" s="207"/>
      <c r="J48" s="207"/>
    </row>
    <row r="49" spans="1:10" ht="19.5" customHeight="1">
      <c r="A49" s="34" t="s">
        <v>54</v>
      </c>
      <c r="B49" s="32"/>
      <c r="C49" s="232"/>
      <c r="D49" s="23"/>
      <c r="E49" s="232"/>
      <c r="F49" s="23"/>
      <c r="G49" s="21"/>
    </row>
    <row r="50" spans="1:10" ht="19.5" customHeight="1">
      <c r="A50" s="40" t="s">
        <v>155</v>
      </c>
      <c r="B50" s="32">
        <v>4</v>
      </c>
      <c r="C50" s="232"/>
      <c r="D50" s="42">
        <v>462382</v>
      </c>
      <c r="E50" s="213">
        <v>248863</v>
      </c>
      <c r="F50" s="42">
        <v>352710</v>
      </c>
      <c r="G50" s="21"/>
      <c r="H50">
        <v>304730</v>
      </c>
      <c r="J50">
        <v>248863</v>
      </c>
    </row>
    <row r="51" spans="1:10" ht="19.5" customHeight="1">
      <c r="A51" s="36" t="s">
        <v>62</v>
      </c>
      <c r="B51" s="32"/>
      <c r="C51" s="232"/>
      <c r="D51" s="209">
        <f>SUM(D50:D50)</f>
        <v>462382</v>
      </c>
      <c r="E51" s="232"/>
      <c r="F51" s="27">
        <f>SUM(F50:F50)</f>
        <v>352710</v>
      </c>
      <c r="G51" s="26"/>
      <c r="H51">
        <v>304730</v>
      </c>
      <c r="J51">
        <v>248863</v>
      </c>
    </row>
    <row r="52" spans="1:10" ht="19.5" customHeight="1">
      <c r="A52" s="36"/>
      <c r="B52" s="32"/>
      <c r="D52" s="26"/>
      <c r="E52" s="26">
        <v>621970</v>
      </c>
      <c r="F52" s="26"/>
    </row>
    <row r="53" spans="1:10" ht="19.5" customHeight="1">
      <c r="A53" s="58" t="s">
        <v>83</v>
      </c>
      <c r="B53" s="32"/>
      <c r="C53" s="232"/>
      <c r="D53" s="210">
        <f>SUM(D47-D51)</f>
        <v>1202357</v>
      </c>
      <c r="E53" s="232">
        <v>-158007</v>
      </c>
      <c r="F53" s="28">
        <f>SUM(F47-F51)</f>
        <v>954244</v>
      </c>
      <c r="G53" s="21"/>
      <c r="H53">
        <v>725952</v>
      </c>
      <c r="J53">
        <v>621970</v>
      </c>
    </row>
    <row r="54" spans="1:10" ht="19.5" customHeight="1">
      <c r="A54" s="22" t="s">
        <v>51</v>
      </c>
      <c r="B54" s="32">
        <v>4</v>
      </c>
      <c r="C54" s="232"/>
      <c r="D54" s="47">
        <v>-417964</v>
      </c>
      <c r="E54" s="47"/>
      <c r="F54" s="47">
        <v>-249573</v>
      </c>
      <c r="G54" s="21"/>
      <c r="H54" s="60">
        <v>-255308</v>
      </c>
      <c r="J54">
        <v>-158007</v>
      </c>
    </row>
    <row r="55" spans="1:10" ht="19.5" customHeight="1">
      <c r="A55" s="22" t="s">
        <v>102</v>
      </c>
      <c r="B55" s="32">
        <v>13</v>
      </c>
      <c r="C55" s="232"/>
      <c r="D55" s="47">
        <v>-214283</v>
      </c>
      <c r="E55" s="47"/>
      <c r="F55" s="47">
        <v>-121417</v>
      </c>
      <c r="G55" s="21"/>
      <c r="H55">
        <v>-96740</v>
      </c>
      <c r="J55">
        <v>-79638</v>
      </c>
    </row>
    <row r="56" spans="1:10" ht="19.5" customHeight="1">
      <c r="A56" s="44" t="s">
        <v>176</v>
      </c>
      <c r="B56" s="32"/>
      <c r="C56" s="232"/>
      <c r="D56" s="211">
        <f>D53+D54+D55</f>
        <v>570110</v>
      </c>
      <c r="E56" s="232"/>
      <c r="F56" s="199">
        <f>F53+F54+F55</f>
        <v>583254</v>
      </c>
      <c r="G56" s="41"/>
      <c r="H56">
        <v>373904</v>
      </c>
      <c r="J56">
        <v>384325</v>
      </c>
    </row>
    <row r="57" spans="1:10" ht="19.5" customHeight="1">
      <c r="A57" s="40" t="s">
        <v>129</v>
      </c>
      <c r="B57" s="32"/>
      <c r="C57" s="232"/>
      <c r="D57" s="198">
        <v>-103090</v>
      </c>
      <c r="E57" s="214"/>
      <c r="F57" s="198">
        <v>-107258</v>
      </c>
      <c r="G57" s="45"/>
      <c r="H57">
        <v>-66997</v>
      </c>
      <c r="J57">
        <v>-75076</v>
      </c>
    </row>
    <row r="58" spans="1:10" ht="19.5" customHeight="1" thickBot="1">
      <c r="A58" s="36" t="s">
        <v>118</v>
      </c>
      <c r="B58" s="32"/>
      <c r="C58" s="232"/>
      <c r="D58" s="212">
        <f>D56+D57</f>
        <v>467020</v>
      </c>
      <c r="E58" s="215"/>
      <c r="F58" s="114">
        <f>F56+F57</f>
        <v>475996</v>
      </c>
      <c r="G58" s="45"/>
      <c r="H58">
        <v>306907</v>
      </c>
      <c r="J58">
        <v>309249</v>
      </c>
    </row>
    <row r="59" spans="1:10" ht="19.5" customHeight="1" thickTop="1">
      <c r="A59" s="36"/>
      <c r="B59" s="32"/>
      <c r="C59" s="93"/>
      <c r="D59" s="43"/>
      <c r="E59" s="37"/>
      <c r="F59" s="43"/>
      <c r="H59" s="107"/>
      <c r="I59" s="107"/>
      <c r="J59" s="107"/>
    </row>
    <row r="60" spans="1:10" ht="19.5" customHeight="1">
      <c r="A60" s="1" t="s">
        <v>130</v>
      </c>
      <c r="B60" s="94"/>
      <c r="C60" s="95"/>
      <c r="D60" s="95"/>
      <c r="E60" s="95"/>
      <c r="F60" s="95"/>
    </row>
    <row r="61" spans="1:10" ht="19.5" customHeight="1">
      <c r="A61" s="96" t="s">
        <v>131</v>
      </c>
      <c r="B61" s="94"/>
      <c r="C61" s="95"/>
      <c r="D61" s="95"/>
      <c r="E61" s="95"/>
      <c r="F61" s="95"/>
    </row>
    <row r="62" spans="1:10" ht="19.5" customHeight="1">
      <c r="A62" s="82" t="s">
        <v>136</v>
      </c>
      <c r="B62" s="231"/>
      <c r="C62" s="62"/>
      <c r="D62" s="195">
        <v>0</v>
      </c>
      <c r="E62" s="195"/>
      <c r="F62" s="227">
        <v>1009</v>
      </c>
      <c r="H62">
        <v>0</v>
      </c>
      <c r="J62">
        <v>1009</v>
      </c>
    </row>
    <row r="63" spans="1:10" ht="19.5" customHeight="1">
      <c r="A63" s="82" t="s">
        <v>137</v>
      </c>
      <c r="B63" s="231"/>
      <c r="C63" s="62"/>
      <c r="D63" s="110">
        <v>0</v>
      </c>
      <c r="E63" s="195"/>
      <c r="F63" s="235">
        <v>-202</v>
      </c>
      <c r="H63">
        <v>0</v>
      </c>
      <c r="J63">
        <v>-202</v>
      </c>
    </row>
    <row r="64" spans="1:10" s="3" customFormat="1" ht="19.5" customHeight="1">
      <c r="A64" s="3" t="s">
        <v>132</v>
      </c>
      <c r="B64" s="233"/>
      <c r="C64" s="57"/>
      <c r="D64" s="195">
        <f>SUM(D62:D63)</f>
        <v>0</v>
      </c>
      <c r="E64" s="195"/>
      <c r="F64" s="210">
        <f>SUM(F62:F63)</f>
        <v>807</v>
      </c>
      <c r="H64" s="3">
        <v>0</v>
      </c>
      <c r="J64" s="3">
        <v>807</v>
      </c>
    </row>
    <row r="65" spans="1:10" ht="19.5" customHeight="1">
      <c r="A65" s="1"/>
      <c r="B65" s="52"/>
      <c r="C65" s="62"/>
      <c r="D65" s="100"/>
      <c r="E65" s="97"/>
      <c r="F65" s="100"/>
      <c r="H65" s="207"/>
      <c r="I65" s="207"/>
      <c r="J65" s="207"/>
    </row>
    <row r="66" spans="1:10" ht="19.5" customHeight="1">
      <c r="A66" s="3" t="s">
        <v>138</v>
      </c>
      <c r="B66" s="231"/>
      <c r="C66" s="62"/>
      <c r="D66" s="197">
        <f>D64</f>
        <v>0</v>
      </c>
      <c r="E66" s="108">
        <f>SUM(D64)</f>
        <v>0</v>
      </c>
      <c r="F66" s="234">
        <f>F64</f>
        <v>807</v>
      </c>
      <c r="H66">
        <v>0</v>
      </c>
      <c r="J66">
        <v>807</v>
      </c>
    </row>
    <row r="67" spans="1:10" ht="19.5" customHeight="1">
      <c r="A67" s="3"/>
      <c r="B67" s="94"/>
      <c r="C67" s="57"/>
      <c r="D67" s="100"/>
      <c r="E67" s="99"/>
      <c r="F67" s="100"/>
      <c r="H67" s="207"/>
      <c r="I67" s="207"/>
      <c r="J67" s="207"/>
    </row>
    <row r="68" spans="1:10" ht="19.5" customHeight="1" thickBot="1">
      <c r="A68" s="101" t="s">
        <v>119</v>
      </c>
      <c r="B68" s="231"/>
      <c r="C68" s="57"/>
      <c r="D68" s="102">
        <f>+D58+D66</f>
        <v>467020</v>
      </c>
      <c r="E68" s="98"/>
      <c r="F68" s="102">
        <f>+F58+F66</f>
        <v>476803</v>
      </c>
      <c r="H68">
        <v>306907</v>
      </c>
      <c r="J68">
        <v>310056</v>
      </c>
    </row>
    <row r="69" spans="1:10" ht="19.5" customHeight="1" thickTop="1">
      <c r="A69" s="1"/>
      <c r="B69" s="94"/>
      <c r="C69" s="103"/>
      <c r="D69" s="104"/>
      <c r="E69" s="104">
        <v>762087</v>
      </c>
      <c r="F69" s="104"/>
    </row>
    <row r="70" spans="1:10" ht="19.5" customHeight="1" thickBot="1">
      <c r="A70" s="101" t="s">
        <v>135</v>
      </c>
      <c r="B70" s="94">
        <v>11</v>
      </c>
      <c r="C70" s="105"/>
      <c r="D70" s="115">
        <f>D58/2450000</f>
        <v>0.19062040816326531</v>
      </c>
      <c r="E70" s="106"/>
      <c r="F70" s="115">
        <f>F58/1911538</f>
        <v>0.24901205207534458</v>
      </c>
      <c r="H70" s="208">
        <v>0.12526816326530613</v>
      </c>
      <c r="I70" s="208"/>
      <c r="J70" s="208">
        <v>0.18930729098296847</v>
      </c>
    </row>
    <row r="71" spans="1:10" ht="19.5" customHeight="1" thickTop="1"/>
  </sheetData>
  <mergeCells count="6">
    <mergeCell ref="D43:F43"/>
    <mergeCell ref="D4:F4"/>
    <mergeCell ref="D8:F8"/>
    <mergeCell ref="D5:F5"/>
    <mergeCell ref="D39:F39"/>
    <mergeCell ref="D40:F40"/>
  </mergeCells>
  <pageMargins left="0.8" right="0.8" top="0.48" bottom="0.8" header="0.5" footer="0.5"/>
  <pageSetup paperSize="9" firstPageNumber="4" fitToHeight="0" orientation="portrait" useFirstPageNumber="1" horizontalDpi="1200" verticalDpi="1200" r:id="rId1"/>
  <headerFooter>
    <oddFooter>&amp;L  The accompanying notes from an integral part of the interim financial statements.
&amp;C&amp;P</oddFooter>
  </headerFooter>
  <rowBreaks count="1" manualBreakCount="1">
    <brk id="35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view="pageBreakPreview" topLeftCell="A7" zoomScale="85" zoomScaleNormal="80" zoomScaleSheetLayoutView="85" workbookViewId="0">
      <selection activeCell="B22" sqref="B22"/>
    </sheetView>
  </sheetViews>
  <sheetFormatPr defaultColWidth="8.81640625" defaultRowHeight="20.5" customHeight="1"/>
  <cols>
    <col min="1" max="1" width="53.1796875" style="131" customWidth="1"/>
    <col min="2" max="2" width="7.81640625" style="131" customWidth="1"/>
    <col min="3" max="3" width="1.1796875" style="131" customWidth="1"/>
    <col min="4" max="4" width="17.81640625" style="131" customWidth="1"/>
    <col min="5" max="5" width="1.1796875" style="131" customWidth="1"/>
    <col min="6" max="6" width="16" style="131" customWidth="1"/>
    <col min="7" max="7" width="1.1796875" style="131" customWidth="1"/>
    <col min="8" max="8" width="14" style="131" customWidth="1"/>
    <col min="9" max="9" width="1.1796875" style="131" customWidth="1"/>
    <col min="10" max="10" width="14.54296875" style="131" customWidth="1"/>
    <col min="11" max="11" width="1.1796875" style="131" customWidth="1"/>
    <col min="12" max="12" width="15.81640625" style="131" customWidth="1"/>
    <col min="13" max="13" width="13.81640625" style="131" bestFit="1" customWidth="1"/>
    <col min="14" max="14" width="11.54296875" style="131" bestFit="1" customWidth="1"/>
    <col min="15" max="16384" width="8.81640625" style="131"/>
  </cols>
  <sheetData>
    <row r="1" spans="1:12" s="74" customFormat="1" ht="20.5" customHeight="1">
      <c r="A1" s="119" t="s">
        <v>133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s="74" customFormat="1" ht="20.5" customHeight="1">
      <c r="A2" s="121" t="s">
        <v>123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s="74" customFormat="1" ht="20.5" customHeight="1">
      <c r="A3" s="122"/>
      <c r="B3" s="122"/>
      <c r="C3" s="122"/>
      <c r="D3" s="122"/>
      <c r="E3" s="122"/>
      <c r="F3" s="123"/>
      <c r="G3" s="122"/>
      <c r="L3" s="122"/>
    </row>
    <row r="4" spans="1:12" s="74" customFormat="1" ht="20.5" customHeight="1">
      <c r="A4" s="122"/>
      <c r="B4" s="122"/>
      <c r="C4" s="122"/>
      <c r="D4" s="122"/>
      <c r="E4" s="122"/>
      <c r="F4" s="123"/>
      <c r="G4" s="122"/>
      <c r="H4" s="243" t="s">
        <v>181</v>
      </c>
      <c r="I4" s="243"/>
      <c r="J4" s="243"/>
      <c r="K4" s="124"/>
      <c r="L4" s="122"/>
    </row>
    <row r="5" spans="1:12" s="74" customFormat="1" ht="20.5" customHeight="1">
      <c r="B5" s="125"/>
      <c r="C5" s="125"/>
      <c r="D5" s="125"/>
      <c r="E5" s="125"/>
      <c r="F5" s="123" t="s">
        <v>156</v>
      </c>
      <c r="G5" s="125"/>
    </row>
    <row r="6" spans="1:12" s="74" customFormat="1" ht="20.5" customHeight="1">
      <c r="B6" s="125"/>
      <c r="C6" s="125"/>
      <c r="D6" s="125" t="s">
        <v>8</v>
      </c>
      <c r="E6" s="125"/>
      <c r="F6" s="123" t="s">
        <v>157</v>
      </c>
      <c r="G6" s="125"/>
    </row>
    <row r="7" spans="1:12" s="74" customFormat="1" ht="20.5" customHeight="1">
      <c r="B7" s="125"/>
      <c r="C7" s="125"/>
      <c r="D7" s="125" t="s">
        <v>9</v>
      </c>
      <c r="E7" s="125"/>
      <c r="F7" s="123" t="s">
        <v>47</v>
      </c>
      <c r="G7" s="125"/>
      <c r="L7" s="125" t="s">
        <v>11</v>
      </c>
    </row>
    <row r="8" spans="1:12" s="74" customFormat="1" ht="20.5" customHeight="1">
      <c r="B8" s="126" t="s">
        <v>10</v>
      </c>
      <c r="C8" s="127"/>
      <c r="D8" s="125" t="s">
        <v>1</v>
      </c>
      <c r="E8" s="125"/>
      <c r="F8" s="123" t="s">
        <v>75</v>
      </c>
      <c r="G8" s="125"/>
      <c r="H8" s="123" t="s">
        <v>59</v>
      </c>
      <c r="I8" s="125"/>
      <c r="J8" s="128" t="s">
        <v>63</v>
      </c>
      <c r="K8" s="125"/>
      <c r="L8" s="125" t="s">
        <v>12</v>
      </c>
    </row>
    <row r="9" spans="1:12" s="74" customFormat="1" ht="20.5" customHeight="1">
      <c r="A9" s="129"/>
      <c r="B9" s="125"/>
      <c r="C9" s="125"/>
      <c r="D9" s="242" t="s">
        <v>117</v>
      </c>
      <c r="E9" s="242"/>
      <c r="F9" s="242"/>
      <c r="G9" s="242"/>
      <c r="H9" s="242"/>
      <c r="I9" s="242"/>
      <c r="J9" s="242"/>
      <c r="K9" s="242"/>
      <c r="L9" s="242"/>
    </row>
    <row r="10" spans="1:12" ht="20.5" customHeight="1">
      <c r="A10" s="130" t="s">
        <v>112</v>
      </c>
      <c r="B10" s="127"/>
      <c r="C10" s="125"/>
      <c r="D10" s="127"/>
      <c r="E10" s="127"/>
      <c r="F10" s="127"/>
      <c r="G10" s="127"/>
      <c r="H10" s="123"/>
      <c r="I10" s="127"/>
      <c r="J10" s="123"/>
      <c r="K10" s="127"/>
      <c r="L10" s="127"/>
    </row>
    <row r="11" spans="1:12" ht="20.5" customHeight="1">
      <c r="A11" s="129" t="s">
        <v>113</v>
      </c>
      <c r="B11" s="127"/>
      <c r="C11" s="125"/>
      <c r="D11" s="132">
        <v>1450000</v>
      </c>
      <c r="E11" s="127"/>
      <c r="F11" s="132">
        <v>-974118</v>
      </c>
      <c r="G11" s="127"/>
      <c r="H11" s="132">
        <v>145000</v>
      </c>
      <c r="I11" s="127"/>
      <c r="J11" s="132">
        <v>199264</v>
      </c>
      <c r="K11" s="127"/>
      <c r="L11" s="132">
        <f>SUM(D11:J11)</f>
        <v>820146</v>
      </c>
    </row>
    <row r="12" spans="1:12" ht="20.5" customHeight="1">
      <c r="A12" s="129"/>
      <c r="B12" s="127"/>
      <c r="C12" s="125"/>
      <c r="D12" s="132"/>
      <c r="E12" s="127"/>
      <c r="F12" s="132"/>
      <c r="G12" s="127"/>
      <c r="H12" s="133"/>
      <c r="I12" s="127"/>
      <c r="J12" s="134"/>
      <c r="K12" s="127"/>
      <c r="L12" s="132"/>
    </row>
    <row r="13" spans="1:12" ht="20.5" customHeight="1">
      <c r="A13" s="129" t="s">
        <v>114</v>
      </c>
      <c r="B13" s="127"/>
      <c r="C13" s="125"/>
      <c r="D13" s="132"/>
      <c r="E13" s="127"/>
      <c r="F13" s="132"/>
      <c r="G13" s="127"/>
      <c r="H13" s="133"/>
      <c r="I13" s="127"/>
      <c r="J13" s="134"/>
      <c r="K13" s="127"/>
      <c r="L13" s="132"/>
    </row>
    <row r="14" spans="1:12" ht="20.5" customHeight="1">
      <c r="A14" s="130" t="s">
        <v>158</v>
      </c>
      <c r="B14" s="127"/>
      <c r="C14" s="125"/>
      <c r="D14" s="132"/>
      <c r="E14" s="127"/>
      <c r="F14" s="132"/>
      <c r="G14" s="127"/>
      <c r="H14" s="133"/>
      <c r="I14" s="127"/>
      <c r="J14" s="134"/>
      <c r="K14" s="127"/>
      <c r="L14" s="132"/>
    </row>
    <row r="15" spans="1:12" s="140" customFormat="1" ht="20.5" customHeight="1">
      <c r="A15" s="140" t="s">
        <v>115</v>
      </c>
      <c r="B15" s="127">
        <v>8</v>
      </c>
      <c r="C15" s="128"/>
      <c r="D15" s="141">
        <v>1000000</v>
      </c>
      <c r="E15" s="127"/>
      <c r="F15" s="136">
        <v>0</v>
      </c>
      <c r="G15" s="127"/>
      <c r="H15" s="136">
        <v>0</v>
      </c>
      <c r="I15" s="127"/>
      <c r="J15" s="142">
        <v>0</v>
      </c>
      <c r="K15" s="127"/>
      <c r="L15" s="141">
        <v>1000000</v>
      </c>
    </row>
    <row r="16" spans="1:12" ht="20.5" customHeight="1">
      <c r="A16" s="129" t="s">
        <v>159</v>
      </c>
      <c r="B16" s="127"/>
      <c r="C16" s="125"/>
      <c r="D16" s="143">
        <f>SUM(D15)</f>
        <v>1000000</v>
      </c>
      <c r="E16" s="153">
        <f t="shared" ref="E16:J16" si="0">SUM(E15)</f>
        <v>0</v>
      </c>
      <c r="F16" s="136">
        <f t="shared" si="0"/>
        <v>0</v>
      </c>
      <c r="G16" s="190">
        <f t="shared" si="0"/>
        <v>0</v>
      </c>
      <c r="H16" s="136">
        <f t="shared" si="0"/>
        <v>0</v>
      </c>
      <c r="I16" s="190">
        <f t="shared" si="0"/>
        <v>0</v>
      </c>
      <c r="J16" s="187">
        <f t="shared" si="0"/>
        <v>0</v>
      </c>
      <c r="K16" s="191">
        <f t="shared" ref="K16" si="1">SUM(K15)</f>
        <v>0</v>
      </c>
      <c r="L16" s="192">
        <f t="shared" ref="L16" si="2">SUM(L15)</f>
        <v>1000000</v>
      </c>
    </row>
    <row r="17" spans="1:12" ht="20.5" customHeight="1">
      <c r="A17" s="129"/>
      <c r="B17" s="127"/>
      <c r="C17" s="125"/>
      <c r="D17" s="132"/>
      <c r="E17" s="127"/>
      <c r="F17" s="132"/>
      <c r="G17" s="127"/>
      <c r="H17" s="133"/>
      <c r="I17" s="127"/>
      <c r="J17" s="134"/>
      <c r="K17" s="127"/>
      <c r="L17" s="132"/>
    </row>
    <row r="18" spans="1:12" ht="20.5" customHeight="1">
      <c r="A18" s="129" t="s">
        <v>120</v>
      </c>
    </row>
    <row r="19" spans="1:12" ht="20.5" customHeight="1">
      <c r="A19" s="131" t="s">
        <v>178</v>
      </c>
      <c r="B19" s="236">
        <v>2</v>
      </c>
      <c r="D19" s="144">
        <v>0</v>
      </c>
      <c r="E19" s="144"/>
      <c r="F19" s="144">
        <v>0</v>
      </c>
      <c r="G19" s="144"/>
      <c r="H19" s="144">
        <v>0</v>
      </c>
      <c r="I19" s="144"/>
      <c r="J19" s="145">
        <f>'PL4-5'!F58</f>
        <v>475996</v>
      </c>
      <c r="K19" s="146"/>
      <c r="L19" s="147">
        <f>SUM(D19:J19)</f>
        <v>475996</v>
      </c>
    </row>
    <row r="20" spans="1:12" ht="20.5" customHeight="1">
      <c r="A20" s="131" t="s">
        <v>128</v>
      </c>
      <c r="D20" s="135">
        <v>0</v>
      </c>
      <c r="E20" s="144"/>
      <c r="F20" s="135">
        <v>0</v>
      </c>
      <c r="G20" s="144"/>
      <c r="H20" s="135">
        <v>0</v>
      </c>
      <c r="I20" s="144"/>
      <c r="J20" s="148">
        <v>807</v>
      </c>
      <c r="K20" s="149"/>
      <c r="L20" s="147">
        <f t="shared" ref="L20:L21" si="3">SUM(D20:J20)</f>
        <v>807</v>
      </c>
    </row>
    <row r="21" spans="1:12" ht="20.5" customHeight="1">
      <c r="A21" s="129" t="s">
        <v>119</v>
      </c>
      <c r="D21" s="137">
        <f>SUM(D19:D20)</f>
        <v>0</v>
      </c>
      <c r="E21" s="151">
        <f t="shared" ref="E21:K21" si="4">SUM(E19:E20)</f>
        <v>0</v>
      </c>
      <c r="F21" s="137">
        <f t="shared" si="4"/>
        <v>0</v>
      </c>
      <c r="G21" s="151">
        <f t="shared" si="4"/>
        <v>0</v>
      </c>
      <c r="H21" s="137">
        <f t="shared" si="4"/>
        <v>0</v>
      </c>
      <c r="I21" s="151">
        <f t="shared" si="4"/>
        <v>0</v>
      </c>
      <c r="J21" s="138">
        <f t="shared" si="4"/>
        <v>476803</v>
      </c>
      <c r="K21" s="151">
        <f t="shared" si="4"/>
        <v>0</v>
      </c>
      <c r="L21" s="143">
        <f t="shared" si="3"/>
        <v>476803</v>
      </c>
    </row>
    <row r="22" spans="1:12" ht="20.5" customHeight="1">
      <c r="A22" s="129"/>
      <c r="D22" s="151"/>
      <c r="E22" s="151"/>
      <c r="F22" s="151"/>
      <c r="G22" s="151"/>
      <c r="H22" s="151"/>
      <c r="I22" s="151"/>
      <c r="J22" s="188"/>
      <c r="K22" s="152"/>
      <c r="L22" s="189"/>
    </row>
    <row r="23" spans="1:12" ht="20.5" customHeight="1" thickBot="1">
      <c r="A23" s="129" t="s">
        <v>179</v>
      </c>
      <c r="D23" s="139">
        <f>D11+D16+D21</f>
        <v>2450000</v>
      </c>
      <c r="E23" s="153">
        <f t="shared" ref="E23:K23" si="5">E11+E16+E21</f>
        <v>0</v>
      </c>
      <c r="F23" s="139">
        <f t="shared" si="5"/>
        <v>-974118</v>
      </c>
      <c r="G23" s="153">
        <f t="shared" si="5"/>
        <v>0</v>
      </c>
      <c r="H23" s="139">
        <f t="shared" si="5"/>
        <v>145000</v>
      </c>
      <c r="I23" s="153">
        <f t="shared" si="5"/>
        <v>0</v>
      </c>
      <c r="J23" s="139">
        <f>J11+J16+J21</f>
        <v>676067</v>
      </c>
      <c r="K23" s="153">
        <f t="shared" si="5"/>
        <v>0</v>
      </c>
      <c r="L23" s="139">
        <f>L11+L16+L21</f>
        <v>2296949</v>
      </c>
    </row>
    <row r="24" spans="1:12" ht="20.5" customHeight="1" thickTop="1">
      <c r="A24" s="129"/>
      <c r="D24" s="153"/>
      <c r="E24" s="124"/>
      <c r="F24" s="153"/>
      <c r="G24" s="124"/>
      <c r="H24" s="153"/>
      <c r="I24" s="124"/>
      <c r="J24" s="153"/>
      <c r="L24" s="153"/>
    </row>
    <row r="25" spans="1:12" ht="20.5" customHeight="1">
      <c r="A25" s="119" t="s">
        <v>133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</row>
    <row r="26" spans="1:12" ht="20.5" customHeight="1">
      <c r="A26" s="121" t="s">
        <v>123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</row>
    <row r="27" spans="1:12" ht="20.5" customHeight="1">
      <c r="A27" s="122"/>
      <c r="B27" s="122"/>
      <c r="C27" s="122"/>
      <c r="D27" s="122"/>
      <c r="E27" s="122"/>
      <c r="F27" s="123"/>
      <c r="G27" s="122"/>
      <c r="H27" s="74"/>
      <c r="I27" s="74"/>
      <c r="J27" s="74"/>
      <c r="K27" s="74"/>
      <c r="L27" s="122"/>
    </row>
    <row r="28" spans="1:12" ht="20.5" customHeight="1">
      <c r="A28" s="122"/>
      <c r="B28" s="122"/>
      <c r="C28" s="122"/>
      <c r="D28" s="122"/>
      <c r="E28" s="122"/>
      <c r="F28" s="123"/>
      <c r="G28" s="122"/>
      <c r="H28" s="243" t="s">
        <v>181</v>
      </c>
      <c r="I28" s="243"/>
      <c r="J28" s="243"/>
      <c r="K28" s="124"/>
      <c r="L28" s="122"/>
    </row>
    <row r="29" spans="1:12" ht="20.5" customHeight="1">
      <c r="A29" s="74"/>
      <c r="B29" s="125"/>
      <c r="C29" s="125"/>
      <c r="D29" s="125"/>
      <c r="E29" s="125"/>
      <c r="F29" s="123" t="s">
        <v>156</v>
      </c>
      <c r="G29" s="125"/>
      <c r="H29" s="74"/>
      <c r="I29" s="74"/>
      <c r="J29" s="74"/>
      <c r="K29" s="74"/>
      <c r="L29" s="74"/>
    </row>
    <row r="30" spans="1:12" ht="20.5" customHeight="1">
      <c r="A30" s="74"/>
      <c r="B30" s="125"/>
      <c r="C30" s="125"/>
      <c r="D30" s="125" t="s">
        <v>8</v>
      </c>
      <c r="E30" s="125"/>
      <c r="F30" s="123" t="s">
        <v>157</v>
      </c>
      <c r="G30" s="125"/>
      <c r="H30" s="74"/>
      <c r="I30" s="74"/>
      <c r="J30" s="74"/>
      <c r="K30" s="74"/>
      <c r="L30" s="74"/>
    </row>
    <row r="31" spans="1:12" ht="20.5" customHeight="1">
      <c r="A31" s="74"/>
      <c r="B31" s="125"/>
      <c r="C31" s="125"/>
      <c r="D31" s="125" t="s">
        <v>9</v>
      </c>
      <c r="E31" s="125"/>
      <c r="F31" s="123" t="s">
        <v>47</v>
      </c>
      <c r="G31" s="125"/>
      <c r="H31" s="74"/>
      <c r="I31" s="74"/>
      <c r="J31" s="74"/>
      <c r="K31" s="74"/>
      <c r="L31" s="125" t="s">
        <v>11</v>
      </c>
    </row>
    <row r="32" spans="1:12" ht="20.5" customHeight="1">
      <c r="A32" s="74"/>
      <c r="B32" s="126" t="s">
        <v>10</v>
      </c>
      <c r="C32" s="156"/>
      <c r="D32" s="125" t="s">
        <v>1</v>
      </c>
      <c r="E32" s="125"/>
      <c r="F32" s="123" t="s">
        <v>75</v>
      </c>
      <c r="G32" s="125"/>
      <c r="H32" s="123" t="s">
        <v>59</v>
      </c>
      <c r="I32" s="125"/>
      <c r="J32" s="128" t="s">
        <v>63</v>
      </c>
      <c r="K32" s="125"/>
      <c r="L32" s="125" t="s">
        <v>12</v>
      </c>
    </row>
    <row r="33" spans="1:12" ht="20.5" customHeight="1">
      <c r="A33" s="129"/>
      <c r="B33" s="125"/>
      <c r="C33" s="125"/>
      <c r="D33" s="242" t="s">
        <v>117</v>
      </c>
      <c r="E33" s="242"/>
      <c r="F33" s="242"/>
      <c r="G33" s="242"/>
      <c r="H33" s="242"/>
      <c r="I33" s="242"/>
      <c r="J33" s="242"/>
      <c r="K33" s="242"/>
      <c r="L33" s="242"/>
    </row>
    <row r="34" spans="1:12" ht="20.5" customHeight="1">
      <c r="A34" s="130" t="s">
        <v>150</v>
      </c>
      <c r="B34" s="156"/>
      <c r="C34" s="125"/>
      <c r="D34" s="156"/>
      <c r="E34" s="156"/>
      <c r="F34" s="156"/>
      <c r="G34" s="156"/>
      <c r="H34" s="123"/>
      <c r="I34" s="156"/>
      <c r="J34" s="123"/>
      <c r="K34" s="156"/>
      <c r="L34" s="156"/>
    </row>
    <row r="35" spans="1:12" ht="20.5" customHeight="1">
      <c r="A35" s="129" t="s">
        <v>151</v>
      </c>
      <c r="B35" s="156"/>
      <c r="C35" s="125"/>
      <c r="D35" s="132">
        <v>2450000</v>
      </c>
      <c r="E35" s="156"/>
      <c r="F35" s="132">
        <v>-974118</v>
      </c>
      <c r="G35" s="156"/>
      <c r="H35" s="132">
        <v>176018</v>
      </c>
      <c r="I35" s="156"/>
      <c r="J35" s="132">
        <v>762087</v>
      </c>
      <c r="K35" s="156"/>
      <c r="L35" s="132">
        <f>D35+F35+H35+J35</f>
        <v>2413987</v>
      </c>
    </row>
    <row r="36" spans="1:12" ht="20.5" customHeight="1">
      <c r="A36" s="129"/>
      <c r="B36" s="156"/>
      <c r="C36" s="125"/>
      <c r="D36" s="132"/>
      <c r="E36" s="156"/>
      <c r="F36" s="132"/>
      <c r="G36" s="156"/>
      <c r="H36" s="133"/>
      <c r="I36" s="156"/>
      <c r="J36" s="134"/>
      <c r="K36" s="156"/>
      <c r="L36" s="132"/>
    </row>
    <row r="37" spans="1:12" ht="20.5" customHeight="1">
      <c r="A37" s="129" t="s">
        <v>114</v>
      </c>
      <c r="B37" s="156"/>
      <c r="C37" s="125"/>
      <c r="D37" s="132"/>
      <c r="E37" s="156"/>
      <c r="F37" s="132"/>
      <c r="G37" s="156"/>
      <c r="H37" s="133"/>
      <c r="I37" s="156"/>
      <c r="J37" s="134"/>
      <c r="K37" s="156"/>
      <c r="L37" s="132"/>
    </row>
    <row r="38" spans="1:12" ht="20.5" customHeight="1">
      <c r="A38" s="130" t="s">
        <v>160</v>
      </c>
      <c r="B38" s="156"/>
      <c r="C38" s="125"/>
      <c r="D38" s="132"/>
      <c r="E38" s="156"/>
      <c r="F38" s="132"/>
      <c r="G38" s="156"/>
      <c r="H38" s="133"/>
      <c r="I38" s="156"/>
      <c r="J38" s="134"/>
      <c r="K38" s="156"/>
      <c r="L38" s="132"/>
    </row>
    <row r="39" spans="1:12" ht="20.5" customHeight="1">
      <c r="A39" s="140" t="s">
        <v>161</v>
      </c>
      <c r="B39" s="156">
        <v>12</v>
      </c>
      <c r="C39" s="128"/>
      <c r="D39" s="136">
        <v>0</v>
      </c>
      <c r="E39" s="156"/>
      <c r="F39" s="136">
        <v>0</v>
      </c>
      <c r="G39" s="156"/>
      <c r="H39" s="136">
        <v>0</v>
      </c>
      <c r="I39" s="156"/>
      <c r="J39" s="142">
        <v>-441000</v>
      </c>
      <c r="K39" s="156"/>
      <c r="L39" s="141">
        <f>SUM(D39:J39)</f>
        <v>-441000</v>
      </c>
    </row>
    <row r="40" spans="1:12" ht="20.5" customHeight="1">
      <c r="A40" s="129" t="s">
        <v>159</v>
      </c>
      <c r="B40" s="156"/>
      <c r="C40" s="125"/>
      <c r="D40" s="138">
        <f>D39</f>
        <v>0</v>
      </c>
      <c r="E40" s="189">
        <v>263444</v>
      </c>
      <c r="F40" s="138">
        <f>F39</f>
        <v>0</v>
      </c>
      <c r="G40" s="189"/>
      <c r="H40" s="138">
        <f>H39</f>
        <v>0</v>
      </c>
      <c r="I40" s="189"/>
      <c r="J40" s="138">
        <f>J39</f>
        <v>-441000</v>
      </c>
      <c r="K40" s="189"/>
      <c r="L40" s="138">
        <f>L39</f>
        <v>-441000</v>
      </c>
    </row>
    <row r="41" spans="1:12" ht="20.5" customHeight="1">
      <c r="A41" s="129"/>
      <c r="B41" s="156"/>
      <c r="C41" s="125"/>
      <c r="D41" s="132"/>
      <c r="E41" s="193">
        <v>9891</v>
      </c>
      <c r="F41" s="132"/>
      <c r="G41" s="193"/>
      <c r="H41" s="133"/>
      <c r="I41" s="193"/>
      <c r="J41" s="134"/>
      <c r="K41" s="193"/>
      <c r="L41" s="132"/>
    </row>
    <row r="42" spans="1:12" ht="20.5" customHeight="1">
      <c r="A42" s="129" t="s">
        <v>120</v>
      </c>
      <c r="E42" s="124">
        <v>7552</v>
      </c>
      <c r="G42" s="124"/>
      <c r="I42" s="124"/>
      <c r="K42" s="124"/>
    </row>
    <row r="43" spans="1:12" ht="20.5" customHeight="1">
      <c r="A43" s="131" t="s">
        <v>84</v>
      </c>
      <c r="D43" s="144">
        <v>0</v>
      </c>
      <c r="E43" s="144"/>
      <c r="F43" s="144">
        <v>0</v>
      </c>
      <c r="G43" s="144"/>
      <c r="H43" s="144">
        <v>0</v>
      </c>
      <c r="I43" s="144"/>
      <c r="J43" s="145">
        <f>'PL4-5'!D58</f>
        <v>467020</v>
      </c>
      <c r="K43" s="146"/>
      <c r="L43" s="147">
        <f>SUM(D43:J43)</f>
        <v>467020</v>
      </c>
    </row>
    <row r="44" spans="1:12" ht="20" hidden="1" customHeight="1">
      <c r="A44" s="131" t="s">
        <v>128</v>
      </c>
      <c r="D44" s="135"/>
      <c r="E44" s="144"/>
      <c r="F44" s="135"/>
      <c r="G44" s="144"/>
      <c r="H44" s="135"/>
      <c r="I44" s="144"/>
      <c r="J44" s="148"/>
      <c r="K44" s="146"/>
      <c r="L44" s="150"/>
    </row>
    <row r="45" spans="1:12" ht="20.5" customHeight="1">
      <c r="A45" s="129" t="s">
        <v>119</v>
      </c>
      <c r="D45" s="200">
        <f>SUM(D43:D44)</f>
        <v>0</v>
      </c>
      <c r="E45" s="151"/>
      <c r="F45" s="200">
        <f>SUM(F43:F44)</f>
        <v>0</v>
      </c>
      <c r="G45" s="151"/>
      <c r="H45" s="200">
        <f>SUM(H43:H44)</f>
        <v>0</v>
      </c>
      <c r="I45" s="151"/>
      <c r="J45" s="201">
        <f>SUM(J43:J44)</f>
        <v>467020</v>
      </c>
      <c r="K45" s="194"/>
      <c r="L45" s="202">
        <f>SUM(L43:L44)</f>
        <v>467020</v>
      </c>
    </row>
    <row r="46" spans="1:12" ht="20.5" customHeight="1">
      <c r="A46" s="129"/>
      <c r="D46" s="151"/>
      <c r="E46" s="151"/>
      <c r="F46" s="151"/>
      <c r="G46" s="151"/>
      <c r="H46" s="151"/>
      <c r="I46" s="151"/>
      <c r="J46" s="188"/>
      <c r="K46" s="194"/>
      <c r="L46" s="189"/>
    </row>
    <row r="47" spans="1:12" ht="20.5" customHeight="1" thickBot="1">
      <c r="A47" s="129" t="s">
        <v>152</v>
      </c>
      <c r="D47" s="203">
        <f>SUM(D35,D40,D45)</f>
        <v>2450000</v>
      </c>
      <c r="E47" s="151"/>
      <c r="F47" s="203">
        <f>SUM(F35,F40,F45)</f>
        <v>-974118</v>
      </c>
      <c r="G47" s="151"/>
      <c r="H47" s="203">
        <f>SUM(H35,H40,H45)</f>
        <v>176018</v>
      </c>
      <c r="I47" s="151"/>
      <c r="J47" s="203">
        <f>SUM(J35,J40,J45)</f>
        <v>788107</v>
      </c>
      <c r="K47" s="151"/>
      <c r="L47" s="203">
        <f>SUM(L35,L40,L45)</f>
        <v>2440007</v>
      </c>
    </row>
    <row r="48" spans="1:12" ht="20.5" customHeight="1" thickTop="1">
      <c r="E48" s="124"/>
      <c r="G48" s="124"/>
      <c r="I48" s="124"/>
      <c r="K48" s="124"/>
    </row>
    <row r="49" spans="4:12" ht="20.5" customHeight="1">
      <c r="D49" s="217">
        <f>D47-'BL2-3'!C62</f>
        <v>0</v>
      </c>
      <c r="F49" s="217">
        <f>F47-'BL2-3'!C65</f>
        <v>0</v>
      </c>
      <c r="H49" s="217">
        <f>H47-'BL2-3'!C68</f>
        <v>0</v>
      </c>
      <c r="J49" s="217">
        <f>J47-'BL2-3'!C69</f>
        <v>0</v>
      </c>
      <c r="K49" s="217"/>
      <c r="L49" s="217">
        <f>L47-'BL2-3'!C70</f>
        <v>0</v>
      </c>
    </row>
    <row r="50" spans="4:12" ht="20.5" customHeight="1">
      <c r="J50" s="217"/>
      <c r="L50" s="217"/>
    </row>
    <row r="71" spans="5:5" ht="20.5" customHeight="1">
      <c r="E71" s="131">
        <v>762087</v>
      </c>
    </row>
  </sheetData>
  <mergeCells count="4">
    <mergeCell ref="D9:L9"/>
    <mergeCell ref="H4:J4"/>
    <mergeCell ref="H28:J28"/>
    <mergeCell ref="D33:L33"/>
  </mergeCells>
  <phoneticPr fontId="0" type="noConversion"/>
  <pageMargins left="0.8" right="0.8" top="0.48" bottom="0.5" header="0.5" footer="0.5"/>
  <pageSetup paperSize="9" scale="89" firstPageNumber="6" fitToHeight="0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sheetPr>
    <pageSetUpPr fitToPage="1"/>
  </sheetPr>
  <dimension ref="A1:M75"/>
  <sheetViews>
    <sheetView tabSelected="1" view="pageBreakPreview" topLeftCell="A41" zoomScale="87" zoomScaleNormal="88" zoomScaleSheetLayoutView="85" workbookViewId="0">
      <selection activeCell="A43" sqref="A43"/>
    </sheetView>
  </sheetViews>
  <sheetFormatPr defaultColWidth="9.1796875" defaultRowHeight="20.25" customHeight="1"/>
  <cols>
    <col min="1" max="1" width="51.90625" style="51" customWidth="1"/>
    <col min="2" max="2" width="9" style="52" customWidth="1"/>
    <col min="3" max="3" width="14.81640625" style="51" customWidth="1"/>
    <col min="4" max="4" width="1.1796875" style="51" customWidth="1"/>
    <col min="5" max="5" width="14.81640625" style="51" customWidth="1"/>
    <col min="6" max="6" width="18.81640625" style="81" bestFit="1" customWidth="1"/>
    <col min="7" max="7" width="18.81640625" style="51" bestFit="1" customWidth="1"/>
    <col min="8" max="8" width="12.453125" style="51" bestFit="1" customWidth="1"/>
    <col min="9" max="9" width="17" style="51" bestFit="1" customWidth="1"/>
    <col min="10" max="10" width="11.54296875" style="51" bestFit="1" customWidth="1"/>
    <col min="11" max="11" width="15" style="51" bestFit="1" customWidth="1"/>
    <col min="12" max="12" width="12" style="51" bestFit="1" customWidth="1"/>
    <col min="13" max="13" width="10.1796875" style="51" bestFit="1" customWidth="1"/>
    <col min="14" max="16384" width="9.1796875" style="51"/>
  </cols>
  <sheetData>
    <row r="1" spans="1:13" ht="18.75" customHeight="1">
      <c r="A1" s="84" t="s">
        <v>133</v>
      </c>
      <c r="B1" s="51"/>
      <c r="C1" s="62"/>
      <c r="E1" s="62"/>
      <c r="F1" s="63"/>
      <c r="G1" s="64"/>
      <c r="I1" s="64"/>
    </row>
    <row r="2" spans="1:13" ht="18.75" customHeight="1">
      <c r="A2" s="59" t="s">
        <v>116</v>
      </c>
      <c r="B2" s="51"/>
      <c r="C2" s="62"/>
      <c r="E2" s="62"/>
      <c r="F2" s="63"/>
    </row>
    <row r="3" spans="1:13" ht="18.75" customHeight="1">
      <c r="B3" s="51"/>
      <c r="C3" s="62"/>
      <c r="E3" s="62"/>
      <c r="F3" s="63"/>
    </row>
    <row r="4" spans="1:13" ht="18.75" customHeight="1">
      <c r="B4" s="51"/>
      <c r="C4" s="244" t="s">
        <v>111</v>
      </c>
      <c r="D4" s="244"/>
      <c r="E4" s="244"/>
      <c r="F4" s="63"/>
    </row>
    <row r="5" spans="1:13" ht="18.75" customHeight="1">
      <c r="B5" s="51"/>
      <c r="C5" s="245" t="s">
        <v>107</v>
      </c>
      <c r="D5" s="244"/>
      <c r="E5" s="244"/>
      <c r="F5" s="63"/>
      <c r="G5" s="64"/>
    </row>
    <row r="6" spans="1:13" ht="18.5" customHeight="1">
      <c r="B6" s="53"/>
      <c r="C6" s="65">
        <v>2022</v>
      </c>
      <c r="D6" s="52"/>
      <c r="E6" s="65">
        <v>2021</v>
      </c>
      <c r="F6" s="63"/>
    </row>
    <row r="7" spans="1:13" ht="18.75" customHeight="1">
      <c r="B7" s="51"/>
      <c r="C7" s="237" t="s">
        <v>117</v>
      </c>
      <c r="D7" s="237"/>
      <c r="E7" s="237"/>
      <c r="F7" s="63"/>
    </row>
    <row r="8" spans="1:13" ht="19.5" customHeight="1">
      <c r="A8" s="54" t="s">
        <v>85</v>
      </c>
      <c r="B8" s="51"/>
      <c r="C8" s="62"/>
      <c r="E8" s="62"/>
      <c r="F8" s="63"/>
    </row>
    <row r="9" spans="1:13" ht="19.5" customHeight="1">
      <c r="A9" t="s">
        <v>118</v>
      </c>
      <c r="B9" s="51"/>
      <c r="C9" s="220">
        <f>'PL4-5'!D58</f>
        <v>467020</v>
      </c>
      <c r="D9" s="66"/>
      <c r="E9" s="220">
        <f>'PL4-5'!F58</f>
        <v>475996</v>
      </c>
      <c r="F9" s="63"/>
      <c r="G9" s="64"/>
      <c r="I9" s="64"/>
      <c r="K9" s="64"/>
      <c r="M9" s="64"/>
    </row>
    <row r="10" spans="1:13" ht="19.5" customHeight="1">
      <c r="A10" s="55" t="s">
        <v>103</v>
      </c>
      <c r="B10" s="51"/>
      <c r="C10" s="220"/>
      <c r="D10" s="66"/>
      <c r="E10" s="220"/>
      <c r="F10" s="63"/>
      <c r="G10" s="64"/>
      <c r="I10" s="64"/>
      <c r="K10" s="64"/>
      <c r="M10" s="64"/>
    </row>
    <row r="11" spans="1:13" ht="19.5" customHeight="1">
      <c r="A11" s="67" t="s">
        <v>129</v>
      </c>
      <c r="B11" s="51"/>
      <c r="C11" s="221">
        <v>103090</v>
      </c>
      <c r="D11" s="66"/>
      <c r="E11" s="221">
        <v>107258</v>
      </c>
      <c r="F11" s="63"/>
      <c r="G11" s="64"/>
      <c r="I11" s="64"/>
      <c r="K11" s="64"/>
      <c r="M11" s="64"/>
    </row>
    <row r="12" spans="1:13" ht="19.5" customHeight="1">
      <c r="A12" s="67" t="s">
        <v>68</v>
      </c>
      <c r="B12" s="51"/>
      <c r="C12" s="221">
        <v>-1636534</v>
      </c>
      <c r="D12" s="66"/>
      <c r="E12" s="227">
        <v>-1274270</v>
      </c>
      <c r="F12" s="63"/>
      <c r="G12" s="64"/>
      <c r="I12" s="64"/>
      <c r="K12" s="64"/>
      <c r="M12" s="64"/>
    </row>
    <row r="13" spans="1:13" ht="19.5" customHeight="1">
      <c r="A13" s="51" t="s">
        <v>51</v>
      </c>
      <c r="B13" s="51"/>
      <c r="C13" s="221">
        <v>417964</v>
      </c>
      <c r="D13" s="66"/>
      <c r="E13" s="221">
        <v>249573</v>
      </c>
      <c r="F13" s="63"/>
      <c r="G13" s="64"/>
      <c r="I13" s="64"/>
      <c r="K13" s="64"/>
      <c r="M13" s="64"/>
    </row>
    <row r="14" spans="1:13" ht="19.5" customHeight="1">
      <c r="A14" s="51" t="s">
        <v>86</v>
      </c>
      <c r="B14" s="51"/>
      <c r="C14" s="220">
        <v>14181</v>
      </c>
      <c r="D14" s="66"/>
      <c r="E14" s="220">
        <v>13779</v>
      </c>
      <c r="F14" s="63"/>
      <c r="G14" s="64"/>
      <c r="I14" s="64"/>
      <c r="K14" s="64"/>
      <c r="M14" s="64"/>
    </row>
    <row r="15" spans="1:13" ht="19.5" customHeight="1">
      <c r="A15" t="s">
        <v>87</v>
      </c>
      <c r="B15" s="51"/>
      <c r="C15" s="222">
        <v>418</v>
      </c>
      <c r="D15" s="66"/>
      <c r="E15" s="222">
        <v>101</v>
      </c>
      <c r="F15" s="63"/>
      <c r="G15" s="64"/>
      <c r="I15" s="64"/>
      <c r="K15" s="64"/>
      <c r="M15" s="64"/>
    </row>
    <row r="16" spans="1:13" ht="19.5" customHeight="1">
      <c r="A16" t="s">
        <v>102</v>
      </c>
      <c r="B16" s="51"/>
      <c r="C16" s="221">
        <v>214283</v>
      </c>
      <c r="D16" s="66"/>
      <c r="E16" s="221">
        <v>121417</v>
      </c>
      <c r="F16" s="63"/>
      <c r="G16" s="64"/>
      <c r="I16" s="64"/>
      <c r="K16" s="64"/>
      <c r="M16" s="64"/>
    </row>
    <row r="17" spans="1:13" ht="19.5" customHeight="1">
      <c r="A17" s="228" t="s">
        <v>180</v>
      </c>
      <c r="B17" s="69"/>
      <c r="C17" s="221">
        <v>6866</v>
      </c>
      <c r="D17" s="68"/>
      <c r="E17" s="196">
        <v>0</v>
      </c>
      <c r="F17" s="63"/>
      <c r="G17" s="64"/>
      <c r="I17" s="64"/>
      <c r="K17" s="64"/>
      <c r="M17" s="64"/>
    </row>
    <row r="18" spans="1:13" ht="19.5" customHeight="1">
      <c r="A18" s="67" t="s">
        <v>88</v>
      </c>
      <c r="B18" s="51"/>
      <c r="C18" s="221">
        <v>3011</v>
      </c>
      <c r="D18" s="66"/>
      <c r="E18" s="221">
        <v>5539</v>
      </c>
      <c r="F18" s="63"/>
      <c r="G18" s="64"/>
      <c r="I18" s="64"/>
      <c r="K18" s="64"/>
      <c r="M18" s="64"/>
    </row>
    <row r="19" spans="1:13" ht="19.5" customHeight="1">
      <c r="A19" s="67" t="s">
        <v>139</v>
      </c>
      <c r="B19" s="51"/>
      <c r="C19" s="196">
        <v>0</v>
      </c>
      <c r="D19" s="66"/>
      <c r="E19" s="116">
        <v>-590</v>
      </c>
      <c r="F19" s="63"/>
      <c r="G19" s="64"/>
      <c r="I19" s="64"/>
      <c r="K19" s="64"/>
      <c r="M19" s="64"/>
    </row>
    <row r="20" spans="1:13" ht="19.5" customHeight="1">
      <c r="A20" s="67" t="s">
        <v>172</v>
      </c>
      <c r="B20" s="51"/>
      <c r="C20" s="229">
        <v>1136</v>
      </c>
      <c r="D20" s="66"/>
      <c r="E20" s="116">
        <v>-155</v>
      </c>
      <c r="F20" s="63"/>
      <c r="G20" s="64"/>
      <c r="I20" s="64"/>
      <c r="K20" s="64"/>
      <c r="M20" s="64"/>
    </row>
    <row r="21" spans="1:13" ht="19.5" customHeight="1">
      <c r="A21" s="67" t="s">
        <v>162</v>
      </c>
      <c r="B21" s="51"/>
      <c r="C21" s="230">
        <v>-55</v>
      </c>
      <c r="D21" s="66"/>
      <c r="E21" s="71">
        <v>-82</v>
      </c>
      <c r="F21" s="63"/>
      <c r="G21" s="64"/>
      <c r="I21" s="64"/>
      <c r="K21" s="64"/>
      <c r="M21" s="64"/>
    </row>
    <row r="22" spans="1:13" ht="19.5" customHeight="1">
      <c r="B22" s="51"/>
      <c r="C22" s="117">
        <f>SUM(C9:C21)</f>
        <v>-408620</v>
      </c>
      <c r="D22" s="118"/>
      <c r="E22" s="117">
        <f>SUM(E9:E21)</f>
        <v>-301434</v>
      </c>
      <c r="F22" s="63"/>
      <c r="G22" s="64"/>
      <c r="I22" s="64"/>
      <c r="K22" s="64"/>
      <c r="M22" s="64"/>
    </row>
    <row r="23" spans="1:13" ht="19.5" customHeight="1">
      <c r="A23" s="55" t="s">
        <v>89</v>
      </c>
      <c r="B23" s="51"/>
      <c r="C23" s="62"/>
      <c r="D23" s="66"/>
      <c r="E23" s="220"/>
      <c r="F23" s="63"/>
      <c r="G23" s="64"/>
      <c r="I23" s="64"/>
      <c r="K23" s="64"/>
      <c r="M23" s="64"/>
    </row>
    <row r="24" spans="1:13" ht="19.5" customHeight="1">
      <c r="A24" s="51" t="s">
        <v>61</v>
      </c>
      <c r="B24" s="51"/>
      <c r="C24" s="223">
        <v>-1728106</v>
      </c>
      <c r="D24" s="72"/>
      <c r="E24" s="223">
        <v>-1327988</v>
      </c>
      <c r="F24" s="63"/>
      <c r="G24" s="64"/>
      <c r="I24" s="64"/>
      <c r="K24" s="64"/>
      <c r="M24" s="64"/>
    </row>
    <row r="25" spans="1:13" ht="19.5" customHeight="1">
      <c r="A25" s="82" t="s">
        <v>122</v>
      </c>
      <c r="B25" s="51"/>
      <c r="C25" s="223">
        <v>-2490176</v>
      </c>
      <c r="D25" s="72"/>
      <c r="E25" s="223">
        <v>-1765396</v>
      </c>
      <c r="F25" s="63"/>
      <c r="G25" s="64"/>
      <c r="I25" s="64"/>
      <c r="K25" s="64"/>
      <c r="M25" s="64"/>
    </row>
    <row r="26" spans="1:13" ht="19.5" customHeight="1">
      <c r="A26" s="51" t="s">
        <v>143</v>
      </c>
      <c r="B26" s="51"/>
      <c r="C26" s="223">
        <v>54306</v>
      </c>
      <c r="D26" s="72"/>
      <c r="E26" s="223">
        <v>152092</v>
      </c>
      <c r="F26" s="63"/>
      <c r="G26" s="64"/>
      <c r="I26" s="64"/>
      <c r="K26" s="64"/>
      <c r="M26" s="64"/>
    </row>
    <row r="27" spans="1:13" ht="19.5" customHeight="1">
      <c r="A27" t="s">
        <v>67</v>
      </c>
      <c r="B27" s="51"/>
      <c r="C27" s="224">
        <v>-4354</v>
      </c>
      <c r="D27" s="72"/>
      <c r="E27" s="224">
        <v>-9287</v>
      </c>
      <c r="F27" s="63"/>
      <c r="G27" s="64"/>
      <c r="I27" s="64"/>
      <c r="K27" s="64"/>
      <c r="M27" s="64"/>
    </row>
    <row r="28" spans="1:13" ht="19.5" customHeight="1">
      <c r="A28" t="s">
        <v>134</v>
      </c>
      <c r="B28" s="51"/>
      <c r="C28" s="224">
        <v>-32364</v>
      </c>
      <c r="D28" s="72"/>
      <c r="E28" s="224">
        <v>-1798</v>
      </c>
      <c r="F28" s="63"/>
      <c r="G28" s="64"/>
      <c r="I28" s="64"/>
      <c r="K28" s="64"/>
      <c r="M28" s="64"/>
    </row>
    <row r="29" spans="1:13" ht="19.5" customHeight="1">
      <c r="A29" s="51" t="s">
        <v>90</v>
      </c>
      <c r="B29" s="51"/>
      <c r="C29" s="227">
        <v>-24</v>
      </c>
      <c r="D29" s="72"/>
      <c r="E29" s="223">
        <v>-6</v>
      </c>
      <c r="F29" s="63"/>
      <c r="G29" s="64"/>
      <c r="I29" s="64"/>
      <c r="K29" s="64"/>
      <c r="M29" s="64"/>
    </row>
    <row r="30" spans="1:13" ht="19.5" customHeight="1">
      <c r="A30" s="82" t="s">
        <v>66</v>
      </c>
      <c r="B30" s="51"/>
      <c r="C30" s="112">
        <v>-142</v>
      </c>
      <c r="D30" s="72"/>
      <c r="E30" s="112">
        <v>-344</v>
      </c>
      <c r="F30" s="63"/>
      <c r="G30" s="64"/>
      <c r="I30" s="64"/>
      <c r="K30" s="64"/>
      <c r="M30" s="64"/>
    </row>
    <row r="31" spans="1:13" ht="19.5" customHeight="1">
      <c r="A31" t="s">
        <v>78</v>
      </c>
      <c r="B31" s="51"/>
      <c r="C31" s="223">
        <v>-312970</v>
      </c>
      <c r="D31" s="72"/>
      <c r="E31" s="223">
        <v>-200314</v>
      </c>
      <c r="F31" s="63"/>
      <c r="G31" s="64"/>
      <c r="I31" s="64"/>
      <c r="K31" s="64"/>
      <c r="M31" s="64"/>
    </row>
    <row r="32" spans="1:13" ht="19.5" customHeight="1">
      <c r="A32" t="s">
        <v>163</v>
      </c>
      <c r="B32" s="51"/>
      <c r="C32" s="223">
        <v>-67451</v>
      </c>
      <c r="D32" s="72"/>
      <c r="E32" s="112">
        <v>-152925</v>
      </c>
      <c r="F32" s="63"/>
      <c r="G32" s="64"/>
      <c r="I32" s="64"/>
      <c r="K32" s="64"/>
      <c r="M32" s="64"/>
    </row>
    <row r="33" spans="1:13" ht="19.5" customHeight="1">
      <c r="A33" t="s">
        <v>79</v>
      </c>
      <c r="B33" s="51"/>
      <c r="C33" s="223">
        <v>-26982</v>
      </c>
      <c r="D33" s="72"/>
      <c r="E33" s="223">
        <v>17125</v>
      </c>
      <c r="F33" s="63"/>
      <c r="G33" s="64"/>
      <c r="I33" s="64"/>
      <c r="K33" s="64"/>
      <c r="M33" s="64"/>
    </row>
    <row r="34" spans="1:13" ht="19.5" hidden="1" customHeight="1">
      <c r="A34" s="82" t="s">
        <v>70</v>
      </c>
      <c r="B34" s="51"/>
      <c r="C34" s="216"/>
      <c r="D34" s="154"/>
      <c r="E34" s="216">
        <v>0</v>
      </c>
      <c r="F34" s="63"/>
      <c r="G34" s="64"/>
      <c r="I34" s="64"/>
      <c r="K34" s="64"/>
      <c r="M34" s="64"/>
    </row>
    <row r="35" spans="1:13" ht="19.5" customHeight="1">
      <c r="A35" s="73" t="s">
        <v>50</v>
      </c>
      <c r="B35" s="74"/>
      <c r="C35" s="223">
        <v>1249</v>
      </c>
      <c r="D35" s="72"/>
      <c r="E35" s="223">
        <v>-15</v>
      </c>
      <c r="F35" s="63"/>
      <c r="G35" s="64"/>
      <c r="I35" s="64"/>
      <c r="K35" s="64"/>
      <c r="M35" s="64"/>
    </row>
    <row r="36" spans="1:13" ht="19.5" customHeight="1">
      <c r="A36" s="205" t="s">
        <v>91</v>
      </c>
      <c r="B36" s="74"/>
      <c r="C36" s="223">
        <v>-60</v>
      </c>
      <c r="D36" s="72"/>
      <c r="E36" s="223">
        <v>-2193</v>
      </c>
      <c r="F36" s="63"/>
      <c r="G36" s="64"/>
      <c r="I36" s="64"/>
      <c r="K36" s="64"/>
      <c r="M36" s="64"/>
    </row>
    <row r="37" spans="1:13" ht="19.5" customHeight="1">
      <c r="A37" t="s">
        <v>173</v>
      </c>
      <c r="B37" s="51"/>
      <c r="C37" s="225">
        <f>SUM(C22:C36)</f>
        <v>-5015694</v>
      </c>
      <c r="D37" s="72"/>
      <c r="E37" s="225">
        <f>SUM(E22:E36)</f>
        <v>-3592483</v>
      </c>
      <c r="F37" s="63"/>
      <c r="G37" s="64"/>
      <c r="I37" s="64"/>
      <c r="K37" s="64"/>
      <c r="M37" s="64"/>
    </row>
    <row r="38" spans="1:13" ht="19.5" customHeight="1">
      <c r="A38" t="s">
        <v>164</v>
      </c>
      <c r="B38" s="51"/>
      <c r="C38" s="226">
        <v>1628106</v>
      </c>
      <c r="D38" s="72"/>
      <c r="E38" s="112">
        <v>1266592</v>
      </c>
      <c r="F38" s="63"/>
      <c r="G38" s="64"/>
      <c r="I38" s="64"/>
      <c r="K38" s="64"/>
      <c r="M38" s="64"/>
    </row>
    <row r="39" spans="1:13" ht="19.5" customHeight="1">
      <c r="A39" s="51" t="s">
        <v>92</v>
      </c>
      <c r="B39" s="51"/>
      <c r="C39" s="221">
        <v>-109877</v>
      </c>
      <c r="D39" s="72"/>
      <c r="E39" s="221">
        <v>-82623</v>
      </c>
      <c r="F39" s="63"/>
      <c r="G39" s="64"/>
      <c r="I39" s="64"/>
      <c r="K39" s="64"/>
      <c r="M39" s="64"/>
    </row>
    <row r="40" spans="1:13" ht="19.5" customHeight="1">
      <c r="A40" s="3" t="s">
        <v>141</v>
      </c>
      <c r="B40" s="51"/>
      <c r="C40" s="75">
        <f>SUM(C37:C39)</f>
        <v>-3497465</v>
      </c>
      <c r="D40" s="66"/>
      <c r="E40" s="75">
        <f>SUM(E37:E39)</f>
        <v>-2408514</v>
      </c>
      <c r="F40" s="63"/>
      <c r="G40" s="64"/>
      <c r="H40" s="64"/>
      <c r="I40" s="64"/>
      <c r="K40" s="64"/>
      <c r="M40" s="64"/>
    </row>
    <row r="41" spans="1:13" ht="19.5" customHeight="1">
      <c r="B41" s="51"/>
      <c r="C41" s="60"/>
      <c r="D41" s="56"/>
      <c r="E41" s="60"/>
      <c r="F41" s="63"/>
      <c r="G41" s="64"/>
    </row>
    <row r="42" spans="1:13" ht="18.75" customHeight="1">
      <c r="A42" s="61" t="str">
        <f>A1</f>
        <v>SG Capital Public Company Limited</v>
      </c>
      <c r="B42" s="51"/>
      <c r="C42" s="62"/>
      <c r="E42" s="62"/>
      <c r="F42" s="63"/>
      <c r="G42" s="64"/>
    </row>
    <row r="43" spans="1:13" ht="18.75" customHeight="1">
      <c r="A43" s="59" t="s">
        <v>116</v>
      </c>
      <c r="B43" s="51"/>
      <c r="C43" s="62"/>
      <c r="E43" s="62"/>
      <c r="F43" s="63"/>
      <c r="G43" s="64"/>
    </row>
    <row r="44" spans="1:13" ht="18.75" customHeight="1">
      <c r="B44" s="51"/>
      <c r="C44" s="62"/>
      <c r="E44" s="62"/>
      <c r="F44" s="63"/>
      <c r="G44" s="64"/>
    </row>
    <row r="45" spans="1:13" ht="18.75" customHeight="1">
      <c r="B45" s="51"/>
      <c r="C45" s="244" t="s">
        <v>111</v>
      </c>
      <c r="D45" s="244"/>
      <c r="E45" s="244"/>
      <c r="F45" s="63"/>
      <c r="G45" s="64"/>
    </row>
    <row r="46" spans="1:13" ht="18.75" customHeight="1">
      <c r="B46" s="51"/>
      <c r="C46" s="245" t="s">
        <v>107</v>
      </c>
      <c r="D46" s="244"/>
      <c r="E46" s="244"/>
      <c r="F46" s="63"/>
      <c r="G46" s="64"/>
    </row>
    <row r="47" spans="1:13" ht="18.75" customHeight="1">
      <c r="B47" s="53"/>
      <c r="C47" s="65">
        <v>2022</v>
      </c>
      <c r="D47" s="52"/>
      <c r="E47" s="65">
        <v>2021</v>
      </c>
      <c r="F47" s="63"/>
      <c r="G47" s="64"/>
    </row>
    <row r="48" spans="1:13" ht="18.75" customHeight="1">
      <c r="B48" s="51"/>
      <c r="C48" s="237" t="s">
        <v>117</v>
      </c>
      <c r="D48" s="237"/>
      <c r="E48" s="237"/>
      <c r="F48" s="63"/>
      <c r="G48" s="64"/>
    </row>
    <row r="49" spans="1:13" ht="19.5" customHeight="1">
      <c r="A49" s="54" t="s">
        <v>93</v>
      </c>
      <c r="B49" s="51"/>
      <c r="C49" s="62"/>
      <c r="D49" s="66"/>
      <c r="E49" s="62"/>
      <c r="F49" s="63"/>
      <c r="G49" s="64"/>
    </row>
    <row r="50" spans="1:13" ht="19.5" customHeight="1">
      <c r="A50" s="204" t="s">
        <v>165</v>
      </c>
      <c r="B50" s="51"/>
      <c r="C50" s="117">
        <v>55</v>
      </c>
      <c r="D50" s="66"/>
      <c r="E50" s="62">
        <v>83</v>
      </c>
      <c r="F50" s="63"/>
      <c r="G50" s="64"/>
      <c r="I50" s="64"/>
      <c r="K50" s="64"/>
      <c r="M50" s="64"/>
    </row>
    <row r="51" spans="1:13" ht="19.5" customHeight="1">
      <c r="A51" t="s">
        <v>140</v>
      </c>
      <c r="B51" s="51"/>
      <c r="C51" s="216">
        <v>0</v>
      </c>
      <c r="D51" s="72"/>
      <c r="E51" s="62">
        <v>600591</v>
      </c>
      <c r="F51" s="63"/>
      <c r="G51" s="64"/>
      <c r="I51" s="64"/>
      <c r="K51" s="64"/>
      <c r="M51" s="64"/>
    </row>
    <row r="52" spans="1:13" ht="19.5" customHeight="1">
      <c r="A52" t="s">
        <v>174</v>
      </c>
      <c r="B52" s="51"/>
      <c r="C52" s="216">
        <v>0</v>
      </c>
      <c r="D52" s="72"/>
      <c r="E52" s="87">
        <v>-600001</v>
      </c>
      <c r="F52" s="63"/>
      <c r="G52" s="64"/>
      <c r="I52" s="64"/>
      <c r="K52" s="64"/>
      <c r="M52" s="64"/>
    </row>
    <row r="53" spans="1:13" ht="19.5" customHeight="1">
      <c r="A53" t="s">
        <v>105</v>
      </c>
      <c r="B53" s="51"/>
      <c r="C53" s="216">
        <v>0</v>
      </c>
      <c r="D53" s="72"/>
      <c r="E53" s="87">
        <v>321</v>
      </c>
      <c r="F53" s="63"/>
      <c r="G53" s="64"/>
      <c r="I53" s="64"/>
      <c r="K53" s="64"/>
      <c r="M53" s="64"/>
    </row>
    <row r="54" spans="1:13" ht="19.5" customHeight="1">
      <c r="A54" t="s">
        <v>104</v>
      </c>
      <c r="B54" s="51"/>
      <c r="C54" s="87">
        <v>-11484</v>
      </c>
      <c r="D54" s="72"/>
      <c r="E54" s="87">
        <v>-4865</v>
      </c>
      <c r="F54" s="63"/>
      <c r="G54" s="64"/>
      <c r="I54" s="64"/>
      <c r="K54" s="64"/>
      <c r="M54" s="64"/>
    </row>
    <row r="55" spans="1:13" ht="19.5" customHeight="1">
      <c r="A55" s="51" t="s">
        <v>94</v>
      </c>
      <c r="B55" s="51"/>
      <c r="C55" s="87">
        <v>-1168</v>
      </c>
      <c r="D55" s="72"/>
      <c r="E55" s="87">
        <v>-4261</v>
      </c>
      <c r="F55" s="63"/>
      <c r="G55" s="64"/>
      <c r="I55" s="64"/>
      <c r="K55" s="64"/>
      <c r="M55" s="64"/>
    </row>
    <row r="56" spans="1:13" ht="19.5" customHeight="1">
      <c r="A56" s="3" t="s">
        <v>106</v>
      </c>
      <c r="B56" s="51"/>
      <c r="C56" s="75">
        <f>SUM(C50:C55)</f>
        <v>-12597</v>
      </c>
      <c r="D56" s="66"/>
      <c r="E56" s="75">
        <f>SUM(E50:E55)</f>
        <v>-8132</v>
      </c>
      <c r="F56" s="63"/>
      <c r="G56" s="64"/>
      <c r="I56" s="64"/>
      <c r="K56" s="64"/>
      <c r="M56" s="64"/>
    </row>
    <row r="57" spans="1:13" ht="19.5" customHeight="1">
      <c r="A57" s="3"/>
      <c r="B57" s="51"/>
      <c r="C57" s="57"/>
      <c r="D57" s="66"/>
      <c r="E57" s="57"/>
      <c r="F57" s="63"/>
      <c r="G57" s="64"/>
      <c r="I57" s="64"/>
      <c r="K57" s="64"/>
      <c r="M57" s="64"/>
    </row>
    <row r="58" spans="1:13" ht="19.5" customHeight="1">
      <c r="A58" s="54" t="s">
        <v>95</v>
      </c>
      <c r="B58" s="51"/>
      <c r="C58" s="62"/>
      <c r="D58" s="66"/>
      <c r="E58" s="62"/>
      <c r="F58" s="63"/>
      <c r="G58" s="64"/>
      <c r="I58" s="64"/>
      <c r="K58" s="64"/>
      <c r="M58" s="64"/>
    </row>
    <row r="59" spans="1:13" ht="19.5" customHeight="1">
      <c r="A59" s="82" t="s">
        <v>124</v>
      </c>
      <c r="B59" s="51"/>
      <c r="C59" s="216">
        <v>0</v>
      </c>
      <c r="D59" s="72"/>
      <c r="E59" s="68">
        <v>1000000</v>
      </c>
      <c r="F59" s="63"/>
      <c r="G59" s="64"/>
      <c r="I59" s="64"/>
      <c r="K59" s="64"/>
      <c r="M59" s="64"/>
    </row>
    <row r="60" spans="1:13" ht="19.5" customHeight="1">
      <c r="A60" s="82" t="s">
        <v>166</v>
      </c>
      <c r="B60" s="51"/>
      <c r="C60" s="68">
        <v>-441000</v>
      </c>
      <c r="D60" s="72"/>
      <c r="E60" s="216">
        <v>0</v>
      </c>
      <c r="F60" s="63"/>
      <c r="G60" s="64"/>
      <c r="I60" s="64"/>
      <c r="K60" s="64"/>
      <c r="M60" s="64"/>
    </row>
    <row r="61" spans="1:13" ht="19.5" customHeight="1">
      <c r="A61" s="51" t="s">
        <v>96</v>
      </c>
      <c r="B61" s="51"/>
      <c r="C61" s="68">
        <v>-417010</v>
      </c>
      <c r="D61" s="72"/>
      <c r="E61" s="68">
        <v>-248562</v>
      </c>
      <c r="F61" s="63"/>
      <c r="G61" s="64"/>
      <c r="I61" s="64"/>
      <c r="K61" s="64"/>
      <c r="M61" s="64"/>
    </row>
    <row r="62" spans="1:13" ht="19.5" customHeight="1">
      <c r="A62" s="82" t="s">
        <v>169</v>
      </c>
      <c r="B62" s="51"/>
      <c r="C62" s="216">
        <v>0</v>
      </c>
      <c r="D62" s="72"/>
      <c r="E62" s="68">
        <v>30000</v>
      </c>
      <c r="F62" s="63"/>
      <c r="G62" s="64"/>
      <c r="I62" s="64"/>
      <c r="K62" s="64"/>
      <c r="M62" s="64"/>
    </row>
    <row r="63" spans="1:13" ht="19.5" customHeight="1">
      <c r="A63" s="82" t="s">
        <v>170</v>
      </c>
      <c r="B63" s="51"/>
      <c r="C63" s="68">
        <v>-7410</v>
      </c>
      <c r="D63" s="72"/>
      <c r="E63" s="68">
        <v>-3227</v>
      </c>
      <c r="F63" s="63"/>
      <c r="G63" s="64"/>
      <c r="I63" s="64"/>
      <c r="K63" s="64"/>
      <c r="M63" s="64"/>
    </row>
    <row r="64" spans="1:13" ht="19.5" customHeight="1">
      <c r="A64" s="82" t="s">
        <v>167</v>
      </c>
      <c r="B64" s="51"/>
      <c r="C64" s="68">
        <v>5535298</v>
      </c>
      <c r="D64" s="72"/>
      <c r="E64" s="68">
        <v>2994969</v>
      </c>
      <c r="F64" s="63"/>
      <c r="G64" s="64"/>
      <c r="I64" s="64"/>
      <c r="K64" s="64"/>
      <c r="M64" s="64"/>
    </row>
    <row r="65" spans="1:13" ht="19.5" customHeight="1">
      <c r="A65" s="82" t="s">
        <v>168</v>
      </c>
      <c r="B65" s="51"/>
      <c r="C65" s="68">
        <v>-1191163</v>
      </c>
      <c r="D65" s="72"/>
      <c r="E65" s="68">
        <v>-1234176</v>
      </c>
      <c r="F65" s="63"/>
      <c r="G65" s="64"/>
      <c r="I65" s="64"/>
      <c r="K65" s="64"/>
      <c r="M65" s="64"/>
    </row>
    <row r="66" spans="1:13" ht="19.5" customHeight="1">
      <c r="A66" t="s">
        <v>97</v>
      </c>
      <c r="B66" s="53"/>
      <c r="C66" s="70">
        <v>-10791</v>
      </c>
      <c r="D66" s="72"/>
      <c r="E66" s="70">
        <v>-12358</v>
      </c>
      <c r="F66" s="63"/>
      <c r="G66" s="64"/>
      <c r="I66" s="64"/>
      <c r="K66" s="64"/>
      <c r="M66" s="64"/>
    </row>
    <row r="67" spans="1:13" ht="19.5" customHeight="1">
      <c r="A67" s="3" t="s">
        <v>142</v>
      </c>
      <c r="B67" s="51"/>
      <c r="C67" s="75">
        <f>SUM(C59:C66)</f>
        <v>3467924</v>
      </c>
      <c r="D67" s="66"/>
      <c r="E67" s="75">
        <f>SUM(E59:E66)</f>
        <v>2526646</v>
      </c>
      <c r="F67" s="63"/>
      <c r="G67" s="64"/>
      <c r="I67" s="64"/>
      <c r="K67" s="64"/>
      <c r="M67" s="64"/>
    </row>
    <row r="68" spans="1:13" ht="19.5" customHeight="1">
      <c r="A68" s="3"/>
      <c r="B68" s="51"/>
      <c r="C68" s="62"/>
      <c r="D68" s="66"/>
      <c r="E68" s="62"/>
      <c r="F68" s="63"/>
      <c r="G68" s="64"/>
      <c r="I68" s="64"/>
      <c r="K68" s="64"/>
      <c r="M68" s="64"/>
    </row>
    <row r="69" spans="1:13" ht="19.5" customHeight="1">
      <c r="A69" s="76" t="s">
        <v>175</v>
      </c>
      <c r="B69" s="51"/>
      <c r="C69" s="57">
        <f>C40+C56+C67</f>
        <v>-42138</v>
      </c>
      <c r="D69" s="3"/>
      <c r="E69" s="57">
        <f>E40+E56+E67</f>
        <v>110000</v>
      </c>
      <c r="F69" s="63"/>
      <c r="G69" s="64"/>
      <c r="I69" s="64"/>
      <c r="K69" s="64"/>
      <c r="M69" s="64"/>
    </row>
    <row r="70" spans="1:13" ht="19.5" customHeight="1">
      <c r="A70" t="s">
        <v>125</v>
      </c>
      <c r="B70" s="51"/>
      <c r="C70" s="77">
        <f>'BL2-3'!E9</f>
        <v>391367</v>
      </c>
      <c r="D70" s="66"/>
      <c r="E70" s="77">
        <v>155663</v>
      </c>
      <c r="F70" s="63"/>
      <c r="G70" s="64"/>
      <c r="I70" s="64"/>
      <c r="K70" s="64"/>
      <c r="M70" s="64"/>
    </row>
    <row r="71" spans="1:13" ht="19.5" customHeight="1" thickBot="1">
      <c r="A71" s="3" t="s">
        <v>126</v>
      </c>
      <c r="B71" s="53"/>
      <c r="C71" s="78">
        <f>SUM(C69:C70)</f>
        <v>349229</v>
      </c>
      <c r="D71" s="66"/>
      <c r="E71" s="78">
        <f>SUM(E69:E70)</f>
        <v>265663</v>
      </c>
      <c r="F71" s="63"/>
      <c r="G71" s="64"/>
      <c r="I71" s="64"/>
      <c r="K71" s="64"/>
      <c r="M71" s="64"/>
    </row>
    <row r="72" spans="1:13" ht="19.5" customHeight="1" thickTop="1">
      <c r="A72" s="79"/>
      <c r="B72" s="51"/>
      <c r="F72" s="63"/>
      <c r="G72" s="64"/>
      <c r="I72" s="64"/>
      <c r="K72" s="64"/>
      <c r="M72" s="64"/>
    </row>
    <row r="73" spans="1:13" ht="20.25" customHeight="1">
      <c r="A73" s="3"/>
      <c r="B73" s="51"/>
      <c r="C73" s="80"/>
      <c r="D73" s="80"/>
      <c r="E73" s="80"/>
      <c r="F73" s="63"/>
      <c r="G73" s="64"/>
      <c r="I73" s="64"/>
      <c r="K73" s="64"/>
      <c r="M73" s="64"/>
    </row>
    <row r="74" spans="1:13" ht="20.25" customHeight="1">
      <c r="C74" s="62">
        <f>'BL2-3'!C9-'CF8-9'!C71</f>
        <v>0</v>
      </c>
      <c r="D74" s="62">
        <f>'BL2-3'!D9-'CF8-9'!D71</f>
        <v>0</v>
      </c>
      <c r="E74" s="62"/>
      <c r="G74" s="64"/>
      <c r="I74" s="64"/>
      <c r="M74" s="64"/>
    </row>
    <row r="75" spans="1:13" ht="20.25" customHeight="1">
      <c r="C75" s="81"/>
      <c r="D75" s="81"/>
      <c r="E75" s="81"/>
      <c r="M75" s="64"/>
    </row>
  </sheetData>
  <mergeCells count="6">
    <mergeCell ref="C4:E4"/>
    <mergeCell ref="C48:E48"/>
    <mergeCell ref="C7:E7"/>
    <mergeCell ref="C45:E45"/>
    <mergeCell ref="C46:E46"/>
    <mergeCell ref="C5:E5"/>
  </mergeCells>
  <printOptions horizontalCentered="1"/>
  <pageMargins left="0.8" right="0.8" top="0.5" bottom="0.5" header="0.5" footer="0.5"/>
  <pageSetup paperSize="9" scale="94" firstPageNumber="8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40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spans="1:12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3" t="s">
        <v>40</v>
      </c>
    </row>
    <row r="4" spans="1:12">
      <c r="A4" s="3"/>
    </row>
    <row r="5" spans="1:12">
      <c r="C5" s="246">
        <v>2011</v>
      </c>
      <c r="D5" s="246"/>
      <c r="E5" s="246">
        <v>2010</v>
      </c>
      <c r="F5" s="246"/>
      <c r="G5" s="246">
        <v>2009</v>
      </c>
      <c r="H5" s="246"/>
    </row>
    <row r="6" spans="1:12" s="3" customFormat="1" ht="14.5" thickBot="1">
      <c r="C6" s="11" t="s">
        <v>37</v>
      </c>
      <c r="D6" s="11" t="s">
        <v>38</v>
      </c>
      <c r="E6" s="11" t="s">
        <v>37</v>
      </c>
      <c r="F6" s="11" t="s">
        <v>38</v>
      </c>
      <c r="G6" s="11" t="s">
        <v>37</v>
      </c>
      <c r="H6" s="11" t="s">
        <v>38</v>
      </c>
    </row>
    <row r="7" spans="1:12">
      <c r="B7" t="s">
        <v>34</v>
      </c>
      <c r="C7" s="5">
        <v>7500</v>
      </c>
      <c r="D7" s="5">
        <f>C7*12</f>
        <v>90000</v>
      </c>
      <c r="E7" s="5">
        <v>7250</v>
      </c>
      <c r="F7" s="5">
        <f>E7*12</f>
        <v>87000</v>
      </c>
      <c r="G7" s="5">
        <v>7000</v>
      </c>
      <c r="H7" s="5">
        <f>G7*12</f>
        <v>84000</v>
      </c>
      <c r="I7" s="5"/>
      <c r="J7" s="5"/>
      <c r="L7" s="4" t="s">
        <v>20</v>
      </c>
    </row>
    <row r="8" spans="1:12">
      <c r="B8" t="s">
        <v>35</v>
      </c>
      <c r="C8" s="5">
        <v>7500</v>
      </c>
      <c r="D8" s="5">
        <f>C8*12</f>
        <v>90000</v>
      </c>
      <c r="E8" s="5">
        <v>7250</v>
      </c>
      <c r="F8" s="5">
        <f>E8*12</f>
        <v>87000</v>
      </c>
      <c r="G8" s="5">
        <v>7000</v>
      </c>
      <c r="H8" s="5">
        <f>G8*12</f>
        <v>84000</v>
      </c>
      <c r="I8" s="5"/>
      <c r="J8" s="5"/>
      <c r="L8" s="4" t="s">
        <v>21</v>
      </c>
    </row>
    <row r="9" spans="1:12">
      <c r="B9" t="s">
        <v>36</v>
      </c>
      <c r="C9" s="6">
        <v>7500</v>
      </c>
      <c r="D9" s="6">
        <f>C9*12</f>
        <v>90000</v>
      </c>
      <c r="E9" s="6">
        <v>7250</v>
      </c>
      <c r="F9" s="6">
        <f>E9*12</f>
        <v>87000</v>
      </c>
      <c r="G9" s="6">
        <v>7000</v>
      </c>
      <c r="H9" s="6">
        <f>G9*12</f>
        <v>84000</v>
      </c>
      <c r="I9" s="5"/>
      <c r="J9" s="5"/>
      <c r="L9" s="4" t="s">
        <v>22</v>
      </c>
    </row>
    <row r="10" spans="1:12">
      <c r="C10" s="5">
        <f t="shared" ref="C10:H10" si="0">SUM(C7:C9)</f>
        <v>22500</v>
      </c>
      <c r="D10" s="5">
        <f t="shared" si="0"/>
        <v>270000</v>
      </c>
      <c r="E10" s="5">
        <f t="shared" si="0"/>
        <v>21750</v>
      </c>
      <c r="F10" s="5">
        <f t="shared" si="0"/>
        <v>261000</v>
      </c>
      <c r="G10" s="5">
        <f t="shared" si="0"/>
        <v>21000</v>
      </c>
      <c r="H10" s="5">
        <f t="shared" si="0"/>
        <v>252000</v>
      </c>
      <c r="I10" s="5"/>
    </row>
    <row r="11" spans="1:12">
      <c r="A11">
        <v>600003</v>
      </c>
      <c r="B11" t="s">
        <v>29</v>
      </c>
      <c r="D11" s="5">
        <v>22500</v>
      </c>
      <c r="E11" s="5"/>
      <c r="F11" s="5">
        <f>E10</f>
        <v>21750</v>
      </c>
      <c r="G11" s="5"/>
      <c r="H11" s="5">
        <v>21000</v>
      </c>
      <c r="I11" s="5" t="s">
        <v>33</v>
      </c>
    </row>
    <row r="12" spans="1:12" ht="14.5" thickBot="1">
      <c r="B12" s="8" t="s">
        <v>24</v>
      </c>
      <c r="C12" s="12"/>
      <c r="D12" s="12">
        <f>SUM(D10:D11)</f>
        <v>292500</v>
      </c>
      <c r="E12" s="8"/>
      <c r="F12" s="8">
        <f>F10+F11</f>
        <v>282750</v>
      </c>
      <c r="G12" s="8"/>
      <c r="H12" s="8">
        <f>H10+H11</f>
        <v>273000</v>
      </c>
      <c r="I12" s="5"/>
    </row>
    <row r="13" spans="1:12" ht="14.5" thickBot="1">
      <c r="B13" s="7" t="s">
        <v>23</v>
      </c>
      <c r="C13" s="7"/>
      <c r="D13" s="7"/>
      <c r="E13" s="5"/>
      <c r="F13" s="5"/>
      <c r="G13" s="5"/>
      <c r="H13" s="5"/>
      <c r="I13" s="5"/>
      <c r="J13" s="5"/>
      <c r="K13" s="18" t="s">
        <v>43</v>
      </c>
    </row>
    <row r="14" spans="1:12">
      <c r="B14" t="s">
        <v>25</v>
      </c>
      <c r="C14" s="5">
        <f>C10*5%</f>
        <v>1125</v>
      </c>
      <c r="D14" s="5">
        <f>C14*12</f>
        <v>13500</v>
      </c>
      <c r="E14" s="5">
        <f>E10*5%</f>
        <v>1087.5</v>
      </c>
      <c r="F14" s="5">
        <f>E14*12</f>
        <v>13050</v>
      </c>
      <c r="G14" s="5">
        <f>G10*5%</f>
        <v>1050</v>
      </c>
      <c r="H14" s="5">
        <f>G14*12</f>
        <v>12600</v>
      </c>
      <c r="I14" s="5"/>
      <c r="J14" s="5" t="s">
        <v>41</v>
      </c>
      <c r="K14" s="16">
        <v>257181.63</v>
      </c>
    </row>
    <row r="15" spans="1:12">
      <c r="B15" t="s">
        <v>26</v>
      </c>
      <c r="C15" s="5"/>
      <c r="D15" s="5"/>
      <c r="E15" s="5">
        <v>522</v>
      </c>
      <c r="F15" s="5">
        <f>E15*12</f>
        <v>6264</v>
      </c>
      <c r="G15" s="5">
        <v>504</v>
      </c>
      <c r="H15" s="5">
        <f>G15*12</f>
        <v>6048</v>
      </c>
      <c r="I15" s="5"/>
      <c r="J15" s="5" t="s">
        <v>42</v>
      </c>
      <c r="K15" s="16">
        <v>12818.37</v>
      </c>
    </row>
    <row r="16" spans="1:12" ht="14.5" thickBot="1">
      <c r="A16">
        <v>600002</v>
      </c>
      <c r="B16" t="s">
        <v>28</v>
      </c>
      <c r="D16" s="5">
        <v>6977</v>
      </c>
      <c r="E16" s="5"/>
      <c r="F16" s="5">
        <v>4776</v>
      </c>
      <c r="G16" s="5"/>
      <c r="H16" s="5">
        <f>G23</f>
        <v>0</v>
      </c>
      <c r="I16" s="5"/>
      <c r="J16" s="5"/>
      <c r="K16" s="17">
        <f>K14+K15</f>
        <v>270000</v>
      </c>
    </row>
    <row r="17" spans="1:10" ht="14.5" thickTop="1">
      <c r="A17">
        <v>600300</v>
      </c>
      <c r="B17" t="s">
        <v>30</v>
      </c>
      <c r="D17">
        <v>0</v>
      </c>
      <c r="E17" s="5"/>
      <c r="F17" s="5">
        <f>E25</f>
        <v>0</v>
      </c>
      <c r="G17" s="5"/>
      <c r="H17" s="5">
        <f>G25</f>
        <v>0</v>
      </c>
      <c r="I17" s="5"/>
      <c r="J17" s="5"/>
    </row>
    <row r="18" spans="1:10">
      <c r="A18">
        <v>600330</v>
      </c>
      <c r="B18" t="s">
        <v>32</v>
      </c>
      <c r="D18">
        <v>0</v>
      </c>
      <c r="E18" s="5"/>
      <c r="F18" s="5">
        <f>E26</f>
        <v>0</v>
      </c>
      <c r="G18" s="5"/>
      <c r="H18" s="5">
        <f>G26</f>
        <v>0</v>
      </c>
      <c r="I18" s="5"/>
      <c r="J18" s="5"/>
    </row>
    <row r="19" spans="1:10" ht="14.5" thickBot="1">
      <c r="B19" s="8" t="s">
        <v>23</v>
      </c>
      <c r="C19" s="12"/>
      <c r="D19" s="12">
        <f>SUM(D14:D18)</f>
        <v>20477</v>
      </c>
      <c r="E19" s="8"/>
      <c r="F19" s="8">
        <f>SUM(F14:F18)</f>
        <v>24090</v>
      </c>
      <c r="G19" s="8"/>
      <c r="H19" s="8">
        <f>SUM(H14:H18)</f>
        <v>18648</v>
      </c>
      <c r="I19" s="5"/>
      <c r="J19" s="5"/>
    </row>
    <row r="20" spans="1:10">
      <c r="E20" s="5"/>
      <c r="F20" s="5"/>
      <c r="G20" s="5"/>
      <c r="H20" s="5"/>
      <c r="I20" s="5"/>
      <c r="J20" s="5"/>
    </row>
    <row r="21" spans="1:10">
      <c r="E21" s="5"/>
      <c r="F21" s="5"/>
      <c r="G21" s="5"/>
      <c r="H21" s="5"/>
      <c r="I21" s="5"/>
      <c r="J21" s="5"/>
    </row>
    <row r="22" spans="1:10" ht="14.5">
      <c r="A22">
        <v>600001</v>
      </c>
      <c r="B22" t="s">
        <v>27</v>
      </c>
      <c r="C22" s="13"/>
      <c r="D22" s="19">
        <v>257181.63</v>
      </c>
      <c r="E22" s="9"/>
      <c r="F22" s="9">
        <v>246926.07999999999</v>
      </c>
      <c r="G22" s="9"/>
      <c r="H22" s="9">
        <v>234240</v>
      </c>
      <c r="I22" s="5"/>
      <c r="J22" s="5"/>
    </row>
    <row r="23" spans="1:10" ht="14.5">
      <c r="A23">
        <v>600002</v>
      </c>
      <c r="B23" t="s">
        <v>28</v>
      </c>
      <c r="C23" s="13"/>
      <c r="D23" s="5">
        <v>6977</v>
      </c>
      <c r="E23" s="9"/>
      <c r="F23" s="9">
        <v>4776</v>
      </c>
      <c r="G23" s="9"/>
      <c r="H23" s="9">
        <v>434</v>
      </c>
      <c r="I23" s="5"/>
      <c r="J23" s="5"/>
    </row>
    <row r="24" spans="1:10">
      <c r="A24">
        <v>600003</v>
      </c>
      <c r="B24" t="s">
        <v>29</v>
      </c>
      <c r="D24" s="19">
        <v>22500</v>
      </c>
      <c r="E24" s="9"/>
      <c r="F24" s="9">
        <v>21750</v>
      </c>
      <c r="G24" s="9"/>
      <c r="H24" s="9">
        <v>20766</v>
      </c>
      <c r="I24" s="5"/>
      <c r="J24" s="5"/>
    </row>
    <row r="25" spans="1:10">
      <c r="A25">
        <v>600300</v>
      </c>
      <c r="B25" t="s">
        <v>30</v>
      </c>
      <c r="D25" s="5">
        <v>13500</v>
      </c>
      <c r="E25" s="9"/>
      <c r="F25" s="9">
        <v>14318</v>
      </c>
      <c r="G25" s="9"/>
      <c r="H25" s="9">
        <v>5250</v>
      </c>
      <c r="I25" s="5"/>
      <c r="J25" s="5"/>
    </row>
    <row r="26" spans="1:10">
      <c r="A26">
        <v>600330</v>
      </c>
      <c r="B26" t="s">
        <v>32</v>
      </c>
      <c r="D26" s="5">
        <v>0</v>
      </c>
      <c r="E26" s="9"/>
      <c r="F26" s="9">
        <v>0</v>
      </c>
      <c r="G26" s="9"/>
      <c r="H26" s="9">
        <v>1270</v>
      </c>
      <c r="I26" s="5"/>
      <c r="J26" s="5"/>
    </row>
    <row r="27" spans="1:10">
      <c r="A27">
        <v>602000</v>
      </c>
      <c r="B27" t="s">
        <v>31</v>
      </c>
      <c r="D27" s="5">
        <v>14905</v>
      </c>
      <c r="E27" s="9"/>
      <c r="F27" s="9">
        <v>13068</v>
      </c>
      <c r="G27" s="9"/>
      <c r="H27" s="9">
        <v>9975</v>
      </c>
      <c r="I27" s="5"/>
      <c r="J27" s="5"/>
    </row>
    <row r="28" spans="1:10" ht="14.5" thickBot="1">
      <c r="B28" s="10" t="s">
        <v>39</v>
      </c>
      <c r="C28" s="10"/>
      <c r="D28" s="10">
        <f>SUM(D22:D27)</f>
        <v>315063.63</v>
      </c>
      <c r="E28" s="10"/>
      <c r="F28" s="10">
        <f>SUM(F22:F27)</f>
        <v>300838.07999999996</v>
      </c>
      <c r="G28" s="10"/>
      <c r="H28" s="10">
        <f>SUM(H22:H27)</f>
        <v>271935</v>
      </c>
      <c r="I28" s="5"/>
      <c r="J28" s="5"/>
    </row>
    <row r="30" spans="1:10">
      <c r="D30" s="14"/>
    </row>
    <row r="31" spans="1:10">
      <c r="D31" s="14"/>
    </row>
    <row r="32" spans="1:10">
      <c r="D32" s="15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BL2-3</vt:lpstr>
      <vt:lpstr>PL4-5</vt:lpstr>
      <vt:lpstr>SH6-7</vt:lpstr>
      <vt:lpstr>CF8-9</vt:lpstr>
      <vt:lpstr>Emp Benefit</vt:lpstr>
      <vt:lpstr>'BL2-3'!Print_Area</vt:lpstr>
      <vt:lpstr>'CF8-9'!Print_Area</vt:lpstr>
      <vt:lpstr>'Emp Benefit'!Print_Area</vt:lpstr>
      <vt:lpstr>'PL4-5'!Print_Area</vt:lpstr>
      <vt:lpstr>'SH6-7'!Print_Area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Lalita, Uea-amornloet</cp:lastModifiedBy>
  <cp:lastPrinted>2022-11-03T06:34:46Z</cp:lastPrinted>
  <dcterms:created xsi:type="dcterms:W3CDTF">2001-02-12T08:06:41Z</dcterms:created>
  <dcterms:modified xsi:type="dcterms:W3CDTF">2022-11-08T09:16:37Z</dcterms:modified>
</cp:coreProperties>
</file>