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5\สายกนกกาญจน์\กลุ่มเบียร์ - กัญวราย์\PICO TE65\Fwd__FS_PICO_Y2022_Update_(6-12-22_4_22_PM)\"/>
    </mc:Choice>
  </mc:AlternateContent>
  <xr:revisionPtr revIDLastSave="0" documentId="13_ncr:1_{1378CC38-5BFE-4439-98E8-5CD8C26268AD}" xr6:coauthVersionLast="47" xr6:coauthVersionMax="47" xr10:uidLastSave="{00000000-0000-0000-0000-000000000000}"/>
  <bookViews>
    <workbookView xWindow="-120" yWindow="-120" windowWidth="29040" windowHeight="15720" tabRatio="796" activeTab="4" xr2:uid="{00000000-000D-0000-FFFF-FFFF00000000}"/>
  </bookViews>
  <sheets>
    <sheet name="Balance sheets" sheetId="1" r:id="rId1"/>
    <sheet name="PL" sheetId="13" r:id="rId2"/>
    <sheet name="shareholder-consoldated " sheetId="3" r:id="rId3"/>
    <sheet name="SE-Separate " sheetId="4" r:id="rId4"/>
    <sheet name="Cash flow" sheetId="9" r:id="rId5"/>
  </sheets>
  <externalReferences>
    <externalReference r:id="rId6"/>
    <externalReference r:id="rId7"/>
  </externalReferences>
  <definedNames>
    <definedName name="AS2DocOpenMode" hidden="1">"AS2DocumentEdit"</definedName>
    <definedName name="_xlnm.Print_Area" localSheetId="0">'Balance sheets'!$A$1:$J$108</definedName>
    <definedName name="_xlnm.Print_Area" localSheetId="4">'Cash flow'!$A$1:$J$92</definedName>
    <definedName name="_xlnm.Print_Area" localSheetId="1">PL!$A$1:$J$56</definedName>
    <definedName name="_xlnm.Print_Area" localSheetId="3">'SE-Separate '!$A$1:$R$26</definedName>
    <definedName name="_xlnm.Print_Area" localSheetId="2">'shareholder-consoldated '!$A$1:$X$28</definedName>
    <definedName name="TextRefCopy16" localSheetId="0">[1]งบดุล1!#REF!</definedName>
    <definedName name="TextRefCopy16" localSheetId="4">[2]งบดุล1!#REF!</definedName>
    <definedName name="TextRefCopy16" localSheetId="1">[2]งบดุล1!#REF!</definedName>
    <definedName name="TextRefCopy16">[2]งบดุล1!#REF!</definedName>
    <definedName name="TextRefCopy17" localSheetId="0">[1]งบดุล1!#REF!</definedName>
    <definedName name="TextRefCopy17" localSheetId="4">[2]งบดุล1!#REF!</definedName>
    <definedName name="TextRefCopy17" localSheetId="1">[2]งบดุล1!#REF!</definedName>
    <definedName name="TextRefCopy17">[2]งบดุล1!#REF!</definedName>
    <definedName name="TextRefCopy18" localSheetId="4">#REF!</definedName>
    <definedName name="TextRefCopy18" localSheetId="1">#REF!</definedName>
    <definedName name="TextRefCopy18">#REF!</definedName>
    <definedName name="TextRefCopy19" localSheetId="4">#REF!</definedName>
    <definedName name="TextRefCopy19" localSheetId="1">#REF!</definedName>
    <definedName name="TextRefCopy19">#REF!</definedName>
    <definedName name="TextRefCopy20" localSheetId="4">#REF!</definedName>
    <definedName name="TextRefCopy20" localSheetId="1">#REF!</definedName>
    <definedName name="TextRefCopy20">#REF!</definedName>
    <definedName name="TextRefCopy21" localSheetId="4">#REF!</definedName>
    <definedName name="TextRefCopy21" localSheetId="1">#REF!</definedName>
    <definedName name="TextRefCopy21">#REF!</definedName>
    <definedName name="TextRefCopy22" localSheetId="4">#REF!</definedName>
    <definedName name="TextRefCopy22" localSheetId="1">#REF!</definedName>
    <definedName name="TextRefCopy22">#REF!</definedName>
    <definedName name="TextRefCopy23" localSheetId="4">#REF!</definedName>
    <definedName name="TextRefCopy23" localSheetId="1">#REF!</definedName>
    <definedName name="TextRefCopy23">#REF!</definedName>
    <definedName name="TextRefCopy24" localSheetId="4">#REF!</definedName>
    <definedName name="TextRefCopy24" localSheetId="1">#REF!</definedName>
    <definedName name="TextRefCopy24">#REF!</definedName>
    <definedName name="TextRefCopy25" localSheetId="4">#REF!</definedName>
    <definedName name="TextRefCopy25" localSheetId="1">#REF!</definedName>
    <definedName name="TextRefCopy25">#REF!</definedName>
    <definedName name="TextRefCopy26" localSheetId="4">#REF!</definedName>
    <definedName name="TextRefCopy26" localSheetId="1">#REF!</definedName>
    <definedName name="TextRefCopy26">#REF!</definedName>
    <definedName name="TextRefCopy27" localSheetId="4">#REF!</definedName>
    <definedName name="TextRefCopy27" localSheetId="1">#REF!</definedName>
    <definedName name="TextRefCopy27">#REF!</definedName>
    <definedName name="TextRefCopy28" localSheetId="4">#REF!</definedName>
    <definedName name="TextRefCopy28" localSheetId="1">#REF!</definedName>
    <definedName name="TextRefCopy28">#REF!</definedName>
    <definedName name="TextRefCopy30" localSheetId="0">[1]งบดุล1!#REF!</definedName>
    <definedName name="TextRefCopy30" localSheetId="4">[2]งบดุล1!#REF!</definedName>
    <definedName name="TextRefCopy30" localSheetId="1">[2]งบดุล1!#REF!</definedName>
    <definedName name="TextRefCopy30">[2]งบดุล1!#REF!</definedName>
    <definedName name="TextRefCopy31" localSheetId="0">[1]งบดุล1!#REF!</definedName>
    <definedName name="TextRefCopy31" localSheetId="4">[2]งบดุล1!#REF!</definedName>
    <definedName name="TextRefCopy31" localSheetId="1">[2]งบดุล1!#REF!</definedName>
    <definedName name="TextRefCopy31">[2]งบดุล1!#REF!</definedName>
    <definedName name="TextRefCopy32" localSheetId="4">#REF!</definedName>
    <definedName name="TextRefCopy32" localSheetId="1">#REF!</definedName>
    <definedName name="TextRefCopy32">#REF!</definedName>
    <definedName name="TextRefCopy33" localSheetId="4">#REF!</definedName>
    <definedName name="TextRefCopy33" localSheetId="1">#REF!</definedName>
    <definedName name="TextRefCopy33">#REF!</definedName>
    <definedName name="TextRefCopy42" localSheetId="0">[1]กำไรขาดทุน!#REF!</definedName>
    <definedName name="TextRefCopy42" localSheetId="4">[2]กำไรขาดทุน!#REF!</definedName>
    <definedName name="TextRefCopy42" localSheetId="1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4">[2]กำไรขาดทุน!#REF!</definedName>
    <definedName name="TextRefCopy55" localSheetId="1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4">[2]ส่วนผู้ถือหุ้น!#REF!</definedName>
    <definedName name="TextRefCopy63" localSheetId="1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4">[2]กำไรขาดทุน!$E$26</definedName>
    <definedName name="TextRefCopy64" localSheetId="1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sheets'!$A$1:$J$108</definedName>
    <definedName name="Z_540C33A6_D6DC_490C_9187_38A573AA92B9_.wvu.PrintArea" localSheetId="3" hidden="1">'SE-Separate '!$A$1:$R$26</definedName>
    <definedName name="Z_540C33A6_D6DC_490C_9187_38A573AA92B9_.wvu.PrintArea" localSheetId="2" hidden="1">'shareholder-consoldated '!$A$1:$X$28</definedName>
    <definedName name="Z_75F2E6F3_7F1C_4688_B568_C46E0B2175D8_.wvu.PrintArea" localSheetId="0" hidden="1">'Balance sheets'!$A$1:$J$108</definedName>
    <definedName name="Z_75F2E6F3_7F1C_4688_B568_C46E0B2175D8_.wvu.PrintArea" localSheetId="3" hidden="1">'SE-Separate '!$A$1:$R$26</definedName>
    <definedName name="Z_75F2E6F3_7F1C_4688_B568_C46E0B2175D8_.wvu.PrintArea" localSheetId="2" hidden="1">'shareholder-consoldated '!$A$1:$X$28</definedName>
    <definedName name="Z_95B59792_1DA3_4D66_93D0_CD92B2AC6844_.wvu.PrintArea" localSheetId="0" hidden="1">'Balance sheets'!$A$1:$J$108</definedName>
    <definedName name="Z_95B59792_1DA3_4D66_93D0_CD92B2AC6844_.wvu.PrintArea" localSheetId="3" hidden="1">'SE-Separate '!$A$1:$R$26</definedName>
    <definedName name="Z_95B59792_1DA3_4D66_93D0_CD92B2AC6844_.wvu.PrintArea" localSheetId="2" hidden="1">'shareholder-consoldated '!$A$1:$X$28</definedName>
    <definedName name="Z_97CE76C4_8760_45BE_A477_438508B03F17_.wvu.PrintArea" localSheetId="0" hidden="1">'Balance sheets'!$A$1:$J$108</definedName>
    <definedName name="Z_97CE76C4_8760_45BE_A477_438508B03F17_.wvu.PrintArea" localSheetId="3" hidden="1">'SE-Separate '!$A$1:$R$26</definedName>
    <definedName name="Z_97CE76C4_8760_45BE_A477_438508B03F17_.wvu.PrintArea" localSheetId="2" hidden="1">'shareholder-consoldated '!$A$1:$X$28</definedName>
    <definedName name="Z_9D8E225A_7A36_4B02_B3BF_53F40207710D_.wvu.PrintArea" localSheetId="0" hidden="1">'Balance sheets'!$A$1:$J$108</definedName>
    <definedName name="Z_9D8E225A_7A36_4B02_B3BF_53F40207710D_.wvu.PrintArea" localSheetId="3" hidden="1">'SE-Separate '!$A$1:$R$26</definedName>
    <definedName name="Z_9D8E225A_7A36_4B02_B3BF_53F40207710D_.wvu.PrintArea" localSheetId="2" hidden="1">'shareholder-consoldated '!$A$1:$X$28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5" i="9" l="1"/>
  <c r="F34" i="9"/>
  <c r="D51" i="13"/>
  <c r="R16" i="4" l="1"/>
  <c r="P16" i="4"/>
  <c r="X20" i="3"/>
  <c r="V20" i="3"/>
  <c r="T20" i="3"/>
  <c r="R20" i="3"/>
  <c r="P20" i="3"/>
  <c r="N20" i="3"/>
  <c r="L20" i="3"/>
  <c r="J20" i="3"/>
  <c r="H20" i="3"/>
  <c r="F20" i="3"/>
  <c r="D20" i="3"/>
  <c r="T19" i="3"/>
  <c r="X19" i="3" s="1"/>
  <c r="R19" i="3"/>
  <c r="L23" i="3" l="1"/>
  <c r="D34" i="9"/>
  <c r="L24" i="3"/>
  <c r="P21" i="4"/>
  <c r="T23" i="3" l="1"/>
  <c r="X23" i="3" s="1"/>
  <c r="R23" i="3"/>
  <c r="H21" i="13" l="1"/>
  <c r="F51" i="13"/>
  <c r="J77" i="9"/>
  <c r="J68" i="9"/>
  <c r="F77" i="9"/>
  <c r="F68" i="9"/>
  <c r="J26" i="9"/>
  <c r="J37" i="9" s="1"/>
  <c r="J41" i="9" s="1"/>
  <c r="F26" i="9"/>
  <c r="R20" i="4"/>
  <c r="P20" i="4"/>
  <c r="F37" i="9" l="1"/>
  <c r="F41" i="9" s="1"/>
  <c r="F79" i="9" s="1"/>
  <c r="F81" i="9" s="1"/>
  <c r="F83" i="9" s="1"/>
  <c r="J79" i="9"/>
  <c r="J81" i="9" s="1"/>
  <c r="J83" i="9" s="1"/>
  <c r="N23" i="4"/>
  <c r="G101" i="1" s="1"/>
  <c r="J23" i="4"/>
  <c r="G99" i="1" s="1"/>
  <c r="H23" i="4"/>
  <c r="F23" i="4"/>
  <c r="D23" i="4"/>
  <c r="R22" i="4"/>
  <c r="P22" i="4"/>
  <c r="P23" i="4" s="1"/>
  <c r="N18" i="4"/>
  <c r="L18" i="4"/>
  <c r="J18" i="4"/>
  <c r="H18" i="4"/>
  <c r="F18" i="4"/>
  <c r="D18" i="4"/>
  <c r="R17" i="4"/>
  <c r="P17" i="4"/>
  <c r="R15" i="4"/>
  <c r="P15" i="4"/>
  <c r="P18" i="4" s="1"/>
  <c r="R24" i="3"/>
  <c r="R25" i="3" s="1"/>
  <c r="C101" i="1" s="1"/>
  <c r="P25" i="3"/>
  <c r="N25" i="3"/>
  <c r="J25" i="3"/>
  <c r="C99" i="1" s="1"/>
  <c r="H25" i="3"/>
  <c r="F25" i="3"/>
  <c r="D25" i="3"/>
  <c r="V25" i="3"/>
  <c r="T24" i="3"/>
  <c r="X24" i="3" s="1"/>
  <c r="T22" i="3"/>
  <c r="T18" i="3"/>
  <c r="X18" i="3" s="1"/>
  <c r="R18" i="3"/>
  <c r="T17" i="3"/>
  <c r="R17" i="3"/>
  <c r="J51" i="13"/>
  <c r="J47" i="13"/>
  <c r="J46" i="13"/>
  <c r="J48" i="13" s="1"/>
  <c r="H47" i="13"/>
  <c r="F46" i="13"/>
  <c r="F47" i="13"/>
  <c r="J43" i="13"/>
  <c r="J41" i="13"/>
  <c r="F41" i="13"/>
  <c r="F43" i="13" s="1"/>
  <c r="J38" i="13"/>
  <c r="F38" i="13"/>
  <c r="J36" i="13"/>
  <c r="H36" i="13"/>
  <c r="F36" i="13"/>
  <c r="D36" i="13"/>
  <c r="J27" i="13"/>
  <c r="F27" i="13"/>
  <c r="J25" i="13"/>
  <c r="H25" i="13"/>
  <c r="H27" i="13" s="1"/>
  <c r="F25" i="13"/>
  <c r="D19" i="13"/>
  <c r="D21" i="13" s="1"/>
  <c r="D25" i="13" s="1"/>
  <c r="D27" i="13" s="1"/>
  <c r="D41" i="13" s="1"/>
  <c r="J19" i="13"/>
  <c r="H19" i="13"/>
  <c r="F19" i="13"/>
  <c r="J16" i="13"/>
  <c r="F16" i="13"/>
  <c r="J13" i="13"/>
  <c r="H13" i="13"/>
  <c r="H16" i="13" s="1"/>
  <c r="F13" i="13"/>
  <c r="D13" i="13"/>
  <c r="D16" i="13" s="1"/>
  <c r="R18" i="4" l="1"/>
  <c r="H41" i="13"/>
  <c r="H38" i="13"/>
  <c r="H46" i="13" s="1"/>
  <c r="H48" i="13" s="1"/>
  <c r="D43" i="13"/>
  <c r="D38" i="13"/>
  <c r="T25" i="3"/>
  <c r="X17" i="3"/>
  <c r="L25" i="3"/>
  <c r="C100" i="1" s="1"/>
  <c r="X22" i="3"/>
  <c r="X25" i="3" s="1"/>
  <c r="F48" i="13"/>
  <c r="H43" i="13" l="1"/>
  <c r="H51" i="13" s="1"/>
  <c r="L21" i="4"/>
  <c r="D46" i="13"/>
  <c r="D48" i="13" s="1"/>
  <c r="I93" i="1"/>
  <c r="I102" i="1" s="1"/>
  <c r="I104" i="1" s="1"/>
  <c r="G93" i="1"/>
  <c r="E93" i="1"/>
  <c r="E102" i="1" s="1"/>
  <c r="E104" i="1" s="1"/>
  <c r="C93" i="1"/>
  <c r="C102" i="1" s="1"/>
  <c r="C104" i="1" s="1"/>
  <c r="I87" i="1"/>
  <c r="G87" i="1"/>
  <c r="E87" i="1"/>
  <c r="C87" i="1"/>
  <c r="I61" i="1"/>
  <c r="G61" i="1"/>
  <c r="E61" i="1"/>
  <c r="C61" i="1"/>
  <c r="I53" i="1"/>
  <c r="I62" i="1" s="1"/>
  <c r="G53" i="1"/>
  <c r="E53" i="1"/>
  <c r="E62" i="1" s="1"/>
  <c r="C53" i="1"/>
  <c r="C62" i="1" s="1"/>
  <c r="I29" i="1"/>
  <c r="G29" i="1"/>
  <c r="E29" i="1"/>
  <c r="C29" i="1"/>
  <c r="C30" i="1" s="1"/>
  <c r="I19" i="1"/>
  <c r="G19" i="1"/>
  <c r="E19" i="1"/>
  <c r="E30" i="1" s="1"/>
  <c r="C19" i="1"/>
  <c r="R21" i="4" l="1"/>
  <c r="R23" i="4" s="1"/>
  <c r="L23" i="4"/>
  <c r="G100" i="1" s="1"/>
  <c r="G102" i="1" s="1"/>
  <c r="G104" i="1" s="1"/>
  <c r="G62" i="1"/>
  <c r="C106" i="1"/>
  <c r="C110" i="1" s="1"/>
  <c r="E106" i="1"/>
  <c r="E110" i="1"/>
  <c r="I106" i="1"/>
  <c r="G30" i="1"/>
  <c r="I30" i="1"/>
  <c r="I110" i="1" s="1"/>
  <c r="H77" i="9"/>
  <c r="D77" i="9"/>
  <c r="H68" i="9"/>
  <c r="D68" i="9"/>
  <c r="H26" i="9"/>
  <c r="H37" i="9" s="1"/>
  <c r="H41" i="9" s="1"/>
  <c r="D26" i="9"/>
  <c r="D37" i="9" s="1"/>
  <c r="D41" i="9" s="1"/>
  <c r="G106" i="1" l="1"/>
  <c r="G110" i="1" s="1"/>
  <c r="D79" i="9"/>
  <c r="D81" i="9" s="1"/>
  <c r="D83" i="9" s="1"/>
  <c r="H79" i="9"/>
  <c r="H81" i="9" s="1"/>
  <c r="H83" i="9" s="1"/>
  <c r="A65" i="1"/>
  <c r="A3" i="9" l="1"/>
  <c r="A3" i="3"/>
  <c r="A3" i="4" l="1"/>
  <c r="A108" i="1"/>
  <c r="A53" i="9"/>
  <c r="A54" i="9"/>
  <c r="A51" i="9"/>
  <c r="A71" i="1"/>
  <c r="A37" i="1"/>
  <c r="A72" i="1" s="1"/>
  <c r="A35" i="1"/>
  <c r="A70" i="1" s="1"/>
  <c r="J19" i="1"/>
  <c r="A28" i="3" l="1"/>
  <c r="A43" i="9"/>
  <c r="A56" i="13"/>
  <c r="A91" i="9"/>
  <c r="A26" i="4"/>
</calcChain>
</file>

<file path=xl/sharedStrings.xml><?xml version="1.0" encoding="utf-8"?>
<sst xmlns="http://schemas.openxmlformats.org/spreadsheetml/2006/main" count="292" uniqueCount="208">
  <si>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</si>
  <si>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</si>
  <si>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</si>
  <si>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</si>
  <si>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</si>
  <si>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</si>
  <si>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</si>
  <si>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</si>
  <si>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</si>
  <si>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</si>
  <si>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</si>
  <si>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</si>
  <si>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</si>
  <si>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</si>
  <si>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</si>
  <si>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</si>
  <si>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</si>
  <si>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</si>
  <si>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</si>
  <si>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</si>
  <si>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</si>
  <si>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</si>
  <si>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</si>
  <si>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</si>
  <si>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</si>
  <si>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</si>
  <si>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</si>
  <si>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</si>
  <si>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</si>
  <si>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</si>
  <si>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</si>
  <si>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</si>
  <si>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</si>
  <si>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</si>
  <si>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</si>
  <si>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</si>
  <si>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</si>
  <si>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</si>
  <si>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</si>
  <si>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</si>
  <si>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</si>
  <si>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</si>
  <si>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</si>
  <si>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</si>
  <si>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</si>
  <si>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</si>
  <si>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</si>
  <si>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</si>
  <si>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</si>
  <si>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</si>
  <si>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</si>
  <si>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Other income </t>
  </si>
  <si>
    <t>Profit before expenses</t>
  </si>
  <si>
    <t>Selling expenses</t>
  </si>
  <si>
    <t>Administrative expenses</t>
  </si>
  <si>
    <t>Total expenses</t>
  </si>
  <si>
    <t>Financial costs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</si>
  <si>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</si>
  <si>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</si>
  <si>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</si>
  <si>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</si>
  <si>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</si>
  <si>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</si>
  <si>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</si>
  <si>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</si>
  <si>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</si>
  <si>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</si>
  <si>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</si>
  <si>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</si>
  <si>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</si>
  <si>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</si>
  <si>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</si>
  <si>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</si>
  <si>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</si>
  <si>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</si>
  <si>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</si>
  <si>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</si>
  <si>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</si>
  <si>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</si>
  <si>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</si>
  <si>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</si>
  <si>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</si>
  <si>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</si>
  <si>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</si>
  <si>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</si>
  <si>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</si>
  <si>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</si>
  <si>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</si>
  <si>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</si>
  <si>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</si>
  <si>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</si>
  <si>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</si>
  <si>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</si>
  <si>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</si>
  <si>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</si>
  <si>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</si>
  <si>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</si>
  <si>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</si>
  <si>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</si>
  <si>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</si>
  <si>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</si>
  <si>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</si>
  <si>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</si>
  <si>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</si>
  <si>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</si>
  <si>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</si>
  <si>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</si>
  <si>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</si>
  <si>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Profit (Loss) before financial costs</t>
  </si>
  <si>
    <t>Profit (Loss) before income tax</t>
  </si>
  <si>
    <t xml:space="preserve">  STATEMENTS  OF  CASH  FLOWS</t>
  </si>
  <si>
    <t>CASH  FLOWS  FROM  OPERATING   ACTIVITIES</t>
  </si>
  <si>
    <t>Adjustments for:</t>
  </si>
  <si>
    <t>Depreciation and amortization</t>
  </si>
  <si>
    <t>Interest expenses</t>
  </si>
  <si>
    <t>operating assets and liabilities</t>
  </si>
  <si>
    <t>Operating assets (increase) decrease</t>
  </si>
  <si>
    <t>The gross amount due from customers for contract work</t>
  </si>
  <si>
    <t>Operating liabilities increase (decrease)</t>
  </si>
  <si>
    <t xml:space="preserve">  STATEMENTS OF CASH FLOWS (CONTINUED)</t>
  </si>
  <si>
    <t>Interest paid</t>
  </si>
  <si>
    <t>Income tax paid</t>
  </si>
  <si>
    <t>Net cash provided by (used in) operating activities</t>
  </si>
  <si>
    <t>CASH  FLOWS  FROM  INVESTING  ACTIVITIES</t>
  </si>
  <si>
    <t>Net cash provided by (used in) investing activities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</si>
  <si>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</si>
  <si>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</si>
  <si>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</si>
  <si>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</si>
  <si>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</si>
  <si>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 xml:space="preserve">        Cash payment for purchase of fixed assets</t>
  </si>
  <si>
    <t xml:space="preserve">        Cash payment for purchase of intangible assets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</si>
  <si>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</si>
  <si>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</si>
  <si>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</si>
  <si>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</si>
  <si>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>Employee benefit expenses</t>
  </si>
  <si>
    <t>of shareholders' equity</t>
  </si>
  <si>
    <t>Exchange differences on translation of financial statements</t>
  </si>
  <si>
    <t xml:space="preserve">  in foreign currency - net of income tax</t>
  </si>
  <si>
    <t>BASIC EARNINGS (LOSS)</t>
  </si>
  <si>
    <t xml:space="preserve">Profit (Loss) from operations before changes in </t>
  </si>
  <si>
    <t xml:space="preserve">Share of profit (Loss) from investments </t>
  </si>
  <si>
    <t>Components of other comprehensive income</t>
  </si>
  <si>
    <t xml:space="preserve">    that may be reclassified to profit or loss:</t>
  </si>
  <si>
    <t>Cash received (paid for) from operations</t>
  </si>
  <si>
    <t>Refunds of income taxes</t>
  </si>
  <si>
    <t xml:space="preserve">Cash received (paid) for bank overdrafts and </t>
  </si>
  <si>
    <t>Trade accounts receivable and other current receivables</t>
  </si>
  <si>
    <t>Trade accounts payable and other current payables</t>
  </si>
  <si>
    <t>other current receivables</t>
  </si>
  <si>
    <t xml:space="preserve">  and other current payables</t>
  </si>
  <si>
    <t>Non-current provisions for employee benefits</t>
  </si>
  <si>
    <t>Other non-current liabilities</t>
  </si>
  <si>
    <t>CONSOLIDATED
FINANCIAL STATEMENT</t>
  </si>
  <si>
    <t>FINANCIAL STATEMENTS</t>
  </si>
  <si>
    <t>Dividend income</t>
  </si>
  <si>
    <t>Income tax revenue (expenses)</t>
  </si>
  <si>
    <t xml:space="preserve">Bank overdrafts and short-term loans </t>
  </si>
  <si>
    <t>from financial institutions</t>
  </si>
  <si>
    <t>Long-term loans from financial institutions</t>
  </si>
  <si>
    <t>Balance as at November 1, 2020</t>
  </si>
  <si>
    <t>Right-of-use assets</t>
  </si>
  <si>
    <t>Current portion of lease liabilities</t>
  </si>
  <si>
    <t>Profit (Loss) before income tax expenses</t>
  </si>
  <si>
    <t>Lease liabilities</t>
  </si>
  <si>
    <t>Write off withholding tax deducted at source</t>
  </si>
  <si>
    <t>using the equity method</t>
  </si>
  <si>
    <t xml:space="preserve">financial institutions  </t>
  </si>
  <si>
    <t xml:space="preserve">Cash payment for obligations under </t>
  </si>
  <si>
    <t>finance lease agreements</t>
  </si>
  <si>
    <t xml:space="preserve">Current investments </t>
  </si>
  <si>
    <t xml:space="preserve">        Cash received from sale of fixed assets</t>
  </si>
  <si>
    <t>Loss on disposal of fixed assets</t>
  </si>
  <si>
    <t>Provisions for employee benefits</t>
  </si>
  <si>
    <t>Loss from impairment of investment</t>
  </si>
  <si>
    <t xml:space="preserve">Cash received (paid) for long-term loan from </t>
  </si>
  <si>
    <t>Current portion of long-term loan</t>
  </si>
  <si>
    <t>RETAINED  EARNINGS  (LOSS)</t>
  </si>
  <si>
    <t>Retained Earnings (Loss)</t>
  </si>
  <si>
    <t>Dividend received from investments</t>
  </si>
  <si>
    <t>Notes to the financial statements form an integral part of these statements</t>
  </si>
  <si>
    <t xml:space="preserve">     that will not be reclassified to profit or loss:</t>
  </si>
  <si>
    <t>Profit (Loss) on remeasurement of defined benefit obligation</t>
  </si>
  <si>
    <t>(Profits) losses on sale of fixed assets</t>
  </si>
  <si>
    <t xml:space="preserve">Share of losses (profits) from investments using </t>
  </si>
  <si>
    <t>the equity method</t>
  </si>
  <si>
    <t xml:space="preserve">        Dividend received</t>
  </si>
  <si>
    <t>Cash and cash equivalents as at the end of year</t>
  </si>
  <si>
    <t>Ending balance, October 31, 2021</t>
  </si>
  <si>
    <t>Right-of-use assets increased by lease liabilities</t>
  </si>
  <si>
    <t xml:space="preserve">Payable from purchase of fixed assets increased (decreased) </t>
  </si>
  <si>
    <t xml:space="preserve">            during the year</t>
  </si>
  <si>
    <t>PROFIT (LOSS) FOR THE YEAR</t>
  </si>
  <si>
    <t>Cash and cash equivalents as at the beginning of year</t>
  </si>
  <si>
    <t>Supplemental cash flows information :</t>
  </si>
  <si>
    <t>Non-cash transactions:</t>
  </si>
  <si>
    <t>AS AT OCTOBER 31, 2022</t>
  </si>
  <si>
    <t>FOR THE YEAR ENDED OCTOBER 31, 2022</t>
  </si>
  <si>
    <t>Balance as at November 1, 2021</t>
  </si>
  <si>
    <t>Ending balance, October 31, 2022</t>
  </si>
  <si>
    <t>5, 24</t>
  </si>
  <si>
    <t>7, 24</t>
  </si>
  <si>
    <t>17, 25</t>
  </si>
  <si>
    <t>14, 24</t>
  </si>
  <si>
    <t>Profit (Loss) for the year</t>
  </si>
  <si>
    <t>Other comprehensive income for the year</t>
  </si>
  <si>
    <t>OTHER COMPREHENSIVE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</si>
</sst>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.0000_);_(* \(#,##0.0000\);_(* &quot;-&quot;????_);_(@_)"/>
    <numFmt numFmtId="167" formatCode="_ * #,##0.00_ ;_ * \-#,##0.00_ ;_ * &quot;-&quot;??_ ;_ @_ "/>
    <numFmt numFmtId="168" formatCode="_(* #,##0_);_(* \(#,##0\);_(* &quot;-&quot;??_);_(@_)"/>
    <numFmt numFmtId="169" formatCode="0.000"/>
    <numFmt numFmtId="170" formatCode="_(* #,##0_);_(* \(#,##0\);_(* &quot;-&quot;?_);_(@_)"/>
    <numFmt numFmtId="171" formatCode="* \(#,##0\);* #,##0_);&quot;-&quot;??_);@"/>
    <numFmt numFmtId="172" formatCode="* #,##0_);* \(#,##0\);&quot;-&quot;??_);@"/>
    <numFmt numFmtId="173" formatCode="_-* #,##0_-;\-* #,##0_-;_-* &quot;-&quot;??_-;_-@_-"/>
    <numFmt numFmtId="174" formatCode="#,##0.000_);\(#,##0.000\)"/>
    <numFmt numFmtId="175" formatCode="_-* #,##0_-;\(#,##0\);_-* &quot;-&quot;??_-;_-@_-"/>
  </numFmts>
  <fonts count="23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1"/>
      <name val="Arial"/>
      <family val="2"/>
    </font>
    <font>
      <sz val="16"/>
      <name val="Angsana New"/>
      <family val="1"/>
    </font>
    <font>
      <sz val="18"/>
      <name val="Angsana New"/>
      <family val="1"/>
    </font>
    <font>
      <b/>
      <sz val="12"/>
      <name val="Angsana New"/>
      <family val="1"/>
    </font>
    <font>
      <i/>
      <sz val="14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ill="0" applyBorder="0" applyProtection="0"/>
    <xf numFmtId="171" fontId="5" fillId="0" borderId="1" applyFill="0" applyProtection="0"/>
    <xf numFmtId="172" fontId="5" fillId="0" borderId="0" applyFill="0" applyBorder="0" applyProtection="0"/>
    <xf numFmtId="172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</cellStyleXfs>
  <cellXfs count="205">
    <xf numFmtId="0" fontId="0" fillId="0" borderId="0" xfId="0"/>
    <xf numFmtId="41" fontId="7" fillId="0" borderId="0" xfId="6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vertical="center"/>
    </xf>
    <xf numFmtId="0" fontId="7" fillId="0" borderId="0" xfId="15" applyFont="1">
      <alignment vertical="center"/>
    </xf>
    <xf numFmtId="0" fontId="10" fillId="0" borderId="0" xfId="15" applyFont="1">
      <alignment vertical="center"/>
    </xf>
    <xf numFmtId="0" fontId="10" fillId="0" borderId="2" xfId="15" applyFont="1" applyBorder="1" applyAlignment="1">
      <alignment horizontal="left" vertical="center" indent="2"/>
    </xf>
    <xf numFmtId="0" fontId="10" fillId="0" borderId="2" xfId="15" applyFont="1" applyBorder="1">
      <alignment vertical="center"/>
    </xf>
    <xf numFmtId="37" fontId="10" fillId="0" borderId="2" xfId="15" applyNumberFormat="1" applyFont="1" applyBorder="1">
      <alignment vertical="center"/>
    </xf>
    <xf numFmtId="37" fontId="11" fillId="0" borderId="2" xfId="15" applyNumberFormat="1" applyFont="1" applyBorder="1">
      <alignment vertical="center"/>
    </xf>
    <xf numFmtId="37" fontId="11" fillId="0" borderId="0" xfId="15" applyNumberFormat="1" applyFont="1">
      <alignment vertical="center"/>
    </xf>
    <xf numFmtId="0" fontId="8" fillId="0" borderId="0" xfId="14" applyFont="1" applyAlignment="1">
      <alignment horizontal="center"/>
    </xf>
    <xf numFmtId="0" fontId="11" fillId="0" borderId="0" xfId="15" applyFont="1" applyAlignment="1">
      <alignment horizontal="center" vertical="center"/>
    </xf>
    <xf numFmtId="0" fontId="8" fillId="0" borderId="0" xfId="0" quotePrefix="1" applyFont="1" applyAlignment="1">
      <alignment horizontal="center"/>
    </xf>
    <xf numFmtId="0" fontId="8" fillId="0" borderId="0" xfId="15" applyFont="1">
      <alignment vertical="center"/>
    </xf>
    <xf numFmtId="0" fontId="2" fillId="0" borderId="0" xfId="15" applyFont="1">
      <alignment vertical="center"/>
    </xf>
    <xf numFmtId="0" fontId="2" fillId="0" borderId="0" xfId="15" applyFont="1" applyAlignment="1">
      <alignment horizontal="left" vertical="center" indent="2"/>
    </xf>
    <xf numFmtId="0" fontId="2" fillId="0" borderId="0" xfId="14" applyFont="1" applyAlignment="1">
      <alignment horizontal="left" vertical="center" indent="3"/>
    </xf>
    <xf numFmtId="0" fontId="2" fillId="0" borderId="0" xfId="15" applyFont="1" applyAlignment="1">
      <alignment horizontal="left" vertical="center" indent="4"/>
    </xf>
    <xf numFmtId="168" fontId="2" fillId="0" borderId="0" xfId="2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horizontal="center"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indent="1"/>
    </xf>
    <xf numFmtId="0" fontId="2" fillId="0" borderId="0" xfId="15" applyFont="1" applyAlignment="1">
      <alignment horizontal="left" vertical="center" indent="1"/>
    </xf>
    <xf numFmtId="170" fontId="2" fillId="0" borderId="0" xfId="15" applyNumberFormat="1" applyFont="1">
      <alignment vertical="center"/>
    </xf>
    <xf numFmtId="0" fontId="2" fillId="0" borderId="0" xfId="14" applyFont="1" applyAlignment="1">
      <alignment horizontal="left" vertical="center" indent="4"/>
    </xf>
    <xf numFmtId="0" fontId="2" fillId="0" borderId="0" xfId="15" applyFont="1" applyAlignment="1">
      <alignment horizontal="left" vertical="center" indent="3"/>
    </xf>
    <xf numFmtId="0" fontId="2" fillId="0" borderId="0" xfId="15" applyFont="1" applyAlignment="1">
      <alignment horizontal="center" vertical="center"/>
    </xf>
    <xf numFmtId="168" fontId="7" fillId="0" borderId="0" xfId="2" applyNumberFormat="1" applyFont="1" applyFill="1" applyAlignment="1">
      <alignment vertical="center"/>
    </xf>
    <xf numFmtId="37" fontId="2" fillId="0" borderId="0" xfId="15" applyNumberFormat="1" applyFont="1">
      <alignment vertical="center"/>
    </xf>
    <xf numFmtId="0" fontId="8" fillId="0" borderId="0" xfId="0" applyFont="1" applyAlignment="1">
      <alignment horizontal="center"/>
    </xf>
    <xf numFmtId="0" fontId="8" fillId="0" borderId="0" xfId="11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4" fillId="0" borderId="0" xfId="14" applyFont="1" applyAlignment="1">
      <alignment horizontal="center"/>
    </xf>
    <xf numFmtId="0" fontId="14" fillId="0" borderId="0" xfId="14" applyFont="1" applyAlignment="1">
      <alignment horizontal="left"/>
    </xf>
    <xf numFmtId="0" fontId="13" fillId="0" borderId="0" xfId="14" applyFont="1"/>
    <xf numFmtId="0" fontId="14" fillId="0" borderId="0" xfId="14" applyFont="1" applyAlignment="1">
      <alignment horizontal="right"/>
    </xf>
    <xf numFmtId="0" fontId="13" fillId="0" borderId="0" xfId="14" applyFont="1" applyAlignment="1">
      <alignment horizontal="left"/>
    </xf>
    <xf numFmtId="4" fontId="13" fillId="0" borderId="0" xfId="14" applyNumberFormat="1" applyFont="1"/>
    <xf numFmtId="0" fontId="13" fillId="0" borderId="0" xfId="14" applyFont="1" applyAlignment="1">
      <alignment horizontal="center"/>
    </xf>
    <xf numFmtId="37" fontId="13" fillId="0" borderId="0" xfId="14" applyNumberFormat="1" applyFont="1" applyAlignment="1">
      <alignment vertical="center"/>
    </xf>
    <xf numFmtId="0" fontId="13" fillId="0" borderId="0" xfId="14" applyFont="1" applyAlignment="1">
      <alignment horizontal="left" vertical="center"/>
    </xf>
    <xf numFmtId="0" fontId="13" fillId="0" borderId="0" xfId="14" applyFont="1" applyAlignment="1">
      <alignment horizontal="left" indent="2"/>
    </xf>
    <xf numFmtId="0" fontId="13" fillId="0" borderId="0" xfId="14" applyFont="1" applyAlignment="1">
      <alignment horizontal="left" indent="1"/>
    </xf>
    <xf numFmtId="0" fontId="13" fillId="0" borderId="0" xfId="14" applyFont="1" applyAlignment="1">
      <alignment horizontal="left" indent="3"/>
    </xf>
    <xf numFmtId="166" fontId="2" fillId="0" borderId="0" xfId="14" applyNumberFormat="1" applyFont="1" applyAlignment="1">
      <alignment horizontal="center" vertical="center"/>
    </xf>
    <xf numFmtId="0" fontId="14" fillId="0" borderId="0" xfId="14" applyFont="1" applyAlignment="1">
      <alignment vertical="center"/>
    </xf>
    <xf numFmtId="168" fontId="13" fillId="0" borderId="0" xfId="14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3" fillId="0" borderId="0" xfId="14" applyFont="1" applyAlignment="1">
      <alignment horizontal="left" vertical="center" indent="2"/>
    </xf>
    <xf numFmtId="0" fontId="13" fillId="0" borderId="0" xfId="15" applyFont="1">
      <alignment vertical="center"/>
    </xf>
    <xf numFmtId="0" fontId="8" fillId="0" borderId="0" xfId="14" applyFont="1"/>
    <xf numFmtId="37" fontId="13" fillId="0" borderId="0" xfId="15" applyNumberFormat="1" applyFont="1">
      <alignment vertical="center"/>
    </xf>
    <xf numFmtId="0" fontId="13" fillId="0" borderId="0" xfId="14" applyFont="1" applyAlignment="1">
      <alignment vertical="center"/>
    </xf>
    <xf numFmtId="0" fontId="16" fillId="0" borderId="0" xfId="15" applyFont="1">
      <alignment vertical="center"/>
    </xf>
    <xf numFmtId="0" fontId="2" fillId="0" borderId="0" xfId="14" applyFont="1" applyAlignment="1">
      <alignment horizontal="center" vertical="center"/>
    </xf>
    <xf numFmtId="0" fontId="14" fillId="0" borderId="0" xfId="14" applyFont="1" applyAlignment="1">
      <alignment horizontal="left" vertical="center"/>
    </xf>
    <xf numFmtId="39" fontId="2" fillId="0" borderId="0" xfId="15" applyNumberFormat="1" applyFont="1">
      <alignment vertical="center"/>
    </xf>
    <xf numFmtId="0" fontId="14" fillId="0" borderId="0" xfId="14" applyFont="1" applyAlignment="1">
      <alignment horizontal="left" vertical="center" indent="1"/>
    </xf>
    <xf numFmtId="169" fontId="2" fillId="0" borderId="0" xfId="15" applyNumberFormat="1" applyFont="1">
      <alignment vertical="center"/>
    </xf>
    <xf numFmtId="0" fontId="7" fillId="0" borderId="0" xfId="20" applyFont="1" applyAlignment="1">
      <alignment vertical="center"/>
    </xf>
    <xf numFmtId="0" fontId="7" fillId="0" borderId="0" xfId="20" applyFont="1" applyAlignment="1">
      <alignment horizontal="center" vertical="center"/>
    </xf>
    <xf numFmtId="168" fontId="7" fillId="0" borderId="0" xfId="21" applyNumberFormat="1" applyFont="1" applyFill="1" applyAlignment="1">
      <alignment vertical="center"/>
    </xf>
    <xf numFmtId="0" fontId="10" fillId="0" borderId="0" xfId="20" applyFont="1" applyAlignment="1">
      <alignment vertical="center"/>
    </xf>
    <xf numFmtId="41" fontId="7" fillId="0" borderId="0" xfId="6" applyNumberFormat="1" applyFont="1" applyFill="1" applyBorder="1" applyAlignment="1">
      <alignment horizontal="right" vertical="center"/>
    </xf>
    <xf numFmtId="0" fontId="10" fillId="0" borderId="0" xfId="15" applyFont="1" applyAlignment="1">
      <alignment horizontal="left" vertical="center" indent="2"/>
    </xf>
    <xf numFmtId="37" fontId="10" fillId="0" borderId="0" xfId="15" applyNumberFormat="1" applyFont="1">
      <alignment vertical="center"/>
    </xf>
    <xf numFmtId="0" fontId="8" fillId="0" borderId="0" xfId="15" applyFont="1" applyAlignment="1">
      <alignment horizontal="center" vertical="center"/>
    </xf>
    <xf numFmtId="3" fontId="2" fillId="0" borderId="0" xfId="12" applyNumberFormat="1" applyAlignment="1">
      <alignment horizontal="right" vertical="top" wrapText="1"/>
    </xf>
    <xf numFmtId="0" fontId="2" fillId="0" borderId="0" xfId="14" applyFont="1"/>
    <xf numFmtId="3" fontId="2" fillId="0" borderId="0" xfId="15" applyNumberFormat="1" applyFont="1">
      <alignment vertical="center"/>
    </xf>
    <xf numFmtId="41" fontId="7" fillId="0" borderId="0" xfId="20" applyNumberFormat="1" applyFont="1" applyAlignment="1">
      <alignment vertical="center"/>
    </xf>
    <xf numFmtId="41" fontId="7" fillId="0" borderId="0" xfId="21" applyNumberFormat="1" applyFont="1" applyFill="1" applyBorder="1" applyAlignment="1">
      <alignment vertical="center"/>
    </xf>
    <xf numFmtId="0" fontId="2" fillId="0" borderId="0" xfId="14" applyFont="1" applyAlignment="1">
      <alignment horizontal="left" vertical="center" indent="2"/>
    </xf>
    <xf numFmtId="37" fontId="10" fillId="0" borderId="0" xfId="15" applyNumberFormat="1" applyFont="1" applyAlignment="1">
      <alignment horizontal="left" vertical="center" indent="2"/>
    </xf>
    <xf numFmtId="37" fontId="2" fillId="0" borderId="0" xfId="15" applyNumberFormat="1" applyFont="1" applyAlignment="1">
      <alignment horizontal="left" vertical="center" indent="2"/>
    </xf>
    <xf numFmtId="37" fontId="2" fillId="0" borderId="0" xfId="14" applyNumberFormat="1" applyFont="1" applyAlignment="1">
      <alignment vertical="center"/>
    </xf>
    <xf numFmtId="0" fontId="9" fillId="0" borderId="0" xfId="15" applyFont="1" applyAlignment="1">
      <alignment horizontal="center" vertical="center"/>
    </xf>
    <xf numFmtId="41" fontId="2" fillId="0" borderId="0" xfId="15" applyNumberFormat="1" applyFont="1">
      <alignment vertical="center"/>
    </xf>
    <xf numFmtId="41" fontId="2" fillId="0" borderId="2" xfId="15" applyNumberFormat="1" applyFont="1" applyBorder="1">
      <alignment vertical="center"/>
    </xf>
    <xf numFmtId="41" fontId="13" fillId="0" borderId="0" xfId="14" applyNumberFormat="1" applyFont="1" applyAlignment="1">
      <alignment vertical="center"/>
    </xf>
    <xf numFmtId="41" fontId="13" fillId="0" borderId="3" xfId="14" applyNumberFormat="1" applyFont="1" applyBorder="1" applyAlignment="1">
      <alignment vertical="center"/>
    </xf>
    <xf numFmtId="41" fontId="13" fillId="0" borderId="0" xfId="14" applyNumberFormat="1" applyFont="1"/>
    <xf numFmtId="41" fontId="2" fillId="0" borderId="0" xfId="14" applyNumberFormat="1" applyFont="1" applyAlignment="1">
      <alignment horizontal="center" vertical="center"/>
    </xf>
    <xf numFmtId="41" fontId="13" fillId="0" borderId="5" xfId="14" applyNumberFormat="1" applyFont="1" applyBorder="1" applyAlignment="1">
      <alignment vertical="center"/>
    </xf>
    <xf numFmtId="41" fontId="2" fillId="0" borderId="2" xfId="4" applyNumberFormat="1" applyFont="1" applyFill="1" applyBorder="1" applyAlignment="1">
      <alignment vertical="center"/>
    </xf>
    <xf numFmtId="41" fontId="13" fillId="0" borderId="4" xfId="14" applyNumberFormat="1" applyFont="1" applyBorder="1" applyAlignment="1">
      <alignment vertical="center"/>
    </xf>
    <xf numFmtId="41" fontId="2" fillId="0" borderId="0" xfId="15" applyNumberFormat="1" applyFont="1" applyAlignment="1">
      <alignment horizontal="right" vertical="center"/>
    </xf>
    <xf numFmtId="41" fontId="2" fillId="0" borderId="0" xfId="14" applyNumberFormat="1" applyFont="1" applyAlignment="1">
      <alignment horizontal="right" vertical="center"/>
    </xf>
    <xf numFmtId="41" fontId="13" fillId="0" borderId="0" xfId="15" applyNumberFormat="1" applyFont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41" fontId="13" fillId="0" borderId="0" xfId="15" applyNumberFormat="1" applyFont="1">
      <alignment vertical="center"/>
    </xf>
    <xf numFmtId="41" fontId="2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>
      <alignment horizontal="center" vertical="center"/>
    </xf>
    <xf numFmtId="41" fontId="7" fillId="0" borderId="0" xfId="6" applyNumberFormat="1" applyFont="1" applyFill="1" applyAlignment="1">
      <alignment vertical="center"/>
    </xf>
    <xf numFmtId="41" fontId="7" fillId="0" borderId="5" xfId="6" applyNumberFormat="1" applyFont="1" applyFill="1" applyBorder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2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41" fontId="2" fillId="0" borderId="1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3" xfId="2" applyNumberFormat="1" applyFont="1" applyFill="1" applyBorder="1" applyAlignment="1">
      <alignment vertical="center"/>
    </xf>
    <xf numFmtId="41" fontId="8" fillId="0" borderId="0" xfId="14" applyNumberFormat="1" applyFont="1" applyAlignment="1">
      <alignment vertical="center"/>
    </xf>
    <xf numFmtId="41" fontId="2" fillId="0" borderId="4" xfId="2" applyNumberFormat="1" applyFont="1" applyFill="1" applyBorder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0" fontId="8" fillId="0" borderId="0" xfId="17" applyFont="1"/>
    <xf numFmtId="0" fontId="17" fillId="0" borderId="0" xfId="20" applyFont="1" applyAlignment="1">
      <alignment vertical="center"/>
    </xf>
    <xf numFmtId="0" fontId="8" fillId="0" borderId="0" xfId="17" applyFont="1" applyAlignment="1">
      <alignment vertical="center"/>
    </xf>
    <xf numFmtId="0" fontId="11" fillId="0" borderId="0" xfId="20" applyFont="1" applyAlignment="1">
      <alignment horizontal="right" vertical="center"/>
    </xf>
    <xf numFmtId="168" fontId="2" fillId="0" borderId="0" xfId="5" applyNumberFormat="1" applyFont="1" applyFill="1" applyAlignment="1">
      <alignment vertical="center"/>
    </xf>
    <xf numFmtId="0" fontId="8" fillId="0" borderId="0" xfId="17" applyFont="1" applyAlignment="1">
      <alignment horizontal="center" vertical="center"/>
    </xf>
    <xf numFmtId="0" fontId="8" fillId="0" borderId="0" xfId="19" applyFont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0" fontId="2" fillId="0" borderId="0" xfId="16" applyFont="1" applyAlignment="1">
      <alignment horizontal="center" vertical="center"/>
    </xf>
    <xf numFmtId="0" fontId="8" fillId="0" borderId="2" xfId="19" applyFont="1" applyBorder="1" applyAlignment="1">
      <alignment horizontal="center" vertical="center"/>
    </xf>
    <xf numFmtId="0" fontId="2" fillId="0" borderId="2" xfId="17" applyFont="1" applyBorder="1" applyAlignment="1">
      <alignment vertical="center"/>
    </xf>
    <xf numFmtId="0" fontId="8" fillId="0" borderId="2" xfId="17" applyFont="1" applyBorder="1" applyAlignment="1">
      <alignment vertical="center"/>
    </xf>
    <xf numFmtId="0" fontId="18" fillId="0" borderId="0" xfId="20" applyFont="1" applyAlignment="1">
      <alignment vertical="center"/>
    </xf>
    <xf numFmtId="0" fontId="18" fillId="0" borderId="0" xfId="20" applyFont="1" applyAlignment="1">
      <alignment horizontal="center" vertical="center"/>
    </xf>
    <xf numFmtId="168" fontId="10" fillId="0" borderId="0" xfId="21" applyNumberFormat="1" applyFont="1" applyFill="1" applyBorder="1" applyAlignment="1">
      <alignment vertical="center"/>
    </xf>
    <xf numFmtId="37" fontId="7" fillId="0" borderId="0" xfId="6" applyNumberFormat="1" applyFont="1" applyFill="1" applyBorder="1" applyAlignment="1">
      <alignment horizontal="right" vertical="center"/>
    </xf>
    <xf numFmtId="37" fontId="7" fillId="0" borderId="0" xfId="20" applyNumberFormat="1" applyFont="1" applyAlignment="1">
      <alignment horizontal="right" vertical="center"/>
    </xf>
    <xf numFmtId="3" fontId="2" fillId="0" borderId="0" xfId="18" applyNumberFormat="1" applyFont="1" applyAlignment="1">
      <alignment vertical="center"/>
    </xf>
    <xf numFmtId="37" fontId="10" fillId="0" borderId="0" xfId="20" applyNumberFormat="1" applyFont="1" applyAlignment="1">
      <alignment vertical="center"/>
    </xf>
    <xf numFmtId="41" fontId="10" fillId="0" borderId="0" xfId="20" applyNumberFormat="1" applyFont="1" applyAlignment="1">
      <alignment vertical="center"/>
    </xf>
    <xf numFmtId="0" fontId="16" fillId="0" borderId="0" xfId="20" applyFont="1" applyAlignment="1">
      <alignment vertical="center"/>
    </xf>
    <xf numFmtId="0" fontId="8" fillId="0" borderId="2" xfId="20" applyFont="1" applyBorder="1" applyAlignment="1">
      <alignment horizontal="right" vertical="center"/>
    </xf>
    <xf numFmtId="0" fontId="2" fillId="0" borderId="0" xfId="20" applyFont="1" applyAlignment="1">
      <alignment vertical="center"/>
    </xf>
    <xf numFmtId="0" fontId="8" fillId="0" borderId="0" xfId="20" applyFont="1" applyAlignment="1">
      <alignment horizontal="right" vertical="center"/>
    </xf>
    <xf numFmtId="0" fontId="2" fillId="0" borderId="0" xfId="17" applyFont="1" applyAlignment="1">
      <alignment vertical="center"/>
    </xf>
    <xf numFmtId="0" fontId="7" fillId="0" borderId="1" xfId="20" applyFont="1" applyBorder="1" applyAlignment="1">
      <alignment vertical="center"/>
    </xf>
    <xf numFmtId="41" fontId="7" fillId="0" borderId="0" xfId="20" applyNumberFormat="1" applyFont="1" applyAlignment="1">
      <alignment horizontal="center" vertical="center"/>
    </xf>
    <xf numFmtId="37" fontId="2" fillId="0" borderId="0" xfId="2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8" fontId="2" fillId="0" borderId="0" xfId="21" applyNumberFormat="1" applyFont="1" applyFill="1" applyAlignment="1">
      <alignment vertical="center"/>
    </xf>
    <xf numFmtId="168" fontId="16" fillId="0" borderId="0" xfId="20" applyNumberFormat="1" applyFont="1" applyAlignment="1">
      <alignment vertical="center"/>
    </xf>
    <xf numFmtId="168" fontId="16" fillId="0" borderId="0" xfId="21" applyNumberFormat="1" applyFont="1" applyFill="1" applyAlignment="1">
      <alignment vertical="center"/>
    </xf>
    <xf numFmtId="0" fontId="19" fillId="0" borderId="0" xfId="14" applyFont="1"/>
    <xf numFmtId="49" fontId="15" fillId="0" borderId="0" xfId="0" applyNumberFormat="1" applyFont="1" applyAlignment="1">
      <alignment vertical="center"/>
    </xf>
    <xf numFmtId="0" fontId="8" fillId="0" borderId="2" xfId="14" applyFont="1" applyBorder="1" applyAlignment="1">
      <alignment horizontal="right" vertical="center"/>
    </xf>
    <xf numFmtId="0" fontId="2" fillId="0" borderId="0" xfId="14" applyFont="1" applyAlignment="1">
      <alignment vertical="center"/>
    </xf>
    <xf numFmtId="167" fontId="2" fillId="0" borderId="0" xfId="1" applyFont="1" applyFill="1" applyAlignment="1">
      <alignment horizontal="center" vertical="center"/>
    </xf>
    <xf numFmtId="165" fontId="2" fillId="0" borderId="0" xfId="14" applyNumberFormat="1" applyFont="1" applyAlignment="1">
      <alignment horizontal="center" vertical="center"/>
    </xf>
    <xf numFmtId="37" fontId="2" fillId="0" borderId="5" xfId="14" applyNumberFormat="1" applyFont="1" applyBorder="1" applyAlignment="1">
      <alignment vertical="center"/>
    </xf>
    <xf numFmtId="37" fontId="2" fillId="0" borderId="0" xfId="14" applyNumberFormat="1" applyFont="1" applyAlignment="1">
      <alignment horizontal="right" vertical="center"/>
    </xf>
    <xf numFmtId="167" fontId="2" fillId="0" borderId="0" xfId="1" applyFont="1" applyFill="1" applyAlignment="1">
      <alignment horizontal="right" vertical="center"/>
    </xf>
    <xf numFmtId="0" fontId="2" fillId="0" borderId="0" xfId="14" applyFont="1" applyAlignment="1">
      <alignment horizontal="left" vertical="center" indent="6"/>
    </xf>
    <xf numFmtId="0" fontId="12" fillId="0" borderId="0" xfId="0" applyFont="1" applyAlignment="1">
      <alignment horizontal="center"/>
    </xf>
    <xf numFmtId="0" fontId="2" fillId="0" borderId="0" xfId="14" applyFont="1" applyAlignment="1">
      <alignment horizontal="left" vertical="center" indent="5"/>
    </xf>
    <xf numFmtId="37" fontId="3" fillId="0" borderId="0" xfId="1" applyNumberFormat="1" applyFont="1" applyFill="1" applyAlignment="1">
      <alignment vertical="center"/>
    </xf>
    <xf numFmtId="37" fontId="7" fillId="0" borderId="0" xfId="15" applyNumberFormat="1" applyFont="1">
      <alignment vertical="center"/>
    </xf>
    <xf numFmtId="3" fontId="2" fillId="0" borderId="0" xfId="14" applyNumberFormat="1" applyFont="1" applyAlignment="1">
      <alignment vertical="center"/>
    </xf>
    <xf numFmtId="0" fontId="8" fillId="0" borderId="0" xfId="14" applyFont="1" applyAlignment="1">
      <alignment horizontal="left" vertical="center" indent="1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vertical="center"/>
    </xf>
    <xf numFmtId="0" fontId="14" fillId="0" borderId="0" xfId="14" applyFont="1" applyAlignment="1">
      <alignment vertical="top"/>
    </xf>
    <xf numFmtId="173" fontId="2" fillId="0" borderId="0" xfId="1" applyNumberFormat="1" applyFont="1" applyFill="1" applyAlignment="1">
      <alignment vertical="center"/>
    </xf>
    <xf numFmtId="41" fontId="2" fillId="0" borderId="1" xfId="15" applyNumberFormat="1" applyFont="1" applyBorder="1">
      <alignment vertical="center"/>
    </xf>
    <xf numFmtId="37" fontId="2" fillId="0" borderId="5" xfId="15" applyNumberFormat="1" applyFont="1" applyBorder="1">
      <alignment vertical="center"/>
    </xf>
    <xf numFmtId="37" fontId="2" fillId="0" borderId="1" xfId="15" applyNumberFormat="1" applyFont="1" applyBorder="1">
      <alignment vertical="center"/>
    </xf>
    <xf numFmtId="37" fontId="2" fillId="0" borderId="2" xfId="15" applyNumberFormat="1" applyFont="1" applyBorder="1">
      <alignment vertical="center"/>
    </xf>
    <xf numFmtId="37" fontId="2" fillId="0" borderId="0" xfId="3" applyNumberFormat="1" applyFont="1" applyFill="1" applyAlignment="1">
      <alignment vertical="center"/>
    </xf>
    <xf numFmtId="37" fontId="2" fillId="0" borderId="3" xfId="14" applyNumberFormat="1" applyFont="1" applyBorder="1" applyAlignment="1">
      <alignment vertical="center"/>
    </xf>
    <xf numFmtId="37" fontId="2" fillId="0" borderId="4" xfId="14" applyNumberFormat="1" applyFont="1" applyBorder="1" applyAlignment="1">
      <alignment vertical="center"/>
    </xf>
    <xf numFmtId="37" fontId="2" fillId="0" borderId="0" xfId="15" applyNumberFormat="1" applyFont="1" applyAlignment="1">
      <alignment horizontal="center" vertical="center"/>
    </xf>
    <xf numFmtId="41" fontId="2" fillId="0" borderId="0" xfId="14" applyNumberFormat="1" applyFont="1" applyAlignment="1">
      <alignment vertical="center"/>
    </xf>
    <xf numFmtId="41" fontId="2" fillId="0" borderId="0" xfId="15" applyNumberFormat="1" applyFont="1" applyAlignment="1">
      <alignment horizontal="left" vertical="center" indent="2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horizontal="center" vertical="top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right" vertical="center"/>
    </xf>
    <xf numFmtId="0" fontId="8" fillId="0" borderId="2" xfId="17" applyFont="1" applyBorder="1" applyAlignment="1">
      <alignment horizontal="center" vertical="center"/>
    </xf>
    <xf numFmtId="37" fontId="8" fillId="0" borderId="0" xfId="15" applyNumberFormat="1" applyFont="1" applyAlignment="1">
      <alignment horizontal="right" vertical="center"/>
    </xf>
    <xf numFmtId="41" fontId="2" fillId="0" borderId="0" xfId="4" applyNumberFormat="1" applyFont="1" applyFill="1" applyBorder="1" applyAlignment="1">
      <alignment vertical="center"/>
    </xf>
    <xf numFmtId="0" fontId="20" fillId="0" borderId="0" xfId="14" applyFont="1"/>
    <xf numFmtId="0" fontId="21" fillId="0" borderId="0" xfId="15" applyFont="1" applyAlignment="1">
      <alignment horizontal="left" vertical="center" indent="2"/>
    </xf>
    <xf numFmtId="0" fontId="22" fillId="0" borderId="0" xfId="14" applyFont="1" applyAlignment="1">
      <alignment horizontal="center"/>
    </xf>
    <xf numFmtId="174" fontId="2" fillId="0" borderId="0" xfId="15" applyNumberFormat="1" applyFont="1">
      <alignment vertical="center"/>
    </xf>
    <xf numFmtId="175" fontId="7" fillId="0" borderId="0" xfId="2" applyNumberFormat="1" applyFont="1" applyFill="1" applyBorder="1" applyAlignment="1">
      <alignment vertical="center"/>
    </xf>
    <xf numFmtId="168" fontId="2" fillId="0" borderId="0" xfId="15" applyNumberFormat="1" applyFont="1">
      <alignment vertical="center"/>
    </xf>
    <xf numFmtId="0" fontId="8" fillId="0" borderId="2" xfId="14" applyFont="1" applyBorder="1" applyAlignment="1">
      <alignment horizontal="center" wrapText="1"/>
    </xf>
    <xf numFmtId="0" fontId="8" fillId="0" borderId="0" xfId="14" applyFont="1" applyAlignment="1">
      <alignment vertical="center"/>
    </xf>
    <xf numFmtId="0" fontId="13" fillId="0" borderId="0" xfId="0" applyFont="1" applyAlignment="1">
      <alignment horizontal="left" vertical="center"/>
    </xf>
    <xf numFmtId="0" fontId="8" fillId="0" borderId="0" xfId="14" applyFont="1" applyAlignment="1">
      <alignment horizontal="left" vertical="center"/>
    </xf>
    <xf numFmtId="0" fontId="8" fillId="0" borderId="0" xfId="14" applyFont="1" applyAlignment="1">
      <alignment horizontal="center" vertical="center"/>
    </xf>
    <xf numFmtId="0" fontId="8" fillId="0" borderId="0" xfId="14" applyFont="1" applyAlignment="1">
      <alignment horizontal="center" vertical="justify"/>
    </xf>
    <xf numFmtId="0" fontId="8" fillId="0" borderId="0" xfId="14" applyFont="1" applyAlignment="1">
      <alignment horizontal="right" vertical="center"/>
    </xf>
    <xf numFmtId="0" fontId="8" fillId="0" borderId="0" xfId="14" applyFont="1" applyAlignment="1">
      <alignment horizontal="center" vertical="top" wrapText="1"/>
    </xf>
    <xf numFmtId="0" fontId="8" fillId="0" borderId="0" xfId="14" applyFont="1" applyAlignment="1">
      <alignment horizontal="center" vertical="top"/>
    </xf>
    <xf numFmtId="0" fontId="14" fillId="0" borderId="0" xfId="14" applyFont="1" applyAlignment="1">
      <alignment horizontal="center" vertical="top"/>
    </xf>
    <xf numFmtId="0" fontId="13" fillId="0" borderId="0" xfId="14" applyFont="1"/>
    <xf numFmtId="0" fontId="14" fillId="0" borderId="2" xfId="14" applyFont="1" applyBorder="1" applyAlignment="1">
      <alignment horizontal="right"/>
    </xf>
    <xf numFmtId="0" fontId="14" fillId="0" borderId="0" xfId="14" applyFont="1" applyAlignment="1">
      <alignment horizontal="center"/>
    </xf>
    <xf numFmtId="0" fontId="8" fillId="0" borderId="1" xfId="17" applyFont="1" applyBorder="1" applyAlignment="1">
      <alignment horizontal="center" vertical="center"/>
    </xf>
    <xf numFmtId="0" fontId="8" fillId="0" borderId="0" xfId="17" applyFont="1" applyAlignment="1">
      <alignment horizontal="center"/>
    </xf>
    <xf numFmtId="0" fontId="8" fillId="0" borderId="0" xfId="17" applyFont="1" applyAlignment="1">
      <alignment horizontal="right" vertical="center"/>
    </xf>
    <xf numFmtId="0" fontId="8" fillId="0" borderId="2" xfId="17" applyFont="1" applyBorder="1" applyAlignment="1">
      <alignment horizontal="center" vertical="center"/>
    </xf>
    <xf numFmtId="0" fontId="8" fillId="0" borderId="0" xfId="17" applyFont="1" applyAlignment="1">
      <alignment horizontal="center" vertical="center"/>
    </xf>
    <xf numFmtId="0" fontId="2" fillId="0" borderId="0" xfId="17" applyFont="1" applyAlignment="1">
      <alignment vertical="center"/>
    </xf>
    <xf numFmtId="0" fontId="8" fillId="0" borderId="2" xfId="17" applyFont="1" applyBorder="1" applyAlignment="1">
      <alignment horizontal="right" vertical="center"/>
    </xf>
    <xf numFmtId="0" fontId="8" fillId="0" borderId="2" xfId="15" applyFont="1" applyBorder="1" applyAlignment="1">
      <alignment horizontal="center" vertical="center"/>
    </xf>
    <xf numFmtId="0" fontId="8" fillId="0" borderId="0" xfId="15" applyFont="1" applyAlignment="1">
      <alignment horizontal="center" vertical="center"/>
    </xf>
    <xf numFmtId="37" fontId="8" fillId="0" borderId="0" xfId="15" applyNumberFormat="1" applyFont="1" applyAlignment="1">
      <alignment horizontal="right" vertical="center"/>
    </xf>
    <xf numFmtId="0" fontId="2" fillId="0" borderId="0" xfId="14" applyFont="1" applyAlignment="1">
      <alignment vertical="center"/>
    </xf>
    <xf numFmtId="0" fontId="2" fillId="0" borderId="0" xfId="14" applyFont="1"/>
  </cellXfs>
  <cellStyles count="24">
    <cellStyle name="Comma" xfId="1" builtinId="3"/>
    <cellStyle name="Comma 2" xfId="2" xr:uid="{00000000-0005-0000-0000-000001000000}"/>
    <cellStyle name="Comma_KCE01Y" xfId="3" xr:uid="{00000000-0005-0000-0000-000002000000}"/>
    <cellStyle name="Comma_KCE44Y" xfId="4" xr:uid="{00000000-0005-0000-0000-000003000000}"/>
    <cellStyle name="Comma_PIE02 conso" xfId="5" xr:uid="{00000000-0005-0000-0000-000004000000}"/>
    <cellStyle name="Comma_TWC45Q3 2" xfId="6" xr:uid="{00000000-0005-0000-0000-000005000000}"/>
    <cellStyle name="Credit" xfId="7" xr:uid="{00000000-0005-0000-0000-000006000000}"/>
    <cellStyle name="Credit subtotal" xfId="8" xr:uid="{00000000-0005-0000-0000-000007000000}"/>
    <cellStyle name="Debit" xfId="9" xr:uid="{00000000-0005-0000-0000-000008000000}"/>
    <cellStyle name="Debit subtotal" xfId="10" xr:uid="{00000000-0005-0000-0000-000009000000}"/>
    <cellStyle name="Normal" xfId="0" builtinId="0"/>
    <cellStyle name="Normal 18" xfId="11" xr:uid="{00000000-0005-0000-0000-00000B000000}"/>
    <cellStyle name="Normal 2" xfId="12" xr:uid="{00000000-0005-0000-0000-00000C000000}"/>
    <cellStyle name="Normal 3" xfId="13" xr:uid="{00000000-0005-0000-0000-00000D000000}"/>
    <cellStyle name="Normal_KCE01Y" xfId="14" xr:uid="{00000000-0005-0000-0000-00000E000000}"/>
    <cellStyle name="Normal_KCE44Y" xfId="15" xr:uid="{00000000-0005-0000-0000-00000F000000}"/>
    <cellStyle name="Normal_MHS02Y" xfId="16" xr:uid="{00000000-0005-0000-0000-000010000000}"/>
    <cellStyle name="Normal_PIE02 conso" xfId="17" xr:uid="{00000000-0005-0000-0000-000011000000}"/>
    <cellStyle name="Normal_PIE46 2" xfId="18" xr:uid="{00000000-0005-0000-0000-000012000000}"/>
    <cellStyle name="Normal_SHEET 2" xfId="19" xr:uid="{00000000-0005-0000-0000-000013000000}"/>
    <cellStyle name="Normal_TWC45Q3" xfId="20" xr:uid="{00000000-0005-0000-0000-000014000000}"/>
    <cellStyle name="เครื่องหมายจุลภาค 2" xfId="21" xr:uid="{00000000-0005-0000-0000-000016000000}"/>
    <cellStyle name="เครื่องหมายจุลภาค 3" xfId="22" xr:uid="{00000000-0005-0000-0000-000017000000}"/>
    <cellStyle name="ปกติ 6" xfId="23" xr:uid="{00000000-0005-0000-0000-000018000000}"/>
  </cellStyles>
  <dxfs count="0"/>
  <tableStyles count="0" defaultTableStyle="TableStyleMedium9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Psuwannathan\Desktop\New%20Folder\Documents%20and%20Settings\PSuwannathan\My%20Documents\casestudy\Audit2002\Mahisorn\Year%20end'02\MHS45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view="pageBreakPreview" zoomScaleNormal="100" zoomScaleSheetLayoutView="100" workbookViewId="0">
      <selection activeCell="A22" sqref="A22"/>
    </sheetView>
  </sheetViews>
  <sheetFormatPr defaultColWidth="10.42578125" defaultRowHeight="17.45" customHeight="1"/>
  <cols>
    <col min="1" max="1" width="42.5703125" style="139" customWidth="1"/>
    <col min="2" max="2" width="10.7109375" style="139" customWidth="1"/>
    <col min="3" max="3" width="12.42578125" style="139" customWidth="1"/>
    <col min="4" max="4" width="1" style="139" customWidth="1"/>
    <col min="5" max="5" width="12" style="139" customWidth="1"/>
    <col min="6" max="6" width="1" style="139" customWidth="1"/>
    <col min="7" max="7" width="12" style="139" customWidth="1"/>
    <col min="8" max="8" width="1" style="139" customWidth="1"/>
    <col min="9" max="9" width="11.42578125" style="139" customWidth="1"/>
    <col min="10" max="10" width="1" style="139" customWidth="1"/>
    <col min="11" max="11" width="10.85546875" style="139" bestFit="1" customWidth="1"/>
    <col min="12" max="16384" width="10.42578125" style="139"/>
  </cols>
  <sheetData>
    <row r="1" spans="1:10" ht="20.25" customHeight="1">
      <c r="A1" s="184" t="s">
        <v>132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0" ht="20.25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0" ht="20.25" customHeight="1">
      <c r="A3" s="185" t="s">
        <v>197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ht="20.25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</row>
    <row r="5" spans="1:10" ht="20.25" customHeight="1">
      <c r="A5" s="186" t="s">
        <v>1</v>
      </c>
      <c r="B5" s="186"/>
      <c r="C5" s="186"/>
      <c r="D5" s="186"/>
      <c r="E5" s="186"/>
      <c r="F5" s="186"/>
      <c r="G5" s="186"/>
      <c r="H5" s="186"/>
      <c r="I5" s="186"/>
      <c r="J5" s="186"/>
    </row>
    <row r="6" spans="1:10" ht="3.75" customHeight="1">
      <c r="A6" s="138"/>
      <c r="B6" s="138"/>
      <c r="C6" s="138"/>
      <c r="D6" s="138"/>
      <c r="E6" s="138"/>
      <c r="F6" s="138"/>
      <c r="G6" s="138"/>
      <c r="H6" s="138"/>
      <c r="I6" s="138"/>
      <c r="J6" s="138"/>
    </row>
    <row r="7" spans="1:10" ht="2.25" customHeight="1">
      <c r="A7" s="152"/>
      <c r="B7" s="152"/>
      <c r="C7" s="152"/>
      <c r="D7" s="152"/>
      <c r="E7" s="152"/>
      <c r="F7" s="152"/>
      <c r="G7" s="152"/>
      <c r="H7" s="152"/>
      <c r="I7" s="152"/>
      <c r="J7" s="152"/>
    </row>
    <row r="8" spans="1:10" ht="17.25" customHeight="1">
      <c r="B8" s="152" t="s">
        <v>2</v>
      </c>
      <c r="C8" s="187" t="s">
        <v>154</v>
      </c>
      <c r="D8" s="187"/>
      <c r="E8" s="187"/>
      <c r="F8" s="50"/>
      <c r="G8" s="188" t="s">
        <v>4</v>
      </c>
      <c r="H8" s="188"/>
      <c r="I8" s="188"/>
      <c r="J8" s="153"/>
    </row>
    <row r="9" spans="1:10" ht="17.25" customHeight="1">
      <c r="B9" s="152"/>
      <c r="C9" s="180" t="s">
        <v>155</v>
      </c>
      <c r="D9" s="180"/>
      <c r="E9" s="180"/>
      <c r="F9" s="168"/>
      <c r="G9" s="180" t="s">
        <v>155</v>
      </c>
      <c r="H9" s="180"/>
      <c r="I9" s="180"/>
      <c r="J9" s="152"/>
    </row>
    <row r="10" spans="1:10" ht="15.75" customHeight="1">
      <c r="C10" s="12">
        <v>2022</v>
      </c>
      <c r="D10" s="29"/>
      <c r="E10" s="12">
        <v>2021</v>
      </c>
      <c r="F10" s="30"/>
      <c r="G10" s="12">
        <v>2022</v>
      </c>
      <c r="H10" s="29"/>
      <c r="I10" s="12">
        <v>2021</v>
      </c>
      <c r="J10" s="30"/>
    </row>
    <row r="11" spans="1:10" ht="19.149999999999999" customHeight="1">
      <c r="A11" s="152" t="s">
        <v>5</v>
      </c>
      <c r="B11" s="152"/>
    </row>
    <row r="12" spans="1:10" ht="19.149999999999999" customHeight="1">
      <c r="A12" s="153" t="s">
        <v>6</v>
      </c>
      <c r="B12" s="153"/>
    </row>
    <row r="13" spans="1:10" ht="18.75" customHeight="1">
      <c r="A13" s="72" t="s">
        <v>7</v>
      </c>
      <c r="B13" s="54">
        <v>4</v>
      </c>
      <c r="C13" s="75">
        <v>122226410</v>
      </c>
      <c r="D13" s="28">
        <v>0</v>
      </c>
      <c r="E13" s="75">
        <v>178013546</v>
      </c>
      <c r="F13" s="28">
        <v>0</v>
      </c>
      <c r="G13" s="75">
        <v>88287098</v>
      </c>
      <c r="H13" s="28">
        <v>0</v>
      </c>
      <c r="I13" s="75">
        <v>136964193</v>
      </c>
      <c r="J13" s="28"/>
    </row>
    <row r="14" spans="1:10" ht="19.149999999999999" customHeight="1">
      <c r="A14" s="72" t="s">
        <v>8</v>
      </c>
      <c r="C14" s="75"/>
      <c r="D14" s="75"/>
      <c r="E14" s="75"/>
    </row>
    <row r="15" spans="1:10" ht="19.149999999999999" customHeight="1">
      <c r="A15" s="16" t="s">
        <v>150</v>
      </c>
      <c r="B15" s="26" t="s">
        <v>201</v>
      </c>
      <c r="C15" s="75">
        <v>201310578</v>
      </c>
      <c r="D15" s="73">
        <v>0</v>
      </c>
      <c r="E15" s="75">
        <v>117522077</v>
      </c>
      <c r="F15" s="28">
        <v>0</v>
      </c>
      <c r="G15" s="75">
        <v>148422127</v>
      </c>
      <c r="H15" s="28">
        <v>0</v>
      </c>
      <c r="I15" s="75">
        <v>94777848</v>
      </c>
      <c r="J15" s="28"/>
    </row>
    <row r="16" spans="1:10" ht="19.149999999999999" customHeight="1">
      <c r="A16" s="72" t="s">
        <v>9</v>
      </c>
      <c r="B16" s="54"/>
      <c r="C16" s="75"/>
      <c r="D16" s="75"/>
      <c r="E16" s="75"/>
      <c r="G16" s="75"/>
      <c r="H16" s="75"/>
      <c r="I16" s="75"/>
    </row>
    <row r="17" spans="1:11" ht="19.149999999999999" customHeight="1">
      <c r="A17" s="16" t="s">
        <v>10</v>
      </c>
      <c r="B17" s="26">
        <v>6</v>
      </c>
      <c r="C17" s="75">
        <v>243620112</v>
      </c>
      <c r="D17" s="28">
        <v>0</v>
      </c>
      <c r="E17" s="75">
        <v>119632790</v>
      </c>
      <c r="F17" s="28">
        <v>0</v>
      </c>
      <c r="G17" s="75">
        <v>200681979</v>
      </c>
      <c r="H17" s="28">
        <v>0</v>
      </c>
      <c r="I17" s="75">
        <v>107823625</v>
      </c>
      <c r="J17" s="28"/>
    </row>
    <row r="18" spans="1:11" ht="19.149999999999999" customHeight="1">
      <c r="A18" s="15" t="s">
        <v>11</v>
      </c>
      <c r="B18" s="26" t="s">
        <v>202</v>
      </c>
      <c r="C18" s="75">
        <v>14196190</v>
      </c>
      <c r="D18" s="28">
        <v>0</v>
      </c>
      <c r="E18" s="75">
        <v>30416369</v>
      </c>
      <c r="F18" s="28">
        <v>0</v>
      </c>
      <c r="G18" s="75">
        <v>11682962</v>
      </c>
      <c r="H18" s="28">
        <v>0</v>
      </c>
      <c r="I18" s="75">
        <v>30149871</v>
      </c>
      <c r="J18" s="28"/>
    </row>
    <row r="19" spans="1:11" ht="19.149999999999999" customHeight="1">
      <c r="A19" s="24" t="s">
        <v>12</v>
      </c>
      <c r="B19" s="54"/>
      <c r="C19" s="161">
        <f>SUM(C13:C18)</f>
        <v>581353290</v>
      </c>
      <c r="D19" s="75">
        <v>0</v>
      </c>
      <c r="E19" s="161">
        <f>SUM(E13:E18)</f>
        <v>445584782</v>
      </c>
      <c r="F19" s="75">
        <v>0</v>
      </c>
      <c r="G19" s="161">
        <f>SUM(G13:G18)</f>
        <v>449074166</v>
      </c>
      <c r="H19" s="75">
        <v>0</v>
      </c>
      <c r="I19" s="161">
        <f>SUM(I13:I18)</f>
        <v>369715537</v>
      </c>
      <c r="J19" s="75">
        <f t="shared" ref="J19" si="0">SUM(J13:J18)</f>
        <v>0</v>
      </c>
    </row>
    <row r="20" spans="1:11" ht="19.149999999999999" customHeight="1">
      <c r="A20" s="153" t="s">
        <v>13</v>
      </c>
      <c r="B20" s="54"/>
      <c r="C20" s="75"/>
      <c r="D20" s="28"/>
      <c r="E20" s="75"/>
      <c r="F20" s="28"/>
      <c r="G20" s="141"/>
      <c r="H20" s="28"/>
      <c r="I20" s="141"/>
      <c r="J20" s="28"/>
      <c r="K20" s="75"/>
    </row>
    <row r="21" spans="1:11" ht="19.149999999999999" customHeight="1">
      <c r="A21" s="72" t="s">
        <v>14</v>
      </c>
      <c r="B21" s="54"/>
      <c r="C21" s="72"/>
      <c r="D21" s="28"/>
      <c r="E21" s="72"/>
      <c r="F21" s="28"/>
      <c r="G21" s="44"/>
      <c r="H21" s="28"/>
      <c r="I21" s="44"/>
      <c r="J21" s="28"/>
    </row>
    <row r="22" spans="1:11" ht="19.149999999999999" customHeight="1">
      <c r="A22" s="16" t="s">
        <v>15</v>
      </c>
      <c r="B22" s="26">
        <v>8</v>
      </c>
      <c r="C22" s="75">
        <v>10947514</v>
      </c>
      <c r="D22" s="28">
        <v>0</v>
      </c>
      <c r="E22" s="75">
        <v>13376820</v>
      </c>
      <c r="F22" s="28">
        <v>0</v>
      </c>
      <c r="G22" s="75">
        <v>45539763</v>
      </c>
      <c r="H22" s="28">
        <v>0</v>
      </c>
      <c r="I22" s="75">
        <v>47941347</v>
      </c>
      <c r="J22" s="28"/>
    </row>
    <row r="23" spans="1:11" ht="19.149999999999999" customHeight="1">
      <c r="A23" s="72" t="s">
        <v>16</v>
      </c>
      <c r="B23" s="26">
        <v>9</v>
      </c>
      <c r="C23" s="75">
        <v>1279762</v>
      </c>
      <c r="D23" s="28">
        <v>0</v>
      </c>
      <c r="E23" s="75">
        <v>1279762</v>
      </c>
      <c r="F23" s="28">
        <v>0</v>
      </c>
      <c r="G23" s="140">
        <v>0</v>
      </c>
      <c r="H23" s="28">
        <v>0</v>
      </c>
      <c r="I23" s="140">
        <v>0</v>
      </c>
      <c r="J23" s="28"/>
    </row>
    <row r="24" spans="1:11" ht="19.149999999999999" customHeight="1">
      <c r="A24" s="72" t="s">
        <v>17</v>
      </c>
      <c r="B24" s="26">
        <v>10</v>
      </c>
      <c r="C24" s="75">
        <v>113535474</v>
      </c>
      <c r="D24" s="28">
        <v>0</v>
      </c>
      <c r="E24" s="75">
        <v>122947794</v>
      </c>
      <c r="F24" s="28">
        <v>0</v>
      </c>
      <c r="G24" s="75">
        <v>106977213</v>
      </c>
      <c r="H24" s="28">
        <v>0</v>
      </c>
      <c r="I24" s="75">
        <v>115671607</v>
      </c>
      <c r="J24" s="28"/>
    </row>
    <row r="25" spans="1:11" ht="19.149999999999999" customHeight="1">
      <c r="A25" s="72" t="s">
        <v>162</v>
      </c>
      <c r="B25" s="26">
        <v>11</v>
      </c>
      <c r="C25" s="75">
        <v>11010816</v>
      </c>
      <c r="D25" s="74">
        <v>0</v>
      </c>
      <c r="E25" s="75">
        <v>12941334</v>
      </c>
      <c r="F25" s="28">
        <v>0</v>
      </c>
      <c r="G25" s="75">
        <v>10090133</v>
      </c>
      <c r="H25" s="28">
        <v>0</v>
      </c>
      <c r="I25" s="75">
        <v>11284105</v>
      </c>
      <c r="J25" s="28"/>
    </row>
    <row r="26" spans="1:11" ht="19.149999999999999" customHeight="1">
      <c r="A26" s="72" t="s">
        <v>96</v>
      </c>
      <c r="B26" s="54">
        <v>12</v>
      </c>
      <c r="C26" s="75">
        <v>18769116</v>
      </c>
      <c r="D26" s="74">
        <v>0</v>
      </c>
      <c r="E26" s="75">
        <v>21561652</v>
      </c>
      <c r="F26" s="28">
        <v>0</v>
      </c>
      <c r="G26" s="75">
        <v>12815059</v>
      </c>
      <c r="H26" s="28">
        <v>0</v>
      </c>
      <c r="I26" s="75">
        <v>14628384</v>
      </c>
      <c r="J26" s="28"/>
    </row>
    <row r="27" spans="1:11" ht="19.149999999999999" customHeight="1">
      <c r="A27" s="72" t="s">
        <v>18</v>
      </c>
      <c r="B27" s="26">
        <v>25</v>
      </c>
      <c r="C27" s="75">
        <v>29635507</v>
      </c>
      <c r="D27" s="74">
        <v>0</v>
      </c>
      <c r="E27" s="75">
        <v>34846336</v>
      </c>
      <c r="F27" s="28">
        <v>0</v>
      </c>
      <c r="G27" s="75">
        <v>25928165</v>
      </c>
      <c r="H27" s="28">
        <v>0</v>
      </c>
      <c r="I27" s="75">
        <v>30382280</v>
      </c>
      <c r="J27" s="28"/>
    </row>
    <row r="28" spans="1:11" ht="19.149999999999999" customHeight="1">
      <c r="A28" s="72" t="s">
        <v>19</v>
      </c>
      <c r="B28" s="72"/>
      <c r="C28" s="75">
        <v>1754840</v>
      </c>
      <c r="D28" s="74">
        <v>0</v>
      </c>
      <c r="E28" s="75">
        <v>733900</v>
      </c>
      <c r="F28" s="28">
        <v>0</v>
      </c>
      <c r="G28" s="75">
        <v>251039</v>
      </c>
      <c r="H28" s="28">
        <v>0</v>
      </c>
      <c r="I28" s="75">
        <v>251042</v>
      </c>
      <c r="J28" s="28"/>
    </row>
    <row r="29" spans="1:11" ht="19.149999999999999" customHeight="1">
      <c r="A29" s="24" t="s">
        <v>20</v>
      </c>
      <c r="B29" s="24"/>
      <c r="C29" s="161">
        <f>SUM(C22:C28)</f>
        <v>186933029</v>
      </c>
      <c r="D29" s="75"/>
      <c r="E29" s="161">
        <f>SUM(E22:E28)</f>
        <v>207687598</v>
      </c>
      <c r="F29" s="75"/>
      <c r="G29" s="161">
        <f>SUM(G22:G28)</f>
        <v>201601372</v>
      </c>
      <c r="H29" s="75"/>
      <c r="I29" s="161">
        <f>SUM(I22:I28)</f>
        <v>220158765</v>
      </c>
      <c r="J29" s="75"/>
    </row>
    <row r="30" spans="1:11" ht="19.149999999999999" customHeight="1" thickBot="1">
      <c r="A30" s="153" t="s">
        <v>21</v>
      </c>
      <c r="B30" s="153"/>
      <c r="C30" s="142">
        <f>SUM(C19,C29)</f>
        <v>768286319</v>
      </c>
      <c r="D30" s="75"/>
      <c r="E30" s="142">
        <f>SUM(E19,E29)</f>
        <v>653272380</v>
      </c>
      <c r="F30" s="75"/>
      <c r="G30" s="142">
        <f>SUM(G19,G29)</f>
        <v>650675538</v>
      </c>
      <c r="H30" s="75"/>
      <c r="I30" s="142">
        <f>SUM(I19,I29)</f>
        <v>589874302</v>
      </c>
      <c r="J30" s="75"/>
    </row>
    <row r="31" spans="1:11" ht="19.149999999999999" customHeight="1" thickTop="1">
      <c r="A31" s="16"/>
      <c r="B31" s="54"/>
      <c r="C31" s="75"/>
      <c r="D31" s="28"/>
      <c r="E31" s="75"/>
      <c r="F31" s="28"/>
      <c r="G31" s="141"/>
      <c r="H31" s="28"/>
      <c r="I31" s="141"/>
      <c r="J31" s="28"/>
    </row>
    <row r="32" spans="1:11" ht="19.149999999999999" customHeight="1">
      <c r="A32" s="166" t="s">
        <v>181</v>
      </c>
      <c r="B32" s="54"/>
      <c r="C32" s="75"/>
      <c r="D32" s="28"/>
      <c r="E32" s="75"/>
      <c r="F32" s="28"/>
      <c r="G32" s="141"/>
      <c r="H32" s="28"/>
      <c r="I32" s="141"/>
      <c r="J32" s="28"/>
    </row>
    <row r="33" spans="1:10" ht="20.25" customHeight="1">
      <c r="A33" s="16"/>
      <c r="B33" s="54"/>
      <c r="C33" s="75"/>
      <c r="D33" s="28"/>
      <c r="E33" s="75"/>
      <c r="F33" s="28"/>
      <c r="G33" s="141"/>
      <c r="H33" s="28"/>
      <c r="I33" s="141"/>
      <c r="J33" s="28"/>
    </row>
    <row r="34" spans="1:10" ht="20.25" customHeight="1">
      <c r="A34" s="16"/>
      <c r="B34" s="54"/>
      <c r="C34" s="75"/>
      <c r="D34" s="28"/>
      <c r="E34" s="75"/>
      <c r="F34" s="28"/>
      <c r="G34" s="141"/>
      <c r="H34" s="28"/>
      <c r="I34" s="141"/>
      <c r="J34" s="28"/>
    </row>
    <row r="35" spans="1:10" ht="20.25" customHeight="1">
      <c r="A35" s="184" t="str">
        <f>+A1</f>
        <v>PICO (THAILAND) PUBLIC COMPANY LIMITED , ITS SUBSIDIARIES AND JOINTLY CONTROLLED ENTITIES</v>
      </c>
      <c r="B35" s="184"/>
      <c r="C35" s="184"/>
      <c r="D35" s="184"/>
      <c r="E35" s="184"/>
      <c r="F35" s="184"/>
      <c r="G35" s="184"/>
      <c r="H35" s="184"/>
      <c r="I35" s="184"/>
      <c r="J35" s="184"/>
    </row>
    <row r="36" spans="1:10" ht="20.25" customHeight="1">
      <c r="A36" s="184" t="s">
        <v>22</v>
      </c>
      <c r="B36" s="184"/>
      <c r="C36" s="184"/>
      <c r="D36" s="184"/>
      <c r="E36" s="184"/>
      <c r="F36" s="184"/>
      <c r="G36" s="184"/>
      <c r="H36" s="184"/>
      <c r="I36" s="184"/>
      <c r="J36" s="184"/>
    </row>
    <row r="37" spans="1:10" ht="20.25" customHeight="1">
      <c r="A37" s="185" t="str">
        <f>A3</f>
        <v>AS AT OCTOBER 31, 2022</v>
      </c>
      <c r="B37" s="185"/>
      <c r="C37" s="185"/>
      <c r="D37" s="185"/>
      <c r="E37" s="185"/>
      <c r="F37" s="185"/>
      <c r="G37" s="185"/>
      <c r="H37" s="185"/>
      <c r="I37" s="185"/>
      <c r="J37" s="185"/>
    </row>
    <row r="38" spans="1:10" ht="20.25" customHeight="1">
      <c r="A38" s="186" t="s">
        <v>1</v>
      </c>
      <c r="B38" s="186"/>
      <c r="C38" s="186"/>
      <c r="D38" s="186"/>
      <c r="E38" s="186"/>
      <c r="F38" s="186"/>
      <c r="G38" s="186"/>
      <c r="H38" s="186"/>
      <c r="I38" s="186"/>
      <c r="J38" s="186"/>
    </row>
    <row r="39" spans="1:10" ht="3.75" customHeight="1">
      <c r="A39" s="138"/>
      <c r="B39" s="138"/>
      <c r="C39" s="138"/>
      <c r="D39" s="138"/>
      <c r="E39" s="138"/>
      <c r="F39" s="138"/>
      <c r="G39" s="138"/>
      <c r="H39" s="138"/>
      <c r="I39" s="138"/>
      <c r="J39" s="138"/>
    </row>
    <row r="40" spans="1:10" ht="2.25" customHeight="1">
      <c r="A40" s="152"/>
      <c r="B40" s="152"/>
      <c r="C40" s="152"/>
      <c r="D40" s="152"/>
      <c r="E40" s="152"/>
      <c r="F40" s="152"/>
      <c r="G40" s="152"/>
      <c r="H40" s="152"/>
      <c r="I40" s="152"/>
      <c r="J40" s="152"/>
    </row>
    <row r="41" spans="1:10" ht="17.25" customHeight="1">
      <c r="B41" s="152" t="s">
        <v>2</v>
      </c>
      <c r="C41" s="187" t="s">
        <v>154</v>
      </c>
      <c r="D41" s="187"/>
      <c r="E41" s="187"/>
      <c r="F41" s="50"/>
      <c r="G41" s="188" t="s">
        <v>4</v>
      </c>
      <c r="H41" s="188"/>
      <c r="I41" s="188"/>
      <c r="J41" s="153"/>
    </row>
    <row r="42" spans="1:10" ht="17.25" customHeight="1">
      <c r="B42" s="152"/>
      <c r="C42" s="180" t="s">
        <v>155</v>
      </c>
      <c r="D42" s="180"/>
      <c r="E42" s="180"/>
      <c r="F42" s="168"/>
      <c r="G42" s="180" t="s">
        <v>155</v>
      </c>
      <c r="H42" s="180"/>
      <c r="I42" s="180"/>
      <c r="J42" s="152"/>
    </row>
    <row r="43" spans="1:10" ht="15.75" customHeight="1">
      <c r="C43" s="12">
        <v>2022</v>
      </c>
      <c r="D43" s="29"/>
      <c r="E43" s="12">
        <v>2021</v>
      </c>
      <c r="F43" s="30"/>
      <c r="G43" s="12">
        <v>2022</v>
      </c>
      <c r="H43" s="29"/>
      <c r="I43" s="12">
        <v>2021</v>
      </c>
      <c r="J43" s="30"/>
    </row>
    <row r="44" spans="1:10" ht="20.25" customHeight="1">
      <c r="A44" s="183" t="s">
        <v>23</v>
      </c>
      <c r="B44" s="183"/>
      <c r="C44" s="183"/>
    </row>
    <row r="45" spans="1:10" ht="17.100000000000001" customHeight="1">
      <c r="A45" s="153" t="s">
        <v>24</v>
      </c>
      <c r="B45" s="153"/>
      <c r="C45" s="143"/>
      <c r="D45" s="143"/>
      <c r="E45" s="143"/>
      <c r="F45" s="143"/>
      <c r="G45" s="143"/>
      <c r="H45" s="143"/>
      <c r="I45" s="143"/>
      <c r="J45" s="143"/>
    </row>
    <row r="46" spans="1:10" ht="20.25" customHeight="1">
      <c r="A46" s="72" t="s">
        <v>158</v>
      </c>
      <c r="B46" s="54"/>
      <c r="C46" s="75"/>
      <c r="D46" s="28"/>
      <c r="E46" s="75"/>
      <c r="F46" s="28"/>
      <c r="G46" s="75"/>
      <c r="H46" s="28"/>
      <c r="I46" s="75"/>
      <c r="J46" s="28"/>
    </row>
    <row r="47" spans="1:10" ht="20.25" customHeight="1">
      <c r="A47" s="16" t="s">
        <v>159</v>
      </c>
      <c r="B47" s="26">
        <v>13</v>
      </c>
      <c r="C47" s="75">
        <v>40000000</v>
      </c>
      <c r="D47" s="28">
        <v>0</v>
      </c>
      <c r="E47" s="75">
        <v>58000000</v>
      </c>
      <c r="F47" s="28">
        <v>0</v>
      </c>
      <c r="G47" s="75">
        <v>40000000</v>
      </c>
      <c r="H47" s="28">
        <v>0</v>
      </c>
      <c r="I47" s="75">
        <v>58000000</v>
      </c>
      <c r="J47" s="28"/>
    </row>
    <row r="48" spans="1:10" ht="20.25" customHeight="1">
      <c r="A48" s="72" t="s">
        <v>177</v>
      </c>
      <c r="B48" s="26">
        <v>16</v>
      </c>
      <c r="C48" s="75">
        <v>3360000</v>
      </c>
      <c r="D48" s="28"/>
      <c r="E48" s="75">
        <v>1960000</v>
      </c>
      <c r="F48" s="28"/>
      <c r="G48" s="140">
        <v>0</v>
      </c>
      <c r="H48" s="28"/>
      <c r="I48" s="140">
        <v>0</v>
      </c>
      <c r="J48" s="28"/>
    </row>
    <row r="49" spans="1:10" ht="20.25" customHeight="1">
      <c r="A49" s="72" t="s">
        <v>25</v>
      </c>
      <c r="B49" s="54"/>
      <c r="C49" s="75"/>
      <c r="D49" s="28"/>
      <c r="E49" s="75"/>
      <c r="F49" s="28"/>
      <c r="G49" s="75"/>
      <c r="H49" s="28"/>
      <c r="I49" s="75"/>
      <c r="J49" s="28"/>
    </row>
    <row r="50" spans="1:10" ht="20.25" customHeight="1">
      <c r="A50" s="16" t="s">
        <v>151</v>
      </c>
      <c r="B50" s="26" t="s">
        <v>204</v>
      </c>
      <c r="C50" s="75">
        <v>280045390</v>
      </c>
      <c r="D50" s="28">
        <v>0</v>
      </c>
      <c r="E50" s="75">
        <v>172778378</v>
      </c>
      <c r="F50" s="28">
        <v>0</v>
      </c>
      <c r="G50" s="75">
        <v>208414715</v>
      </c>
      <c r="H50" s="28">
        <v>0</v>
      </c>
      <c r="I50" s="75">
        <v>142973925</v>
      </c>
      <c r="J50" s="28"/>
    </row>
    <row r="51" spans="1:10" ht="20.25" customHeight="1">
      <c r="A51" s="72" t="s">
        <v>163</v>
      </c>
      <c r="B51" s="26">
        <v>15</v>
      </c>
      <c r="C51" s="160">
        <v>4667792</v>
      </c>
      <c r="D51" s="28">
        <v>0</v>
      </c>
      <c r="E51" s="160">
        <v>4755866</v>
      </c>
      <c r="F51" s="28">
        <v>0</v>
      </c>
      <c r="G51" s="160">
        <v>3893415</v>
      </c>
      <c r="H51" s="28">
        <v>0</v>
      </c>
      <c r="I51" s="160">
        <v>4006514</v>
      </c>
      <c r="J51" s="28"/>
    </row>
    <row r="52" spans="1:10" ht="20.25" customHeight="1">
      <c r="A52" s="72" t="s">
        <v>134</v>
      </c>
      <c r="B52" s="26"/>
      <c r="C52" s="144">
        <v>0</v>
      </c>
      <c r="D52" s="28">
        <v>0</v>
      </c>
      <c r="E52" s="160">
        <v>7376</v>
      </c>
      <c r="F52" s="28">
        <v>0</v>
      </c>
      <c r="G52" s="144">
        <v>0</v>
      </c>
      <c r="H52" s="28">
        <v>0</v>
      </c>
      <c r="I52" s="144">
        <v>0</v>
      </c>
      <c r="J52" s="28"/>
    </row>
    <row r="53" spans="1:10" ht="20.25" customHeight="1">
      <c r="A53" s="145" t="s">
        <v>26</v>
      </c>
      <c r="B53" s="54"/>
      <c r="C53" s="161">
        <f>SUM(C47:C52)</f>
        <v>328073182</v>
      </c>
      <c r="D53" s="28"/>
      <c r="E53" s="161">
        <f>SUM(E47:E52)</f>
        <v>237501620</v>
      </c>
      <c r="F53" s="28"/>
      <c r="G53" s="161">
        <f>SUM(G47:G52)</f>
        <v>252308130</v>
      </c>
      <c r="H53" s="28"/>
      <c r="I53" s="161">
        <f>SUM(I47:I52)</f>
        <v>204980439</v>
      </c>
      <c r="J53" s="28"/>
    </row>
    <row r="54" spans="1:10" ht="20.25" customHeight="1">
      <c r="A54" s="24"/>
      <c r="B54" s="54"/>
    </row>
    <row r="55" spans="1:10" ht="19.149999999999999" customHeight="1">
      <c r="A55" s="153" t="s">
        <v>27</v>
      </c>
      <c r="B55" s="54"/>
    </row>
    <row r="56" spans="1:10" ht="20.25" customHeight="1">
      <c r="A56" s="72" t="s">
        <v>165</v>
      </c>
      <c r="B56" s="26">
        <v>15</v>
      </c>
      <c r="C56" s="160">
        <v>5929057</v>
      </c>
      <c r="D56" s="28">
        <v>0</v>
      </c>
      <c r="E56" s="160">
        <v>7584836</v>
      </c>
      <c r="F56" s="28">
        <v>0</v>
      </c>
      <c r="G56" s="160">
        <v>5731993</v>
      </c>
      <c r="H56" s="28">
        <v>0</v>
      </c>
      <c r="I56" s="160">
        <v>6613395</v>
      </c>
      <c r="J56" s="28"/>
    </row>
    <row r="57" spans="1:10" ht="20.25" customHeight="1">
      <c r="A57" s="72" t="s">
        <v>160</v>
      </c>
      <c r="B57" s="26">
        <v>16</v>
      </c>
      <c r="C57" s="160">
        <v>4680000</v>
      </c>
      <c r="D57" s="28">
        <v>0</v>
      </c>
      <c r="E57" s="160">
        <v>8040000</v>
      </c>
      <c r="F57" s="28">
        <v>0</v>
      </c>
      <c r="G57" s="140">
        <v>0</v>
      </c>
      <c r="H57" s="28">
        <v>0</v>
      </c>
      <c r="I57" s="140">
        <v>0</v>
      </c>
      <c r="J57" s="28"/>
    </row>
    <row r="58" spans="1:10" ht="20.25" customHeight="1">
      <c r="A58" s="72" t="s">
        <v>152</v>
      </c>
      <c r="B58" s="26">
        <v>17</v>
      </c>
      <c r="C58" s="160">
        <v>41704237</v>
      </c>
      <c r="D58" s="28">
        <v>0</v>
      </c>
      <c r="E58" s="160">
        <v>52887152</v>
      </c>
      <c r="F58" s="28">
        <v>0</v>
      </c>
      <c r="G58" s="160">
        <v>29803318</v>
      </c>
      <c r="H58" s="28">
        <v>0</v>
      </c>
      <c r="I58" s="160">
        <v>36962903</v>
      </c>
      <c r="J58" s="28"/>
    </row>
    <row r="59" spans="1:10" ht="20.25" customHeight="1">
      <c r="A59" s="72" t="s">
        <v>28</v>
      </c>
      <c r="B59" s="26">
        <v>25</v>
      </c>
      <c r="C59" s="75">
        <v>12047057</v>
      </c>
      <c r="D59" s="163">
        <v>0</v>
      </c>
      <c r="E59" s="75">
        <v>8132173</v>
      </c>
      <c r="F59" s="28">
        <v>0</v>
      </c>
      <c r="G59" s="155">
        <v>10657897</v>
      </c>
      <c r="H59" s="28">
        <v>0</v>
      </c>
      <c r="I59" s="155">
        <v>7843476</v>
      </c>
      <c r="J59" s="28"/>
    </row>
    <row r="60" spans="1:10" ht="20.25" customHeight="1">
      <c r="A60" s="72" t="s">
        <v>153</v>
      </c>
      <c r="B60" s="26">
        <v>18</v>
      </c>
      <c r="C60" s="75">
        <v>6383996</v>
      </c>
      <c r="D60" s="28">
        <v>0</v>
      </c>
      <c r="E60" s="75">
        <v>3136126</v>
      </c>
      <c r="F60" s="28">
        <v>0</v>
      </c>
      <c r="G60" s="140">
        <v>0</v>
      </c>
      <c r="H60" s="28">
        <v>0</v>
      </c>
      <c r="I60" s="160">
        <v>4397025</v>
      </c>
      <c r="J60" s="28"/>
    </row>
    <row r="61" spans="1:10" ht="20.25" customHeight="1">
      <c r="A61" s="145" t="s">
        <v>29</v>
      </c>
      <c r="B61" s="145"/>
      <c r="C61" s="161">
        <f>SUM(C56:C60)</f>
        <v>70744347</v>
      </c>
      <c r="D61" s="28"/>
      <c r="E61" s="161">
        <f>SUM(E56:E60)</f>
        <v>79780287</v>
      </c>
      <c r="F61" s="28"/>
      <c r="G61" s="161">
        <f>SUM(G56:G60)</f>
        <v>46193208</v>
      </c>
      <c r="H61" s="28"/>
      <c r="I61" s="161">
        <f>SUM(I56:I60)</f>
        <v>55816799</v>
      </c>
      <c r="J61" s="28"/>
    </row>
    <row r="62" spans="1:10" ht="17.45" customHeight="1">
      <c r="A62" s="20" t="s">
        <v>30</v>
      </c>
      <c r="B62" s="72"/>
      <c r="C62" s="161">
        <f>SUM(C53,C61)</f>
        <v>398817529</v>
      </c>
      <c r="D62" s="28"/>
      <c r="E62" s="161">
        <f>SUM(E53,E61)</f>
        <v>317281907</v>
      </c>
      <c r="F62" s="28"/>
      <c r="G62" s="161">
        <f>SUM(G53,G61)</f>
        <v>298501338</v>
      </c>
      <c r="H62" s="28"/>
      <c r="I62" s="161">
        <f>SUM(I53,I61)</f>
        <v>260797238</v>
      </c>
      <c r="J62" s="28"/>
    </row>
    <row r="63" spans="1:10" ht="20.25" customHeight="1">
      <c r="A63" s="72"/>
      <c r="B63" s="72"/>
      <c r="C63" s="75"/>
      <c r="D63" s="28"/>
      <c r="E63" s="75"/>
      <c r="F63" s="28"/>
      <c r="G63" s="75"/>
      <c r="H63" s="28"/>
      <c r="I63" s="75"/>
      <c r="J63" s="28"/>
    </row>
    <row r="64" spans="1:10" ht="20.25" customHeight="1">
      <c r="A64" s="72"/>
      <c r="B64" s="72"/>
      <c r="C64" s="75"/>
      <c r="D64" s="28"/>
      <c r="E64" s="75"/>
      <c r="F64" s="28"/>
      <c r="G64" s="75"/>
      <c r="H64" s="28"/>
      <c r="I64" s="75"/>
      <c r="J64" s="28"/>
    </row>
    <row r="65" spans="1:10" ht="20.25" customHeight="1">
      <c r="A65" s="166" t="str">
        <f>+A32</f>
        <v>Notes to the financial statements form an integral part of these statements</v>
      </c>
      <c r="B65" s="72"/>
      <c r="C65" s="75"/>
      <c r="D65" s="28"/>
      <c r="E65" s="75"/>
      <c r="F65" s="28"/>
      <c r="G65" s="75"/>
      <c r="H65" s="28"/>
      <c r="I65" s="75"/>
      <c r="J65" s="28"/>
    </row>
    <row r="66" spans="1:10" ht="20.25" customHeight="1">
      <c r="A66" s="72"/>
      <c r="B66" s="72"/>
      <c r="C66" s="75"/>
      <c r="D66" s="28"/>
      <c r="E66" s="75"/>
      <c r="F66" s="28"/>
      <c r="G66" s="75"/>
      <c r="H66" s="28"/>
      <c r="I66" s="75"/>
      <c r="J66" s="28"/>
    </row>
    <row r="67" spans="1:10" ht="20.25" customHeight="1">
      <c r="A67" s="72"/>
      <c r="B67" s="72"/>
      <c r="C67" s="75"/>
      <c r="D67" s="28"/>
      <c r="E67" s="75"/>
      <c r="F67" s="28"/>
      <c r="G67" s="75"/>
      <c r="H67" s="28"/>
      <c r="I67" s="75"/>
      <c r="J67" s="28"/>
    </row>
    <row r="68" spans="1:10" ht="20.25" customHeight="1">
      <c r="A68" s="72"/>
      <c r="B68" s="72"/>
      <c r="C68" s="75"/>
      <c r="D68" s="28"/>
      <c r="E68" s="75"/>
      <c r="F68" s="28"/>
      <c r="G68" s="75"/>
      <c r="H68" s="28"/>
      <c r="I68" s="75"/>
      <c r="J68" s="28"/>
    </row>
    <row r="69" spans="1:10" ht="20.25" customHeight="1">
      <c r="A69" s="72"/>
      <c r="B69" s="72"/>
      <c r="C69" s="75"/>
      <c r="D69" s="28"/>
      <c r="E69" s="75"/>
      <c r="F69" s="28"/>
      <c r="G69" s="75"/>
      <c r="H69" s="28"/>
      <c r="I69" s="75"/>
      <c r="J69" s="28"/>
    </row>
    <row r="70" spans="1:10" ht="20.25" customHeight="1">
      <c r="A70" s="184" t="str">
        <f>+A35</f>
        <v>PICO (THAILAND) PUBLIC COMPANY LIMITED , ITS SUBSIDIARIES AND JOINTLY CONTROLLED ENTITIES</v>
      </c>
      <c r="B70" s="184"/>
      <c r="C70" s="184"/>
      <c r="D70" s="184"/>
      <c r="E70" s="184"/>
      <c r="F70" s="184"/>
      <c r="G70" s="184"/>
      <c r="H70" s="184"/>
      <c r="I70" s="184"/>
      <c r="J70" s="184"/>
    </row>
    <row r="71" spans="1:10" ht="20.25" customHeight="1">
      <c r="A71" s="184" t="str">
        <f>A36</f>
        <v>STATEMENTS OF FINANCIAL POSITION (CONTINUED)</v>
      </c>
      <c r="B71" s="184"/>
      <c r="C71" s="184"/>
      <c r="D71" s="184"/>
      <c r="E71" s="184"/>
      <c r="F71" s="184"/>
      <c r="G71" s="184"/>
      <c r="H71" s="184"/>
      <c r="I71" s="184"/>
      <c r="J71" s="184"/>
    </row>
    <row r="72" spans="1:10" ht="20.25" customHeight="1">
      <c r="A72" s="185" t="str">
        <f>A37</f>
        <v>AS AT OCTOBER 31, 2022</v>
      </c>
      <c r="B72" s="185"/>
      <c r="C72" s="185"/>
      <c r="D72" s="185"/>
      <c r="E72" s="185"/>
      <c r="F72" s="185"/>
      <c r="G72" s="185"/>
      <c r="H72" s="185"/>
      <c r="I72" s="185"/>
      <c r="J72" s="185"/>
    </row>
    <row r="73" spans="1:10" ht="20.25" customHeight="1">
      <c r="A73" s="186" t="s">
        <v>1</v>
      </c>
      <c r="B73" s="186"/>
      <c r="C73" s="186"/>
      <c r="D73" s="186"/>
      <c r="E73" s="186"/>
      <c r="F73" s="186"/>
      <c r="G73" s="186"/>
      <c r="H73" s="186"/>
      <c r="I73" s="186"/>
      <c r="J73" s="186"/>
    </row>
    <row r="74" spans="1:10" ht="3.75" customHeight="1">
      <c r="A74" s="138"/>
      <c r="B74" s="138"/>
      <c r="C74" s="138"/>
      <c r="D74" s="138"/>
      <c r="E74" s="138"/>
      <c r="F74" s="138"/>
      <c r="G74" s="138"/>
      <c r="H74" s="138"/>
      <c r="I74" s="138"/>
      <c r="J74" s="138"/>
    </row>
    <row r="75" spans="1:10" ht="2.25" customHeight="1">
      <c r="A75" s="152"/>
      <c r="B75" s="152"/>
      <c r="C75" s="152"/>
      <c r="D75" s="152"/>
      <c r="E75" s="152"/>
      <c r="F75" s="152"/>
      <c r="G75" s="152"/>
      <c r="H75" s="152"/>
      <c r="I75" s="152"/>
      <c r="J75" s="152"/>
    </row>
    <row r="76" spans="1:10" ht="17.25" customHeight="1">
      <c r="B76" s="152" t="s">
        <v>2</v>
      </c>
      <c r="C76" s="187" t="s">
        <v>154</v>
      </c>
      <c r="D76" s="187"/>
      <c r="E76" s="187"/>
      <c r="F76" s="50"/>
      <c r="G76" s="188" t="s">
        <v>4</v>
      </c>
      <c r="H76" s="188"/>
      <c r="I76" s="188"/>
      <c r="J76" s="153"/>
    </row>
    <row r="77" spans="1:10" ht="17.25" customHeight="1">
      <c r="B77" s="152"/>
      <c r="C77" s="180" t="s">
        <v>155</v>
      </c>
      <c r="D77" s="180"/>
      <c r="E77" s="180"/>
      <c r="F77" s="168"/>
      <c r="G77" s="180" t="s">
        <v>155</v>
      </c>
      <c r="H77" s="180"/>
      <c r="I77" s="180"/>
      <c r="J77" s="152"/>
    </row>
    <row r="78" spans="1:10" ht="15.75" customHeight="1">
      <c r="C78" s="12">
        <v>2022</v>
      </c>
      <c r="D78" s="29"/>
      <c r="E78" s="12">
        <v>2021</v>
      </c>
      <c r="F78" s="30"/>
      <c r="G78" s="12">
        <v>2022</v>
      </c>
      <c r="H78" s="29"/>
      <c r="I78" s="12">
        <v>2021</v>
      </c>
      <c r="J78" s="30"/>
    </row>
    <row r="79" spans="1:10" ht="20.25" customHeight="1">
      <c r="B79" s="152"/>
      <c r="C79" s="12"/>
      <c r="D79" s="29"/>
      <c r="E79" s="146"/>
      <c r="F79" s="30"/>
      <c r="G79" s="12"/>
      <c r="H79" s="29"/>
      <c r="I79" s="12"/>
      <c r="J79" s="152"/>
    </row>
    <row r="80" spans="1:10" ht="20.25" customHeight="1">
      <c r="A80" s="181" t="s">
        <v>31</v>
      </c>
      <c r="B80" s="181"/>
      <c r="C80" s="181"/>
      <c r="D80" s="75"/>
      <c r="E80" s="75"/>
      <c r="F80" s="75"/>
      <c r="G80" s="75"/>
      <c r="H80" s="75"/>
      <c r="I80" s="75"/>
      <c r="J80" s="75"/>
    </row>
    <row r="81" spans="1:10" ht="14.25" customHeight="1">
      <c r="A81" s="21" t="s">
        <v>32</v>
      </c>
      <c r="C81" s="75"/>
      <c r="D81" s="75"/>
      <c r="E81" s="75"/>
      <c r="F81" s="75"/>
      <c r="G81" s="75"/>
      <c r="H81" s="75"/>
      <c r="I81" s="75"/>
      <c r="J81" s="75"/>
    </row>
    <row r="82" spans="1:10" ht="20.25" customHeight="1">
      <c r="A82" s="183" t="s">
        <v>33</v>
      </c>
      <c r="B82" s="183"/>
      <c r="C82" s="183"/>
    </row>
    <row r="83" spans="1:10" ht="17.100000000000001" customHeight="1">
      <c r="A83" s="139" t="s">
        <v>34</v>
      </c>
      <c r="B83" s="26">
        <v>19</v>
      </c>
      <c r="C83" s="143"/>
      <c r="D83" s="143"/>
      <c r="E83" s="143"/>
      <c r="F83" s="143"/>
      <c r="G83" s="143"/>
      <c r="H83" s="143"/>
      <c r="I83" s="143"/>
      <c r="J83" s="143"/>
    </row>
    <row r="84" spans="1:10" ht="17.100000000000001" customHeight="1">
      <c r="A84" s="72" t="s">
        <v>35</v>
      </c>
      <c r="B84" s="72"/>
      <c r="C84" s="75"/>
      <c r="D84" s="75"/>
      <c r="E84" s="75"/>
      <c r="F84" s="75"/>
      <c r="G84" s="75"/>
      <c r="H84" s="75"/>
      <c r="I84" s="75"/>
      <c r="J84" s="75"/>
    </row>
    <row r="85" spans="1:10" ht="17.100000000000001" customHeight="1">
      <c r="A85" s="24" t="s">
        <v>36</v>
      </c>
      <c r="B85" s="24"/>
      <c r="C85" s="28">
        <v>330000</v>
      </c>
      <c r="D85" s="28"/>
      <c r="E85" s="28">
        <v>330000</v>
      </c>
      <c r="F85" s="28"/>
      <c r="G85" s="28">
        <v>330000</v>
      </c>
      <c r="H85" s="28"/>
      <c r="I85" s="28">
        <v>330000</v>
      </c>
      <c r="J85" s="28"/>
    </row>
    <row r="86" spans="1:10" ht="18.75" customHeight="1">
      <c r="A86" s="24" t="s">
        <v>107</v>
      </c>
      <c r="B86" s="24"/>
      <c r="C86" s="28">
        <v>215294775</v>
      </c>
      <c r="D86" s="28"/>
      <c r="E86" s="28">
        <v>215294775</v>
      </c>
      <c r="F86" s="28"/>
      <c r="G86" s="28">
        <v>215294775</v>
      </c>
      <c r="H86" s="28"/>
      <c r="I86" s="28">
        <v>215294775</v>
      </c>
      <c r="J86" s="28"/>
    </row>
    <row r="87" spans="1:10" ht="18.75" customHeight="1" thickBot="1">
      <c r="B87" s="24"/>
      <c r="C87" s="157">
        <f>SUM(C85:C86)</f>
        <v>215624775</v>
      </c>
      <c r="D87" s="28"/>
      <c r="E87" s="157">
        <f>SUM(E85:E86)</f>
        <v>215624775</v>
      </c>
      <c r="F87" s="28"/>
      <c r="G87" s="157">
        <f>SUM(G85:G86)</f>
        <v>215624775</v>
      </c>
      <c r="H87" s="28"/>
      <c r="I87" s="157">
        <f>SUM(I85:I86)</f>
        <v>215624775</v>
      </c>
      <c r="J87" s="28"/>
    </row>
    <row r="88" spans="1:10" ht="18.75" customHeight="1" thickTop="1">
      <c r="A88" s="72" t="s">
        <v>37</v>
      </c>
      <c r="B88" s="72"/>
      <c r="C88" s="75"/>
      <c r="D88" s="75"/>
      <c r="E88" s="75"/>
      <c r="F88" s="75"/>
      <c r="G88" s="75"/>
      <c r="H88" s="75"/>
      <c r="I88" s="75"/>
      <c r="J88" s="75"/>
    </row>
    <row r="89" spans="1:10" ht="18.75" customHeight="1">
      <c r="A89" s="24" t="s">
        <v>38</v>
      </c>
      <c r="B89" s="24"/>
      <c r="C89" s="28"/>
      <c r="D89" s="28"/>
      <c r="E89" s="28"/>
      <c r="F89" s="28"/>
      <c r="G89" s="28"/>
      <c r="H89" s="28"/>
      <c r="I89" s="28"/>
      <c r="J89" s="28"/>
    </row>
    <row r="90" spans="1:10" ht="18.75" customHeight="1">
      <c r="A90" s="147" t="s">
        <v>39</v>
      </c>
      <c r="B90" s="147"/>
      <c r="C90" s="28">
        <v>330000</v>
      </c>
      <c r="D90" s="28"/>
      <c r="E90" s="28">
        <v>330000</v>
      </c>
      <c r="F90" s="28"/>
      <c r="G90" s="28">
        <v>330000</v>
      </c>
      <c r="H90" s="28"/>
      <c r="I90" s="28">
        <v>330000</v>
      </c>
      <c r="J90" s="28"/>
    </row>
    <row r="91" spans="1:10" ht="18.75" customHeight="1">
      <c r="A91" s="24" t="s">
        <v>106</v>
      </c>
      <c r="B91" s="24"/>
      <c r="C91" s="75"/>
      <c r="D91" s="28"/>
      <c r="E91" s="75"/>
      <c r="F91" s="28"/>
      <c r="G91" s="75"/>
      <c r="H91" s="28"/>
      <c r="I91" s="75"/>
      <c r="J91" s="28"/>
    </row>
    <row r="92" spans="1:10" ht="18.75" customHeight="1">
      <c r="A92" s="147" t="s">
        <v>39</v>
      </c>
      <c r="B92" s="147"/>
      <c r="C92" s="28">
        <v>215294559</v>
      </c>
      <c r="D92" s="28"/>
      <c r="E92" s="28">
        <v>215294559</v>
      </c>
      <c r="F92" s="28"/>
      <c r="G92" s="28">
        <v>215294559</v>
      </c>
      <c r="H92" s="28"/>
      <c r="I92" s="28">
        <v>215294559</v>
      </c>
      <c r="J92" s="28"/>
    </row>
    <row r="93" spans="1:10" ht="17.100000000000001" customHeight="1">
      <c r="C93" s="158">
        <f>SUM(C90:C92)</f>
        <v>215624559</v>
      </c>
      <c r="D93" s="28"/>
      <c r="E93" s="158">
        <f>SUM(E90:E92)</f>
        <v>215624559</v>
      </c>
      <c r="F93" s="28"/>
      <c r="G93" s="158">
        <f>SUM(G90:G92)</f>
        <v>215624559</v>
      </c>
      <c r="H93" s="28"/>
      <c r="I93" s="158">
        <f>SUM(I90:I92)</f>
        <v>215624559</v>
      </c>
      <c r="J93" s="28"/>
    </row>
    <row r="94" spans="1:10" ht="18.75" customHeight="1">
      <c r="A94" s="139" t="s">
        <v>40</v>
      </c>
      <c r="C94" s="75"/>
      <c r="D94" s="75"/>
      <c r="E94" s="75"/>
      <c r="F94" s="75"/>
      <c r="G94" s="75"/>
      <c r="H94" s="75"/>
      <c r="I94" s="75"/>
    </row>
    <row r="95" spans="1:10" ht="18.75" customHeight="1">
      <c r="A95" s="72" t="s">
        <v>41</v>
      </c>
      <c r="B95" s="54"/>
      <c r="C95" s="28">
        <v>101250000</v>
      </c>
      <c r="D95" s="28"/>
      <c r="E95" s="28">
        <v>101250000</v>
      </c>
      <c r="F95" s="28"/>
      <c r="G95" s="28">
        <v>101250000</v>
      </c>
      <c r="H95" s="28"/>
      <c r="I95" s="28">
        <v>101250000</v>
      </c>
      <c r="J95" s="28"/>
    </row>
    <row r="96" spans="1:10" ht="18.75" customHeight="1">
      <c r="A96" s="72"/>
      <c r="B96" s="54"/>
      <c r="C96" s="28"/>
      <c r="D96" s="28"/>
      <c r="E96" s="28"/>
      <c r="F96" s="28"/>
      <c r="G96" s="28"/>
      <c r="H96" s="28"/>
      <c r="I96" s="28"/>
      <c r="J96" s="28"/>
    </row>
    <row r="97" spans="1:11" ht="18.75" customHeight="1">
      <c r="A97" s="139" t="s">
        <v>178</v>
      </c>
      <c r="C97" s="75"/>
      <c r="D97" s="28"/>
      <c r="E97" s="75"/>
      <c r="F97" s="28"/>
      <c r="G97" s="148"/>
      <c r="H97" s="28"/>
      <c r="I97" s="148"/>
      <c r="J97" s="28"/>
    </row>
    <row r="98" spans="1:11" ht="18.75" customHeight="1">
      <c r="A98" s="72" t="s">
        <v>42</v>
      </c>
      <c r="B98" s="72"/>
      <c r="C98" s="75"/>
      <c r="D98" s="75"/>
      <c r="E98" s="75"/>
      <c r="F98" s="75"/>
      <c r="G98" s="28"/>
      <c r="H98" s="149"/>
      <c r="I98" s="28"/>
      <c r="J98" s="3"/>
    </row>
    <row r="99" spans="1:11" ht="18.75" customHeight="1">
      <c r="A99" s="24" t="s">
        <v>43</v>
      </c>
      <c r="B99" s="26">
        <v>22</v>
      </c>
      <c r="C99" s="75">
        <f>+'shareholder-consoldated '!J25</f>
        <v>21562478</v>
      </c>
      <c r="D99" s="75">
        <v>0</v>
      </c>
      <c r="E99" s="75">
        <v>21562478</v>
      </c>
      <c r="F99" s="75">
        <v>0</v>
      </c>
      <c r="G99" s="75">
        <f>+'SE-Separate '!J23</f>
        <v>21562478</v>
      </c>
      <c r="H99" s="75">
        <v>0</v>
      </c>
      <c r="I99" s="75">
        <v>21562478</v>
      </c>
      <c r="J99" s="75"/>
    </row>
    <row r="100" spans="1:11" ht="18.75" customHeight="1">
      <c r="A100" s="72" t="s">
        <v>44</v>
      </c>
      <c r="B100" s="72"/>
      <c r="C100" s="164">
        <f>+'shareholder-consoldated '!L25</f>
        <v>-1243517.924713444</v>
      </c>
      <c r="D100" s="165">
        <v>0</v>
      </c>
      <c r="E100" s="164">
        <v>-34047653.514762901</v>
      </c>
      <c r="F100" s="164">
        <v>0</v>
      </c>
      <c r="G100" s="164">
        <f>+'SE-Separate '!L23</f>
        <v>-17636740</v>
      </c>
      <c r="H100" s="164">
        <v>0</v>
      </c>
      <c r="I100" s="164">
        <v>-40733876</v>
      </c>
      <c r="J100" s="75"/>
    </row>
    <row r="101" spans="1:11" ht="18.75" customHeight="1">
      <c r="A101" s="139" t="s">
        <v>45</v>
      </c>
      <c r="B101" s="54"/>
      <c r="C101" s="159">
        <f>+'shareholder-consoldated '!R25</f>
        <v>31554680</v>
      </c>
      <c r="D101" s="28">
        <v>0</v>
      </c>
      <c r="E101" s="159">
        <v>31576336</v>
      </c>
      <c r="F101" s="75">
        <v>0</v>
      </c>
      <c r="G101" s="159">
        <f>+'SE-Separate '!N23</f>
        <v>31373903</v>
      </c>
      <c r="H101" s="28">
        <v>0</v>
      </c>
      <c r="I101" s="159">
        <v>31373903</v>
      </c>
      <c r="J101" s="75"/>
    </row>
    <row r="102" spans="1:11" ht="20.25" customHeight="1">
      <c r="A102" s="139" t="s">
        <v>99</v>
      </c>
      <c r="B102" s="26"/>
      <c r="C102" s="75">
        <f>SUM(C93:C101)</f>
        <v>368748199.07528657</v>
      </c>
      <c r="D102" s="28"/>
      <c r="E102" s="75">
        <f>SUM(E93:E101)</f>
        <v>335965719.48523712</v>
      </c>
      <c r="F102" s="28"/>
      <c r="G102" s="75">
        <f>SUM(G93:G101)</f>
        <v>352174200</v>
      </c>
      <c r="H102" s="28"/>
      <c r="I102" s="75">
        <f>SUM(I93:I101)</f>
        <v>329077064</v>
      </c>
      <c r="J102" s="28"/>
    </row>
    <row r="103" spans="1:11" ht="18.75" customHeight="1">
      <c r="A103" s="139" t="s">
        <v>97</v>
      </c>
      <c r="C103" s="75">
        <v>720590.63471345534</v>
      </c>
      <c r="D103" s="75">
        <v>0</v>
      </c>
      <c r="E103" s="75">
        <v>24754</v>
      </c>
      <c r="F103" s="75">
        <v>0</v>
      </c>
      <c r="G103" s="140">
        <v>0</v>
      </c>
      <c r="H103" s="140">
        <v>0</v>
      </c>
      <c r="I103" s="140">
        <v>0</v>
      </c>
      <c r="J103" s="44"/>
    </row>
    <row r="104" spans="1:11" ht="18.75" customHeight="1">
      <c r="A104" s="139" t="s">
        <v>46</v>
      </c>
      <c r="B104" s="72"/>
      <c r="C104" s="161">
        <f>SUM(C102:C103)</f>
        <v>369468789.71000004</v>
      </c>
      <c r="D104" s="75"/>
      <c r="E104" s="161">
        <f>SUM(E102:E103)</f>
        <v>335990473.48523712</v>
      </c>
      <c r="F104" s="75"/>
      <c r="G104" s="161">
        <f>SUM(G102:G103)</f>
        <v>352174200</v>
      </c>
      <c r="H104" s="75"/>
      <c r="I104" s="161">
        <f>SUM(I102:I103)</f>
        <v>329077064</v>
      </c>
      <c r="J104" s="150"/>
    </row>
    <row r="105" spans="1:11" ht="18.75" customHeight="1">
      <c r="A105" s="153" t="s">
        <v>47</v>
      </c>
      <c r="B105" s="153"/>
      <c r="C105" s="75"/>
      <c r="D105" s="75"/>
      <c r="E105" s="75"/>
      <c r="F105" s="75"/>
      <c r="G105" s="75"/>
      <c r="H105" s="150"/>
      <c r="I105" s="75"/>
      <c r="J105" s="150"/>
    </row>
    <row r="106" spans="1:11" ht="18.75" customHeight="1" thickBot="1">
      <c r="A106" s="153" t="s">
        <v>33</v>
      </c>
      <c r="B106" s="151"/>
      <c r="C106" s="162">
        <f>SUM(C104,C62)</f>
        <v>768286318.71000004</v>
      </c>
      <c r="D106" s="75"/>
      <c r="E106" s="162">
        <f>SUM(E104,E62)</f>
        <v>653272380.48523712</v>
      </c>
      <c r="F106" s="75"/>
      <c r="G106" s="162">
        <f>SUM(G104,G62)</f>
        <v>650675538</v>
      </c>
      <c r="H106" s="75"/>
      <c r="I106" s="162">
        <f>SUM(I104,I62)</f>
        <v>589874302</v>
      </c>
      <c r="J106" s="75"/>
    </row>
    <row r="107" spans="1:11" ht="18.75" customHeight="1" thickTop="1">
      <c r="G107" s="75"/>
      <c r="H107" s="75"/>
      <c r="I107" s="75"/>
      <c r="J107" s="75"/>
    </row>
    <row r="108" spans="1:11" ht="18.75" customHeight="1">
      <c r="A108" s="182" t="str">
        <f>+A65</f>
        <v>Notes to the financial statements form an integral part of these statements</v>
      </c>
      <c r="B108" s="182"/>
      <c r="C108" s="182"/>
      <c r="D108" s="182"/>
      <c r="E108" s="182"/>
      <c r="F108" s="182"/>
      <c r="G108" s="75"/>
    </row>
    <row r="109" spans="1:11" ht="18.75" customHeight="1">
      <c r="C109" s="75"/>
      <c r="E109" s="75"/>
      <c r="G109" s="75"/>
      <c r="I109" s="75"/>
    </row>
    <row r="110" spans="1:11" ht="18.75" customHeight="1">
      <c r="C110" s="75">
        <f>+C30-C106</f>
        <v>0.28999996185302734</v>
      </c>
      <c r="E110" s="75">
        <f>+E30-E106</f>
        <v>-0.48523712158203125</v>
      </c>
      <c r="G110" s="75">
        <f>+G30-G106</f>
        <v>0</v>
      </c>
      <c r="I110" s="75">
        <f>+I30-I106</f>
        <v>0</v>
      </c>
      <c r="K110" s="75"/>
    </row>
    <row r="112" spans="1:11" ht="18.75" customHeight="1">
      <c r="K112" s="75"/>
    </row>
    <row r="113" ht="13.35" customHeight="1"/>
  </sheetData>
  <mergeCells count="28">
    <mergeCell ref="C9:E9"/>
    <mergeCell ref="G8:I8"/>
    <mergeCell ref="G9:I9"/>
    <mergeCell ref="C41:E41"/>
    <mergeCell ref="G41:I41"/>
    <mergeCell ref="A35:J35"/>
    <mergeCell ref="A36:J36"/>
    <mergeCell ref="A37:J37"/>
    <mergeCell ref="A38:J38"/>
    <mergeCell ref="A1:J1"/>
    <mergeCell ref="A2:J2"/>
    <mergeCell ref="A3:J3"/>
    <mergeCell ref="A5:J5"/>
    <mergeCell ref="C8:E8"/>
    <mergeCell ref="C42:E42"/>
    <mergeCell ref="G42:I42"/>
    <mergeCell ref="A80:C80"/>
    <mergeCell ref="A108:F108"/>
    <mergeCell ref="A44:C44"/>
    <mergeCell ref="A70:J70"/>
    <mergeCell ref="A71:J71"/>
    <mergeCell ref="A72:J72"/>
    <mergeCell ref="A73:J73"/>
    <mergeCell ref="A82:C82"/>
    <mergeCell ref="C76:E76"/>
    <mergeCell ref="G76:I76"/>
    <mergeCell ref="C77:E77"/>
    <mergeCell ref="G77:I77"/>
  </mergeCells>
  <pageMargins left="0.68425196850393699" right="0.31811023622047202" top="0.66" bottom="0.44803149606299197" header="0.511811023622047" footer="0.511811023622047"/>
  <pageSetup paperSize="9" scale="90" orientation="portrait" r:id="rId1"/>
  <headerFooter alignWithMargins="0"/>
  <rowBreaks count="2" manualBreakCount="2">
    <brk id="34" max="9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6"/>
  <sheetViews>
    <sheetView view="pageBreakPreview" zoomScale="90" zoomScaleNormal="90" zoomScaleSheetLayoutView="90" workbookViewId="0">
      <selection activeCell="H43" sqref="H43"/>
    </sheetView>
  </sheetViews>
  <sheetFormatPr defaultColWidth="10.42578125" defaultRowHeight="17.45" customHeight="1"/>
  <cols>
    <col min="1" max="1" width="48.85546875" style="34" customWidth="1"/>
    <col min="2" max="2" width="6.42578125" style="36" customWidth="1"/>
    <col min="3" max="3" width="2.5703125" style="36" customWidth="1"/>
    <col min="4" max="4" width="13" style="34" customWidth="1"/>
    <col min="5" max="5" width="0.5703125" style="34" customWidth="1"/>
    <col min="6" max="6" width="12.42578125" style="34" customWidth="1"/>
    <col min="7" max="7" width="0.5703125" style="34" customWidth="1"/>
    <col min="8" max="8" width="12.42578125" style="34" customWidth="1"/>
    <col min="9" max="9" width="0.5703125" style="34" customWidth="1"/>
    <col min="10" max="10" width="12.42578125" style="34" customWidth="1"/>
    <col min="11" max="11" width="10.42578125" style="34"/>
    <col min="12" max="12" width="12.42578125" style="34" bestFit="1" customWidth="1"/>
    <col min="13" max="256" width="10.42578125" style="34"/>
    <col min="257" max="257" width="38.42578125" style="34" customWidth="1"/>
    <col min="258" max="258" width="4.5703125" style="34" customWidth="1"/>
    <col min="259" max="259" width="4.140625" style="34" customWidth="1"/>
    <col min="260" max="260" width="12.42578125" style="34" customWidth="1"/>
    <col min="261" max="261" width="0.5703125" style="34" customWidth="1"/>
    <col min="262" max="262" width="12.42578125" style="34" customWidth="1"/>
    <col min="263" max="263" width="0.5703125" style="34" customWidth="1"/>
    <col min="264" max="264" width="12.42578125" style="34" customWidth="1"/>
    <col min="265" max="265" width="0.5703125" style="34" customWidth="1"/>
    <col min="266" max="266" width="12.42578125" style="34" customWidth="1"/>
    <col min="267" max="267" width="10.42578125" style="34"/>
    <col min="268" max="268" width="12.42578125" style="34" bestFit="1" customWidth="1"/>
    <col min="269" max="512" width="10.42578125" style="34"/>
    <col min="513" max="513" width="38.42578125" style="34" customWidth="1"/>
    <col min="514" max="514" width="4.5703125" style="34" customWidth="1"/>
    <col min="515" max="515" width="4.140625" style="34" customWidth="1"/>
    <col min="516" max="516" width="12.42578125" style="34" customWidth="1"/>
    <col min="517" max="517" width="0.5703125" style="34" customWidth="1"/>
    <col min="518" max="518" width="12.42578125" style="34" customWidth="1"/>
    <col min="519" max="519" width="0.5703125" style="34" customWidth="1"/>
    <col min="520" max="520" width="12.42578125" style="34" customWidth="1"/>
    <col min="521" max="521" width="0.5703125" style="34" customWidth="1"/>
    <col min="522" max="522" width="12.42578125" style="34" customWidth="1"/>
    <col min="523" max="523" width="10.42578125" style="34"/>
    <col min="524" max="524" width="12.42578125" style="34" bestFit="1" customWidth="1"/>
    <col min="525" max="768" width="10.42578125" style="34"/>
    <col min="769" max="769" width="38.42578125" style="34" customWidth="1"/>
    <col min="770" max="770" width="4.5703125" style="34" customWidth="1"/>
    <col min="771" max="771" width="4.140625" style="34" customWidth="1"/>
    <col min="772" max="772" width="12.42578125" style="34" customWidth="1"/>
    <col min="773" max="773" width="0.5703125" style="34" customWidth="1"/>
    <col min="774" max="774" width="12.42578125" style="34" customWidth="1"/>
    <col min="775" max="775" width="0.5703125" style="34" customWidth="1"/>
    <col min="776" max="776" width="12.42578125" style="34" customWidth="1"/>
    <col min="777" max="777" width="0.5703125" style="34" customWidth="1"/>
    <col min="778" max="778" width="12.42578125" style="34" customWidth="1"/>
    <col min="779" max="779" width="10.42578125" style="34"/>
    <col min="780" max="780" width="12.42578125" style="34" bestFit="1" customWidth="1"/>
    <col min="781" max="1024" width="10.42578125" style="34"/>
    <col min="1025" max="1025" width="38.42578125" style="34" customWidth="1"/>
    <col min="1026" max="1026" width="4.5703125" style="34" customWidth="1"/>
    <col min="1027" max="1027" width="4.140625" style="34" customWidth="1"/>
    <col min="1028" max="1028" width="12.42578125" style="34" customWidth="1"/>
    <col min="1029" max="1029" width="0.5703125" style="34" customWidth="1"/>
    <col min="1030" max="1030" width="12.42578125" style="34" customWidth="1"/>
    <col min="1031" max="1031" width="0.5703125" style="34" customWidth="1"/>
    <col min="1032" max="1032" width="12.42578125" style="34" customWidth="1"/>
    <col min="1033" max="1033" width="0.5703125" style="34" customWidth="1"/>
    <col min="1034" max="1034" width="12.42578125" style="34" customWidth="1"/>
    <col min="1035" max="1035" width="10.42578125" style="34"/>
    <col min="1036" max="1036" width="12.42578125" style="34" bestFit="1" customWidth="1"/>
    <col min="1037" max="1280" width="10.42578125" style="34"/>
    <col min="1281" max="1281" width="38.42578125" style="34" customWidth="1"/>
    <col min="1282" max="1282" width="4.5703125" style="34" customWidth="1"/>
    <col min="1283" max="1283" width="4.140625" style="34" customWidth="1"/>
    <col min="1284" max="1284" width="12.42578125" style="34" customWidth="1"/>
    <col min="1285" max="1285" width="0.5703125" style="34" customWidth="1"/>
    <col min="1286" max="1286" width="12.42578125" style="34" customWidth="1"/>
    <col min="1287" max="1287" width="0.5703125" style="34" customWidth="1"/>
    <col min="1288" max="1288" width="12.42578125" style="34" customWidth="1"/>
    <col min="1289" max="1289" width="0.5703125" style="34" customWidth="1"/>
    <col min="1290" max="1290" width="12.42578125" style="34" customWidth="1"/>
    <col min="1291" max="1291" width="10.42578125" style="34"/>
    <col min="1292" max="1292" width="12.42578125" style="34" bestFit="1" customWidth="1"/>
    <col min="1293" max="1536" width="10.42578125" style="34"/>
    <col min="1537" max="1537" width="38.42578125" style="34" customWidth="1"/>
    <col min="1538" max="1538" width="4.5703125" style="34" customWidth="1"/>
    <col min="1539" max="1539" width="4.140625" style="34" customWidth="1"/>
    <col min="1540" max="1540" width="12.42578125" style="34" customWidth="1"/>
    <col min="1541" max="1541" width="0.5703125" style="34" customWidth="1"/>
    <col min="1542" max="1542" width="12.42578125" style="34" customWidth="1"/>
    <col min="1543" max="1543" width="0.5703125" style="34" customWidth="1"/>
    <col min="1544" max="1544" width="12.42578125" style="34" customWidth="1"/>
    <col min="1545" max="1545" width="0.5703125" style="34" customWidth="1"/>
    <col min="1546" max="1546" width="12.42578125" style="34" customWidth="1"/>
    <col min="1547" max="1547" width="10.42578125" style="34"/>
    <col min="1548" max="1548" width="12.42578125" style="34" bestFit="1" customWidth="1"/>
    <col min="1549" max="1792" width="10.42578125" style="34"/>
    <col min="1793" max="1793" width="38.42578125" style="34" customWidth="1"/>
    <col min="1794" max="1794" width="4.5703125" style="34" customWidth="1"/>
    <col min="1795" max="1795" width="4.140625" style="34" customWidth="1"/>
    <col min="1796" max="1796" width="12.42578125" style="34" customWidth="1"/>
    <col min="1797" max="1797" width="0.5703125" style="34" customWidth="1"/>
    <col min="1798" max="1798" width="12.42578125" style="34" customWidth="1"/>
    <col min="1799" max="1799" width="0.5703125" style="34" customWidth="1"/>
    <col min="1800" max="1800" width="12.42578125" style="34" customWidth="1"/>
    <col min="1801" max="1801" width="0.5703125" style="34" customWidth="1"/>
    <col min="1802" max="1802" width="12.42578125" style="34" customWidth="1"/>
    <col min="1803" max="1803" width="10.42578125" style="34"/>
    <col min="1804" max="1804" width="12.42578125" style="34" bestFit="1" customWidth="1"/>
    <col min="1805" max="2048" width="10.42578125" style="34"/>
    <col min="2049" max="2049" width="38.42578125" style="34" customWidth="1"/>
    <col min="2050" max="2050" width="4.5703125" style="34" customWidth="1"/>
    <col min="2051" max="2051" width="4.140625" style="34" customWidth="1"/>
    <col min="2052" max="2052" width="12.42578125" style="34" customWidth="1"/>
    <col min="2053" max="2053" width="0.5703125" style="34" customWidth="1"/>
    <col min="2054" max="2054" width="12.42578125" style="34" customWidth="1"/>
    <col min="2055" max="2055" width="0.5703125" style="34" customWidth="1"/>
    <col min="2056" max="2056" width="12.42578125" style="34" customWidth="1"/>
    <col min="2057" max="2057" width="0.5703125" style="34" customWidth="1"/>
    <col min="2058" max="2058" width="12.42578125" style="34" customWidth="1"/>
    <col min="2059" max="2059" width="10.42578125" style="34"/>
    <col min="2060" max="2060" width="12.42578125" style="34" bestFit="1" customWidth="1"/>
    <col min="2061" max="2304" width="10.42578125" style="34"/>
    <col min="2305" max="2305" width="38.42578125" style="34" customWidth="1"/>
    <col min="2306" max="2306" width="4.5703125" style="34" customWidth="1"/>
    <col min="2307" max="2307" width="4.140625" style="34" customWidth="1"/>
    <col min="2308" max="2308" width="12.42578125" style="34" customWidth="1"/>
    <col min="2309" max="2309" width="0.5703125" style="34" customWidth="1"/>
    <col min="2310" max="2310" width="12.42578125" style="34" customWidth="1"/>
    <col min="2311" max="2311" width="0.5703125" style="34" customWidth="1"/>
    <col min="2312" max="2312" width="12.42578125" style="34" customWidth="1"/>
    <col min="2313" max="2313" width="0.5703125" style="34" customWidth="1"/>
    <col min="2314" max="2314" width="12.42578125" style="34" customWidth="1"/>
    <col min="2315" max="2315" width="10.42578125" style="34"/>
    <col min="2316" max="2316" width="12.42578125" style="34" bestFit="1" customWidth="1"/>
    <col min="2317" max="2560" width="10.42578125" style="34"/>
    <col min="2561" max="2561" width="38.42578125" style="34" customWidth="1"/>
    <col min="2562" max="2562" width="4.5703125" style="34" customWidth="1"/>
    <col min="2563" max="2563" width="4.140625" style="34" customWidth="1"/>
    <col min="2564" max="2564" width="12.42578125" style="34" customWidth="1"/>
    <col min="2565" max="2565" width="0.5703125" style="34" customWidth="1"/>
    <col min="2566" max="2566" width="12.42578125" style="34" customWidth="1"/>
    <col min="2567" max="2567" width="0.5703125" style="34" customWidth="1"/>
    <col min="2568" max="2568" width="12.42578125" style="34" customWidth="1"/>
    <col min="2569" max="2569" width="0.5703125" style="34" customWidth="1"/>
    <col min="2570" max="2570" width="12.42578125" style="34" customWidth="1"/>
    <col min="2571" max="2571" width="10.42578125" style="34"/>
    <col min="2572" max="2572" width="12.42578125" style="34" bestFit="1" customWidth="1"/>
    <col min="2573" max="2816" width="10.42578125" style="34"/>
    <col min="2817" max="2817" width="38.42578125" style="34" customWidth="1"/>
    <col min="2818" max="2818" width="4.5703125" style="34" customWidth="1"/>
    <col min="2819" max="2819" width="4.140625" style="34" customWidth="1"/>
    <col min="2820" max="2820" width="12.42578125" style="34" customWidth="1"/>
    <col min="2821" max="2821" width="0.5703125" style="34" customWidth="1"/>
    <col min="2822" max="2822" width="12.42578125" style="34" customWidth="1"/>
    <col min="2823" max="2823" width="0.5703125" style="34" customWidth="1"/>
    <col min="2824" max="2824" width="12.42578125" style="34" customWidth="1"/>
    <col min="2825" max="2825" width="0.5703125" style="34" customWidth="1"/>
    <col min="2826" max="2826" width="12.42578125" style="34" customWidth="1"/>
    <col min="2827" max="2827" width="10.42578125" style="34"/>
    <col min="2828" max="2828" width="12.42578125" style="34" bestFit="1" customWidth="1"/>
    <col min="2829" max="3072" width="10.42578125" style="34"/>
    <col min="3073" max="3073" width="38.42578125" style="34" customWidth="1"/>
    <col min="3074" max="3074" width="4.5703125" style="34" customWidth="1"/>
    <col min="3075" max="3075" width="4.140625" style="34" customWidth="1"/>
    <col min="3076" max="3076" width="12.42578125" style="34" customWidth="1"/>
    <col min="3077" max="3077" width="0.5703125" style="34" customWidth="1"/>
    <col min="3078" max="3078" width="12.42578125" style="34" customWidth="1"/>
    <col min="3079" max="3079" width="0.5703125" style="34" customWidth="1"/>
    <col min="3080" max="3080" width="12.42578125" style="34" customWidth="1"/>
    <col min="3081" max="3081" width="0.5703125" style="34" customWidth="1"/>
    <col min="3082" max="3082" width="12.42578125" style="34" customWidth="1"/>
    <col min="3083" max="3083" width="10.42578125" style="34"/>
    <col min="3084" max="3084" width="12.42578125" style="34" bestFit="1" customWidth="1"/>
    <col min="3085" max="3328" width="10.42578125" style="34"/>
    <col min="3329" max="3329" width="38.42578125" style="34" customWidth="1"/>
    <col min="3330" max="3330" width="4.5703125" style="34" customWidth="1"/>
    <col min="3331" max="3331" width="4.140625" style="34" customWidth="1"/>
    <col min="3332" max="3332" width="12.42578125" style="34" customWidth="1"/>
    <col min="3333" max="3333" width="0.5703125" style="34" customWidth="1"/>
    <col min="3334" max="3334" width="12.42578125" style="34" customWidth="1"/>
    <col min="3335" max="3335" width="0.5703125" style="34" customWidth="1"/>
    <col min="3336" max="3336" width="12.42578125" style="34" customWidth="1"/>
    <col min="3337" max="3337" width="0.5703125" style="34" customWidth="1"/>
    <col min="3338" max="3338" width="12.42578125" style="34" customWidth="1"/>
    <col min="3339" max="3339" width="10.42578125" style="34"/>
    <col min="3340" max="3340" width="12.42578125" style="34" bestFit="1" customWidth="1"/>
    <col min="3341" max="3584" width="10.42578125" style="34"/>
    <col min="3585" max="3585" width="38.42578125" style="34" customWidth="1"/>
    <col min="3586" max="3586" width="4.5703125" style="34" customWidth="1"/>
    <col min="3587" max="3587" width="4.140625" style="34" customWidth="1"/>
    <col min="3588" max="3588" width="12.42578125" style="34" customWidth="1"/>
    <col min="3589" max="3589" width="0.5703125" style="34" customWidth="1"/>
    <col min="3590" max="3590" width="12.42578125" style="34" customWidth="1"/>
    <col min="3591" max="3591" width="0.5703125" style="34" customWidth="1"/>
    <col min="3592" max="3592" width="12.42578125" style="34" customWidth="1"/>
    <col min="3593" max="3593" width="0.5703125" style="34" customWidth="1"/>
    <col min="3594" max="3594" width="12.42578125" style="34" customWidth="1"/>
    <col min="3595" max="3595" width="10.42578125" style="34"/>
    <col min="3596" max="3596" width="12.42578125" style="34" bestFit="1" customWidth="1"/>
    <col min="3597" max="3840" width="10.42578125" style="34"/>
    <col min="3841" max="3841" width="38.42578125" style="34" customWidth="1"/>
    <col min="3842" max="3842" width="4.5703125" style="34" customWidth="1"/>
    <col min="3843" max="3843" width="4.140625" style="34" customWidth="1"/>
    <col min="3844" max="3844" width="12.42578125" style="34" customWidth="1"/>
    <col min="3845" max="3845" width="0.5703125" style="34" customWidth="1"/>
    <col min="3846" max="3846" width="12.42578125" style="34" customWidth="1"/>
    <col min="3847" max="3847" width="0.5703125" style="34" customWidth="1"/>
    <col min="3848" max="3848" width="12.42578125" style="34" customWidth="1"/>
    <col min="3849" max="3849" width="0.5703125" style="34" customWidth="1"/>
    <col min="3850" max="3850" width="12.42578125" style="34" customWidth="1"/>
    <col min="3851" max="3851" width="10.42578125" style="34"/>
    <col min="3852" max="3852" width="12.42578125" style="34" bestFit="1" customWidth="1"/>
    <col min="3853" max="4096" width="10.42578125" style="34"/>
    <col min="4097" max="4097" width="38.42578125" style="34" customWidth="1"/>
    <col min="4098" max="4098" width="4.5703125" style="34" customWidth="1"/>
    <col min="4099" max="4099" width="4.140625" style="34" customWidth="1"/>
    <col min="4100" max="4100" width="12.42578125" style="34" customWidth="1"/>
    <col min="4101" max="4101" width="0.5703125" style="34" customWidth="1"/>
    <col min="4102" max="4102" width="12.42578125" style="34" customWidth="1"/>
    <col min="4103" max="4103" width="0.5703125" style="34" customWidth="1"/>
    <col min="4104" max="4104" width="12.42578125" style="34" customWidth="1"/>
    <col min="4105" max="4105" width="0.5703125" style="34" customWidth="1"/>
    <col min="4106" max="4106" width="12.42578125" style="34" customWidth="1"/>
    <col min="4107" max="4107" width="10.42578125" style="34"/>
    <col min="4108" max="4108" width="12.42578125" style="34" bestFit="1" customWidth="1"/>
    <col min="4109" max="4352" width="10.42578125" style="34"/>
    <col min="4353" max="4353" width="38.42578125" style="34" customWidth="1"/>
    <col min="4354" max="4354" width="4.5703125" style="34" customWidth="1"/>
    <col min="4355" max="4355" width="4.140625" style="34" customWidth="1"/>
    <col min="4356" max="4356" width="12.42578125" style="34" customWidth="1"/>
    <col min="4357" max="4357" width="0.5703125" style="34" customWidth="1"/>
    <col min="4358" max="4358" width="12.42578125" style="34" customWidth="1"/>
    <col min="4359" max="4359" width="0.5703125" style="34" customWidth="1"/>
    <col min="4360" max="4360" width="12.42578125" style="34" customWidth="1"/>
    <col min="4361" max="4361" width="0.5703125" style="34" customWidth="1"/>
    <col min="4362" max="4362" width="12.42578125" style="34" customWidth="1"/>
    <col min="4363" max="4363" width="10.42578125" style="34"/>
    <col min="4364" max="4364" width="12.42578125" style="34" bestFit="1" customWidth="1"/>
    <col min="4365" max="4608" width="10.42578125" style="34"/>
    <col min="4609" max="4609" width="38.42578125" style="34" customWidth="1"/>
    <col min="4610" max="4610" width="4.5703125" style="34" customWidth="1"/>
    <col min="4611" max="4611" width="4.140625" style="34" customWidth="1"/>
    <col min="4612" max="4612" width="12.42578125" style="34" customWidth="1"/>
    <col min="4613" max="4613" width="0.5703125" style="34" customWidth="1"/>
    <col min="4614" max="4614" width="12.42578125" style="34" customWidth="1"/>
    <col min="4615" max="4615" width="0.5703125" style="34" customWidth="1"/>
    <col min="4616" max="4616" width="12.42578125" style="34" customWidth="1"/>
    <col min="4617" max="4617" width="0.5703125" style="34" customWidth="1"/>
    <col min="4618" max="4618" width="12.42578125" style="34" customWidth="1"/>
    <col min="4619" max="4619" width="10.42578125" style="34"/>
    <col min="4620" max="4620" width="12.42578125" style="34" bestFit="1" customWidth="1"/>
    <col min="4621" max="4864" width="10.42578125" style="34"/>
    <col min="4865" max="4865" width="38.42578125" style="34" customWidth="1"/>
    <col min="4866" max="4866" width="4.5703125" style="34" customWidth="1"/>
    <col min="4867" max="4867" width="4.140625" style="34" customWidth="1"/>
    <col min="4868" max="4868" width="12.42578125" style="34" customWidth="1"/>
    <col min="4869" max="4869" width="0.5703125" style="34" customWidth="1"/>
    <col min="4870" max="4870" width="12.42578125" style="34" customWidth="1"/>
    <col min="4871" max="4871" width="0.5703125" style="34" customWidth="1"/>
    <col min="4872" max="4872" width="12.42578125" style="34" customWidth="1"/>
    <col min="4873" max="4873" width="0.5703125" style="34" customWidth="1"/>
    <col min="4874" max="4874" width="12.42578125" style="34" customWidth="1"/>
    <col min="4875" max="4875" width="10.42578125" style="34"/>
    <col min="4876" max="4876" width="12.42578125" style="34" bestFit="1" customWidth="1"/>
    <col min="4877" max="5120" width="10.42578125" style="34"/>
    <col min="5121" max="5121" width="38.42578125" style="34" customWidth="1"/>
    <col min="5122" max="5122" width="4.5703125" style="34" customWidth="1"/>
    <col min="5123" max="5123" width="4.140625" style="34" customWidth="1"/>
    <col min="5124" max="5124" width="12.42578125" style="34" customWidth="1"/>
    <col min="5125" max="5125" width="0.5703125" style="34" customWidth="1"/>
    <col min="5126" max="5126" width="12.42578125" style="34" customWidth="1"/>
    <col min="5127" max="5127" width="0.5703125" style="34" customWidth="1"/>
    <col min="5128" max="5128" width="12.42578125" style="34" customWidth="1"/>
    <col min="5129" max="5129" width="0.5703125" style="34" customWidth="1"/>
    <col min="5130" max="5130" width="12.42578125" style="34" customWidth="1"/>
    <col min="5131" max="5131" width="10.42578125" style="34"/>
    <col min="5132" max="5132" width="12.42578125" style="34" bestFit="1" customWidth="1"/>
    <col min="5133" max="5376" width="10.42578125" style="34"/>
    <col min="5377" max="5377" width="38.42578125" style="34" customWidth="1"/>
    <col min="5378" max="5378" width="4.5703125" style="34" customWidth="1"/>
    <col min="5379" max="5379" width="4.140625" style="34" customWidth="1"/>
    <col min="5380" max="5380" width="12.42578125" style="34" customWidth="1"/>
    <col min="5381" max="5381" width="0.5703125" style="34" customWidth="1"/>
    <col min="5382" max="5382" width="12.42578125" style="34" customWidth="1"/>
    <col min="5383" max="5383" width="0.5703125" style="34" customWidth="1"/>
    <col min="5384" max="5384" width="12.42578125" style="34" customWidth="1"/>
    <col min="5385" max="5385" width="0.5703125" style="34" customWidth="1"/>
    <col min="5386" max="5386" width="12.42578125" style="34" customWidth="1"/>
    <col min="5387" max="5387" width="10.42578125" style="34"/>
    <col min="5388" max="5388" width="12.42578125" style="34" bestFit="1" customWidth="1"/>
    <col min="5389" max="5632" width="10.42578125" style="34"/>
    <col min="5633" max="5633" width="38.42578125" style="34" customWidth="1"/>
    <col min="5634" max="5634" width="4.5703125" style="34" customWidth="1"/>
    <col min="5635" max="5635" width="4.140625" style="34" customWidth="1"/>
    <col min="5636" max="5636" width="12.42578125" style="34" customWidth="1"/>
    <col min="5637" max="5637" width="0.5703125" style="34" customWidth="1"/>
    <col min="5638" max="5638" width="12.42578125" style="34" customWidth="1"/>
    <col min="5639" max="5639" width="0.5703125" style="34" customWidth="1"/>
    <col min="5640" max="5640" width="12.42578125" style="34" customWidth="1"/>
    <col min="5641" max="5641" width="0.5703125" style="34" customWidth="1"/>
    <col min="5642" max="5642" width="12.42578125" style="34" customWidth="1"/>
    <col min="5643" max="5643" width="10.42578125" style="34"/>
    <col min="5644" max="5644" width="12.42578125" style="34" bestFit="1" customWidth="1"/>
    <col min="5645" max="5888" width="10.42578125" style="34"/>
    <col min="5889" max="5889" width="38.42578125" style="34" customWidth="1"/>
    <col min="5890" max="5890" width="4.5703125" style="34" customWidth="1"/>
    <col min="5891" max="5891" width="4.140625" style="34" customWidth="1"/>
    <col min="5892" max="5892" width="12.42578125" style="34" customWidth="1"/>
    <col min="5893" max="5893" width="0.5703125" style="34" customWidth="1"/>
    <col min="5894" max="5894" width="12.42578125" style="34" customWidth="1"/>
    <col min="5895" max="5895" width="0.5703125" style="34" customWidth="1"/>
    <col min="5896" max="5896" width="12.42578125" style="34" customWidth="1"/>
    <col min="5897" max="5897" width="0.5703125" style="34" customWidth="1"/>
    <col min="5898" max="5898" width="12.42578125" style="34" customWidth="1"/>
    <col min="5899" max="5899" width="10.42578125" style="34"/>
    <col min="5900" max="5900" width="12.42578125" style="34" bestFit="1" customWidth="1"/>
    <col min="5901" max="6144" width="10.42578125" style="34"/>
    <col min="6145" max="6145" width="38.42578125" style="34" customWidth="1"/>
    <col min="6146" max="6146" width="4.5703125" style="34" customWidth="1"/>
    <col min="6147" max="6147" width="4.140625" style="34" customWidth="1"/>
    <col min="6148" max="6148" width="12.42578125" style="34" customWidth="1"/>
    <col min="6149" max="6149" width="0.5703125" style="34" customWidth="1"/>
    <col min="6150" max="6150" width="12.42578125" style="34" customWidth="1"/>
    <col min="6151" max="6151" width="0.5703125" style="34" customWidth="1"/>
    <col min="6152" max="6152" width="12.42578125" style="34" customWidth="1"/>
    <col min="6153" max="6153" width="0.5703125" style="34" customWidth="1"/>
    <col min="6154" max="6154" width="12.42578125" style="34" customWidth="1"/>
    <col min="6155" max="6155" width="10.42578125" style="34"/>
    <col min="6156" max="6156" width="12.42578125" style="34" bestFit="1" customWidth="1"/>
    <col min="6157" max="6400" width="10.42578125" style="34"/>
    <col min="6401" max="6401" width="38.42578125" style="34" customWidth="1"/>
    <col min="6402" max="6402" width="4.5703125" style="34" customWidth="1"/>
    <col min="6403" max="6403" width="4.140625" style="34" customWidth="1"/>
    <col min="6404" max="6404" width="12.42578125" style="34" customWidth="1"/>
    <col min="6405" max="6405" width="0.5703125" style="34" customWidth="1"/>
    <col min="6406" max="6406" width="12.42578125" style="34" customWidth="1"/>
    <col min="6407" max="6407" width="0.5703125" style="34" customWidth="1"/>
    <col min="6408" max="6408" width="12.42578125" style="34" customWidth="1"/>
    <col min="6409" max="6409" width="0.5703125" style="34" customWidth="1"/>
    <col min="6410" max="6410" width="12.42578125" style="34" customWidth="1"/>
    <col min="6411" max="6411" width="10.42578125" style="34"/>
    <col min="6412" max="6412" width="12.42578125" style="34" bestFit="1" customWidth="1"/>
    <col min="6413" max="6656" width="10.42578125" style="34"/>
    <col min="6657" max="6657" width="38.42578125" style="34" customWidth="1"/>
    <col min="6658" max="6658" width="4.5703125" style="34" customWidth="1"/>
    <col min="6659" max="6659" width="4.140625" style="34" customWidth="1"/>
    <col min="6660" max="6660" width="12.42578125" style="34" customWidth="1"/>
    <col min="6661" max="6661" width="0.5703125" style="34" customWidth="1"/>
    <col min="6662" max="6662" width="12.42578125" style="34" customWidth="1"/>
    <col min="6663" max="6663" width="0.5703125" style="34" customWidth="1"/>
    <col min="6664" max="6664" width="12.42578125" style="34" customWidth="1"/>
    <col min="6665" max="6665" width="0.5703125" style="34" customWidth="1"/>
    <col min="6666" max="6666" width="12.42578125" style="34" customWidth="1"/>
    <col min="6667" max="6667" width="10.42578125" style="34"/>
    <col min="6668" max="6668" width="12.42578125" style="34" bestFit="1" customWidth="1"/>
    <col min="6669" max="6912" width="10.42578125" style="34"/>
    <col min="6913" max="6913" width="38.42578125" style="34" customWidth="1"/>
    <col min="6914" max="6914" width="4.5703125" style="34" customWidth="1"/>
    <col min="6915" max="6915" width="4.140625" style="34" customWidth="1"/>
    <col min="6916" max="6916" width="12.42578125" style="34" customWidth="1"/>
    <col min="6917" max="6917" width="0.5703125" style="34" customWidth="1"/>
    <col min="6918" max="6918" width="12.42578125" style="34" customWidth="1"/>
    <col min="6919" max="6919" width="0.5703125" style="34" customWidth="1"/>
    <col min="6920" max="6920" width="12.42578125" style="34" customWidth="1"/>
    <col min="6921" max="6921" width="0.5703125" style="34" customWidth="1"/>
    <col min="6922" max="6922" width="12.42578125" style="34" customWidth="1"/>
    <col min="6923" max="6923" width="10.42578125" style="34"/>
    <col min="6924" max="6924" width="12.42578125" style="34" bestFit="1" customWidth="1"/>
    <col min="6925" max="7168" width="10.42578125" style="34"/>
    <col min="7169" max="7169" width="38.42578125" style="34" customWidth="1"/>
    <col min="7170" max="7170" width="4.5703125" style="34" customWidth="1"/>
    <col min="7171" max="7171" width="4.140625" style="34" customWidth="1"/>
    <col min="7172" max="7172" width="12.42578125" style="34" customWidth="1"/>
    <col min="7173" max="7173" width="0.5703125" style="34" customWidth="1"/>
    <col min="7174" max="7174" width="12.42578125" style="34" customWidth="1"/>
    <col min="7175" max="7175" width="0.5703125" style="34" customWidth="1"/>
    <col min="7176" max="7176" width="12.42578125" style="34" customWidth="1"/>
    <col min="7177" max="7177" width="0.5703125" style="34" customWidth="1"/>
    <col min="7178" max="7178" width="12.42578125" style="34" customWidth="1"/>
    <col min="7179" max="7179" width="10.42578125" style="34"/>
    <col min="7180" max="7180" width="12.42578125" style="34" bestFit="1" customWidth="1"/>
    <col min="7181" max="7424" width="10.42578125" style="34"/>
    <col min="7425" max="7425" width="38.42578125" style="34" customWidth="1"/>
    <col min="7426" max="7426" width="4.5703125" style="34" customWidth="1"/>
    <col min="7427" max="7427" width="4.140625" style="34" customWidth="1"/>
    <col min="7428" max="7428" width="12.42578125" style="34" customWidth="1"/>
    <col min="7429" max="7429" width="0.5703125" style="34" customWidth="1"/>
    <col min="7430" max="7430" width="12.42578125" style="34" customWidth="1"/>
    <col min="7431" max="7431" width="0.5703125" style="34" customWidth="1"/>
    <col min="7432" max="7432" width="12.42578125" style="34" customWidth="1"/>
    <col min="7433" max="7433" width="0.5703125" style="34" customWidth="1"/>
    <col min="7434" max="7434" width="12.42578125" style="34" customWidth="1"/>
    <col min="7435" max="7435" width="10.42578125" style="34"/>
    <col min="7436" max="7436" width="12.42578125" style="34" bestFit="1" customWidth="1"/>
    <col min="7437" max="7680" width="10.42578125" style="34"/>
    <col min="7681" max="7681" width="38.42578125" style="34" customWidth="1"/>
    <col min="7682" max="7682" width="4.5703125" style="34" customWidth="1"/>
    <col min="7683" max="7683" width="4.140625" style="34" customWidth="1"/>
    <col min="7684" max="7684" width="12.42578125" style="34" customWidth="1"/>
    <col min="7685" max="7685" width="0.5703125" style="34" customWidth="1"/>
    <col min="7686" max="7686" width="12.42578125" style="34" customWidth="1"/>
    <col min="7687" max="7687" width="0.5703125" style="34" customWidth="1"/>
    <col min="7688" max="7688" width="12.42578125" style="34" customWidth="1"/>
    <col min="7689" max="7689" width="0.5703125" style="34" customWidth="1"/>
    <col min="7690" max="7690" width="12.42578125" style="34" customWidth="1"/>
    <col min="7691" max="7691" width="10.42578125" style="34"/>
    <col min="7692" max="7692" width="12.42578125" style="34" bestFit="1" customWidth="1"/>
    <col min="7693" max="7936" width="10.42578125" style="34"/>
    <col min="7937" max="7937" width="38.42578125" style="34" customWidth="1"/>
    <col min="7938" max="7938" width="4.5703125" style="34" customWidth="1"/>
    <col min="7939" max="7939" width="4.140625" style="34" customWidth="1"/>
    <col min="7940" max="7940" width="12.42578125" style="34" customWidth="1"/>
    <col min="7941" max="7941" width="0.5703125" style="34" customWidth="1"/>
    <col min="7942" max="7942" width="12.42578125" style="34" customWidth="1"/>
    <col min="7943" max="7943" width="0.5703125" style="34" customWidth="1"/>
    <col min="7944" max="7944" width="12.42578125" style="34" customWidth="1"/>
    <col min="7945" max="7945" width="0.5703125" style="34" customWidth="1"/>
    <col min="7946" max="7946" width="12.42578125" style="34" customWidth="1"/>
    <col min="7947" max="7947" width="10.42578125" style="34"/>
    <col min="7948" max="7948" width="12.42578125" style="34" bestFit="1" customWidth="1"/>
    <col min="7949" max="8192" width="10.42578125" style="34"/>
    <col min="8193" max="8193" width="38.42578125" style="34" customWidth="1"/>
    <col min="8194" max="8194" width="4.5703125" style="34" customWidth="1"/>
    <col min="8195" max="8195" width="4.140625" style="34" customWidth="1"/>
    <col min="8196" max="8196" width="12.42578125" style="34" customWidth="1"/>
    <col min="8197" max="8197" width="0.5703125" style="34" customWidth="1"/>
    <col min="8198" max="8198" width="12.42578125" style="34" customWidth="1"/>
    <col min="8199" max="8199" width="0.5703125" style="34" customWidth="1"/>
    <col min="8200" max="8200" width="12.42578125" style="34" customWidth="1"/>
    <col min="8201" max="8201" width="0.5703125" style="34" customWidth="1"/>
    <col min="8202" max="8202" width="12.42578125" style="34" customWidth="1"/>
    <col min="8203" max="8203" width="10.42578125" style="34"/>
    <col min="8204" max="8204" width="12.42578125" style="34" bestFit="1" customWidth="1"/>
    <col min="8205" max="8448" width="10.42578125" style="34"/>
    <col min="8449" max="8449" width="38.42578125" style="34" customWidth="1"/>
    <col min="8450" max="8450" width="4.5703125" style="34" customWidth="1"/>
    <col min="8451" max="8451" width="4.140625" style="34" customWidth="1"/>
    <col min="8452" max="8452" width="12.42578125" style="34" customWidth="1"/>
    <col min="8453" max="8453" width="0.5703125" style="34" customWidth="1"/>
    <col min="8454" max="8454" width="12.42578125" style="34" customWidth="1"/>
    <col min="8455" max="8455" width="0.5703125" style="34" customWidth="1"/>
    <col min="8456" max="8456" width="12.42578125" style="34" customWidth="1"/>
    <col min="8457" max="8457" width="0.5703125" style="34" customWidth="1"/>
    <col min="8458" max="8458" width="12.42578125" style="34" customWidth="1"/>
    <col min="8459" max="8459" width="10.42578125" style="34"/>
    <col min="8460" max="8460" width="12.42578125" style="34" bestFit="1" customWidth="1"/>
    <col min="8461" max="8704" width="10.42578125" style="34"/>
    <col min="8705" max="8705" width="38.42578125" style="34" customWidth="1"/>
    <col min="8706" max="8706" width="4.5703125" style="34" customWidth="1"/>
    <col min="8707" max="8707" width="4.140625" style="34" customWidth="1"/>
    <col min="8708" max="8708" width="12.42578125" style="34" customWidth="1"/>
    <col min="8709" max="8709" width="0.5703125" style="34" customWidth="1"/>
    <col min="8710" max="8710" width="12.42578125" style="34" customWidth="1"/>
    <col min="8711" max="8711" width="0.5703125" style="34" customWidth="1"/>
    <col min="8712" max="8712" width="12.42578125" style="34" customWidth="1"/>
    <col min="8713" max="8713" width="0.5703125" style="34" customWidth="1"/>
    <col min="8714" max="8714" width="12.42578125" style="34" customWidth="1"/>
    <col min="8715" max="8715" width="10.42578125" style="34"/>
    <col min="8716" max="8716" width="12.42578125" style="34" bestFit="1" customWidth="1"/>
    <col min="8717" max="8960" width="10.42578125" style="34"/>
    <col min="8961" max="8961" width="38.42578125" style="34" customWidth="1"/>
    <col min="8962" max="8962" width="4.5703125" style="34" customWidth="1"/>
    <col min="8963" max="8963" width="4.140625" style="34" customWidth="1"/>
    <col min="8964" max="8964" width="12.42578125" style="34" customWidth="1"/>
    <col min="8965" max="8965" width="0.5703125" style="34" customWidth="1"/>
    <col min="8966" max="8966" width="12.42578125" style="34" customWidth="1"/>
    <col min="8967" max="8967" width="0.5703125" style="34" customWidth="1"/>
    <col min="8968" max="8968" width="12.42578125" style="34" customWidth="1"/>
    <col min="8969" max="8969" width="0.5703125" style="34" customWidth="1"/>
    <col min="8970" max="8970" width="12.42578125" style="34" customWidth="1"/>
    <col min="8971" max="8971" width="10.42578125" style="34"/>
    <col min="8972" max="8972" width="12.42578125" style="34" bestFit="1" customWidth="1"/>
    <col min="8973" max="9216" width="10.42578125" style="34"/>
    <col min="9217" max="9217" width="38.42578125" style="34" customWidth="1"/>
    <col min="9218" max="9218" width="4.5703125" style="34" customWidth="1"/>
    <col min="9219" max="9219" width="4.140625" style="34" customWidth="1"/>
    <col min="9220" max="9220" width="12.42578125" style="34" customWidth="1"/>
    <col min="9221" max="9221" width="0.5703125" style="34" customWidth="1"/>
    <col min="9222" max="9222" width="12.42578125" style="34" customWidth="1"/>
    <col min="9223" max="9223" width="0.5703125" style="34" customWidth="1"/>
    <col min="9224" max="9224" width="12.42578125" style="34" customWidth="1"/>
    <col min="9225" max="9225" width="0.5703125" style="34" customWidth="1"/>
    <col min="9226" max="9226" width="12.42578125" style="34" customWidth="1"/>
    <col min="9227" max="9227" width="10.42578125" style="34"/>
    <col min="9228" max="9228" width="12.42578125" style="34" bestFit="1" customWidth="1"/>
    <col min="9229" max="9472" width="10.42578125" style="34"/>
    <col min="9473" max="9473" width="38.42578125" style="34" customWidth="1"/>
    <col min="9474" max="9474" width="4.5703125" style="34" customWidth="1"/>
    <col min="9475" max="9475" width="4.140625" style="34" customWidth="1"/>
    <col min="9476" max="9476" width="12.42578125" style="34" customWidth="1"/>
    <col min="9477" max="9477" width="0.5703125" style="34" customWidth="1"/>
    <col min="9478" max="9478" width="12.42578125" style="34" customWidth="1"/>
    <col min="9479" max="9479" width="0.5703125" style="34" customWidth="1"/>
    <col min="9480" max="9480" width="12.42578125" style="34" customWidth="1"/>
    <col min="9481" max="9481" width="0.5703125" style="34" customWidth="1"/>
    <col min="9482" max="9482" width="12.42578125" style="34" customWidth="1"/>
    <col min="9483" max="9483" width="10.42578125" style="34"/>
    <col min="9484" max="9484" width="12.42578125" style="34" bestFit="1" customWidth="1"/>
    <col min="9485" max="9728" width="10.42578125" style="34"/>
    <col min="9729" max="9729" width="38.42578125" style="34" customWidth="1"/>
    <col min="9730" max="9730" width="4.5703125" style="34" customWidth="1"/>
    <col min="9731" max="9731" width="4.140625" style="34" customWidth="1"/>
    <col min="9732" max="9732" width="12.42578125" style="34" customWidth="1"/>
    <col min="9733" max="9733" width="0.5703125" style="34" customWidth="1"/>
    <col min="9734" max="9734" width="12.42578125" style="34" customWidth="1"/>
    <col min="9735" max="9735" width="0.5703125" style="34" customWidth="1"/>
    <col min="9736" max="9736" width="12.42578125" style="34" customWidth="1"/>
    <col min="9737" max="9737" width="0.5703125" style="34" customWidth="1"/>
    <col min="9738" max="9738" width="12.42578125" style="34" customWidth="1"/>
    <col min="9739" max="9739" width="10.42578125" style="34"/>
    <col min="9740" max="9740" width="12.42578125" style="34" bestFit="1" customWidth="1"/>
    <col min="9741" max="9984" width="10.42578125" style="34"/>
    <col min="9985" max="9985" width="38.42578125" style="34" customWidth="1"/>
    <col min="9986" max="9986" width="4.5703125" style="34" customWidth="1"/>
    <col min="9987" max="9987" width="4.140625" style="34" customWidth="1"/>
    <col min="9988" max="9988" width="12.42578125" style="34" customWidth="1"/>
    <col min="9989" max="9989" width="0.5703125" style="34" customWidth="1"/>
    <col min="9990" max="9990" width="12.42578125" style="34" customWidth="1"/>
    <col min="9991" max="9991" width="0.5703125" style="34" customWidth="1"/>
    <col min="9992" max="9992" width="12.42578125" style="34" customWidth="1"/>
    <col min="9993" max="9993" width="0.5703125" style="34" customWidth="1"/>
    <col min="9994" max="9994" width="12.42578125" style="34" customWidth="1"/>
    <col min="9995" max="9995" width="10.42578125" style="34"/>
    <col min="9996" max="9996" width="12.42578125" style="34" bestFit="1" customWidth="1"/>
    <col min="9997" max="10240" width="10.42578125" style="34"/>
    <col min="10241" max="10241" width="38.42578125" style="34" customWidth="1"/>
    <col min="10242" max="10242" width="4.5703125" style="34" customWidth="1"/>
    <col min="10243" max="10243" width="4.140625" style="34" customWidth="1"/>
    <col min="10244" max="10244" width="12.42578125" style="34" customWidth="1"/>
    <col min="10245" max="10245" width="0.5703125" style="34" customWidth="1"/>
    <col min="10246" max="10246" width="12.42578125" style="34" customWidth="1"/>
    <col min="10247" max="10247" width="0.5703125" style="34" customWidth="1"/>
    <col min="10248" max="10248" width="12.42578125" style="34" customWidth="1"/>
    <col min="10249" max="10249" width="0.5703125" style="34" customWidth="1"/>
    <col min="10250" max="10250" width="12.42578125" style="34" customWidth="1"/>
    <col min="10251" max="10251" width="10.42578125" style="34"/>
    <col min="10252" max="10252" width="12.42578125" style="34" bestFit="1" customWidth="1"/>
    <col min="10253" max="10496" width="10.42578125" style="34"/>
    <col min="10497" max="10497" width="38.42578125" style="34" customWidth="1"/>
    <col min="10498" max="10498" width="4.5703125" style="34" customWidth="1"/>
    <col min="10499" max="10499" width="4.140625" style="34" customWidth="1"/>
    <col min="10500" max="10500" width="12.42578125" style="34" customWidth="1"/>
    <col min="10501" max="10501" width="0.5703125" style="34" customWidth="1"/>
    <col min="10502" max="10502" width="12.42578125" style="34" customWidth="1"/>
    <col min="10503" max="10503" width="0.5703125" style="34" customWidth="1"/>
    <col min="10504" max="10504" width="12.42578125" style="34" customWidth="1"/>
    <col min="10505" max="10505" width="0.5703125" style="34" customWidth="1"/>
    <col min="10506" max="10506" width="12.42578125" style="34" customWidth="1"/>
    <col min="10507" max="10507" width="10.42578125" style="34"/>
    <col min="10508" max="10508" width="12.42578125" style="34" bestFit="1" customWidth="1"/>
    <col min="10509" max="10752" width="10.42578125" style="34"/>
    <col min="10753" max="10753" width="38.42578125" style="34" customWidth="1"/>
    <col min="10754" max="10754" width="4.5703125" style="34" customWidth="1"/>
    <col min="10755" max="10755" width="4.140625" style="34" customWidth="1"/>
    <col min="10756" max="10756" width="12.42578125" style="34" customWidth="1"/>
    <col min="10757" max="10757" width="0.5703125" style="34" customWidth="1"/>
    <col min="10758" max="10758" width="12.42578125" style="34" customWidth="1"/>
    <col min="10759" max="10759" width="0.5703125" style="34" customWidth="1"/>
    <col min="10760" max="10760" width="12.42578125" style="34" customWidth="1"/>
    <col min="10761" max="10761" width="0.5703125" style="34" customWidth="1"/>
    <col min="10762" max="10762" width="12.42578125" style="34" customWidth="1"/>
    <col min="10763" max="10763" width="10.42578125" style="34"/>
    <col min="10764" max="10764" width="12.42578125" style="34" bestFit="1" customWidth="1"/>
    <col min="10765" max="11008" width="10.42578125" style="34"/>
    <col min="11009" max="11009" width="38.42578125" style="34" customWidth="1"/>
    <col min="11010" max="11010" width="4.5703125" style="34" customWidth="1"/>
    <col min="11011" max="11011" width="4.140625" style="34" customWidth="1"/>
    <col min="11012" max="11012" width="12.42578125" style="34" customWidth="1"/>
    <col min="11013" max="11013" width="0.5703125" style="34" customWidth="1"/>
    <col min="11014" max="11014" width="12.42578125" style="34" customWidth="1"/>
    <col min="11015" max="11015" width="0.5703125" style="34" customWidth="1"/>
    <col min="11016" max="11016" width="12.42578125" style="34" customWidth="1"/>
    <col min="11017" max="11017" width="0.5703125" style="34" customWidth="1"/>
    <col min="11018" max="11018" width="12.42578125" style="34" customWidth="1"/>
    <col min="11019" max="11019" width="10.42578125" style="34"/>
    <col min="11020" max="11020" width="12.42578125" style="34" bestFit="1" customWidth="1"/>
    <col min="11021" max="11264" width="10.42578125" style="34"/>
    <col min="11265" max="11265" width="38.42578125" style="34" customWidth="1"/>
    <col min="11266" max="11266" width="4.5703125" style="34" customWidth="1"/>
    <col min="11267" max="11267" width="4.140625" style="34" customWidth="1"/>
    <col min="11268" max="11268" width="12.42578125" style="34" customWidth="1"/>
    <col min="11269" max="11269" width="0.5703125" style="34" customWidth="1"/>
    <col min="11270" max="11270" width="12.42578125" style="34" customWidth="1"/>
    <col min="11271" max="11271" width="0.5703125" style="34" customWidth="1"/>
    <col min="11272" max="11272" width="12.42578125" style="34" customWidth="1"/>
    <col min="11273" max="11273" width="0.5703125" style="34" customWidth="1"/>
    <col min="11274" max="11274" width="12.42578125" style="34" customWidth="1"/>
    <col min="11275" max="11275" width="10.42578125" style="34"/>
    <col min="11276" max="11276" width="12.42578125" style="34" bestFit="1" customWidth="1"/>
    <col min="11277" max="11520" width="10.42578125" style="34"/>
    <col min="11521" max="11521" width="38.42578125" style="34" customWidth="1"/>
    <col min="11522" max="11522" width="4.5703125" style="34" customWidth="1"/>
    <col min="11523" max="11523" width="4.140625" style="34" customWidth="1"/>
    <col min="11524" max="11524" width="12.42578125" style="34" customWidth="1"/>
    <col min="11525" max="11525" width="0.5703125" style="34" customWidth="1"/>
    <col min="11526" max="11526" width="12.42578125" style="34" customWidth="1"/>
    <col min="11527" max="11527" width="0.5703125" style="34" customWidth="1"/>
    <col min="11528" max="11528" width="12.42578125" style="34" customWidth="1"/>
    <col min="11529" max="11529" width="0.5703125" style="34" customWidth="1"/>
    <col min="11530" max="11530" width="12.42578125" style="34" customWidth="1"/>
    <col min="11531" max="11531" width="10.42578125" style="34"/>
    <col min="11532" max="11532" width="12.42578125" style="34" bestFit="1" customWidth="1"/>
    <col min="11533" max="11776" width="10.42578125" style="34"/>
    <col min="11777" max="11777" width="38.42578125" style="34" customWidth="1"/>
    <col min="11778" max="11778" width="4.5703125" style="34" customWidth="1"/>
    <col min="11779" max="11779" width="4.140625" style="34" customWidth="1"/>
    <col min="11780" max="11780" width="12.42578125" style="34" customWidth="1"/>
    <col min="11781" max="11781" width="0.5703125" style="34" customWidth="1"/>
    <col min="11782" max="11782" width="12.42578125" style="34" customWidth="1"/>
    <col min="11783" max="11783" width="0.5703125" style="34" customWidth="1"/>
    <col min="11784" max="11784" width="12.42578125" style="34" customWidth="1"/>
    <col min="11785" max="11785" width="0.5703125" style="34" customWidth="1"/>
    <col min="11786" max="11786" width="12.42578125" style="34" customWidth="1"/>
    <col min="11787" max="11787" width="10.42578125" style="34"/>
    <col min="11788" max="11788" width="12.42578125" style="34" bestFit="1" customWidth="1"/>
    <col min="11789" max="12032" width="10.42578125" style="34"/>
    <col min="12033" max="12033" width="38.42578125" style="34" customWidth="1"/>
    <col min="12034" max="12034" width="4.5703125" style="34" customWidth="1"/>
    <col min="12035" max="12035" width="4.140625" style="34" customWidth="1"/>
    <col min="12036" max="12036" width="12.42578125" style="34" customWidth="1"/>
    <col min="12037" max="12037" width="0.5703125" style="34" customWidth="1"/>
    <col min="12038" max="12038" width="12.42578125" style="34" customWidth="1"/>
    <col min="12039" max="12039" width="0.5703125" style="34" customWidth="1"/>
    <col min="12040" max="12040" width="12.42578125" style="34" customWidth="1"/>
    <col min="12041" max="12041" width="0.5703125" style="34" customWidth="1"/>
    <col min="12042" max="12042" width="12.42578125" style="34" customWidth="1"/>
    <col min="12043" max="12043" width="10.42578125" style="34"/>
    <col min="12044" max="12044" width="12.42578125" style="34" bestFit="1" customWidth="1"/>
    <col min="12045" max="12288" width="10.42578125" style="34"/>
    <col min="12289" max="12289" width="38.42578125" style="34" customWidth="1"/>
    <col min="12290" max="12290" width="4.5703125" style="34" customWidth="1"/>
    <col min="12291" max="12291" width="4.140625" style="34" customWidth="1"/>
    <col min="12292" max="12292" width="12.42578125" style="34" customWidth="1"/>
    <col min="12293" max="12293" width="0.5703125" style="34" customWidth="1"/>
    <col min="12294" max="12294" width="12.42578125" style="34" customWidth="1"/>
    <col min="12295" max="12295" width="0.5703125" style="34" customWidth="1"/>
    <col min="12296" max="12296" width="12.42578125" style="34" customWidth="1"/>
    <col min="12297" max="12297" width="0.5703125" style="34" customWidth="1"/>
    <col min="12298" max="12298" width="12.42578125" style="34" customWidth="1"/>
    <col min="12299" max="12299" width="10.42578125" style="34"/>
    <col min="12300" max="12300" width="12.42578125" style="34" bestFit="1" customWidth="1"/>
    <col min="12301" max="12544" width="10.42578125" style="34"/>
    <col min="12545" max="12545" width="38.42578125" style="34" customWidth="1"/>
    <col min="12546" max="12546" width="4.5703125" style="34" customWidth="1"/>
    <col min="12547" max="12547" width="4.140625" style="34" customWidth="1"/>
    <col min="12548" max="12548" width="12.42578125" style="34" customWidth="1"/>
    <col min="12549" max="12549" width="0.5703125" style="34" customWidth="1"/>
    <col min="12550" max="12550" width="12.42578125" style="34" customWidth="1"/>
    <col min="12551" max="12551" width="0.5703125" style="34" customWidth="1"/>
    <col min="12552" max="12552" width="12.42578125" style="34" customWidth="1"/>
    <col min="12553" max="12553" width="0.5703125" style="34" customWidth="1"/>
    <col min="12554" max="12554" width="12.42578125" style="34" customWidth="1"/>
    <col min="12555" max="12555" width="10.42578125" style="34"/>
    <col min="12556" max="12556" width="12.42578125" style="34" bestFit="1" customWidth="1"/>
    <col min="12557" max="12800" width="10.42578125" style="34"/>
    <col min="12801" max="12801" width="38.42578125" style="34" customWidth="1"/>
    <col min="12802" max="12802" width="4.5703125" style="34" customWidth="1"/>
    <col min="12803" max="12803" width="4.140625" style="34" customWidth="1"/>
    <col min="12804" max="12804" width="12.42578125" style="34" customWidth="1"/>
    <col min="12805" max="12805" width="0.5703125" style="34" customWidth="1"/>
    <col min="12806" max="12806" width="12.42578125" style="34" customWidth="1"/>
    <col min="12807" max="12807" width="0.5703125" style="34" customWidth="1"/>
    <col min="12808" max="12808" width="12.42578125" style="34" customWidth="1"/>
    <col min="12809" max="12809" width="0.5703125" style="34" customWidth="1"/>
    <col min="12810" max="12810" width="12.42578125" style="34" customWidth="1"/>
    <col min="12811" max="12811" width="10.42578125" style="34"/>
    <col min="12812" max="12812" width="12.42578125" style="34" bestFit="1" customWidth="1"/>
    <col min="12813" max="13056" width="10.42578125" style="34"/>
    <col min="13057" max="13057" width="38.42578125" style="34" customWidth="1"/>
    <col min="13058" max="13058" width="4.5703125" style="34" customWidth="1"/>
    <col min="13059" max="13059" width="4.140625" style="34" customWidth="1"/>
    <col min="13060" max="13060" width="12.42578125" style="34" customWidth="1"/>
    <col min="13061" max="13061" width="0.5703125" style="34" customWidth="1"/>
    <col min="13062" max="13062" width="12.42578125" style="34" customWidth="1"/>
    <col min="13063" max="13063" width="0.5703125" style="34" customWidth="1"/>
    <col min="13064" max="13064" width="12.42578125" style="34" customWidth="1"/>
    <col min="13065" max="13065" width="0.5703125" style="34" customWidth="1"/>
    <col min="13066" max="13066" width="12.42578125" style="34" customWidth="1"/>
    <col min="13067" max="13067" width="10.42578125" style="34"/>
    <col min="13068" max="13068" width="12.42578125" style="34" bestFit="1" customWidth="1"/>
    <col min="13069" max="13312" width="10.42578125" style="34"/>
    <col min="13313" max="13313" width="38.42578125" style="34" customWidth="1"/>
    <col min="13314" max="13314" width="4.5703125" style="34" customWidth="1"/>
    <col min="13315" max="13315" width="4.140625" style="34" customWidth="1"/>
    <col min="13316" max="13316" width="12.42578125" style="34" customWidth="1"/>
    <col min="13317" max="13317" width="0.5703125" style="34" customWidth="1"/>
    <col min="13318" max="13318" width="12.42578125" style="34" customWidth="1"/>
    <col min="13319" max="13319" width="0.5703125" style="34" customWidth="1"/>
    <col min="13320" max="13320" width="12.42578125" style="34" customWidth="1"/>
    <col min="13321" max="13321" width="0.5703125" style="34" customWidth="1"/>
    <col min="13322" max="13322" width="12.42578125" style="34" customWidth="1"/>
    <col min="13323" max="13323" width="10.42578125" style="34"/>
    <col min="13324" max="13324" width="12.42578125" style="34" bestFit="1" customWidth="1"/>
    <col min="13325" max="13568" width="10.42578125" style="34"/>
    <col min="13569" max="13569" width="38.42578125" style="34" customWidth="1"/>
    <col min="13570" max="13570" width="4.5703125" style="34" customWidth="1"/>
    <col min="13571" max="13571" width="4.140625" style="34" customWidth="1"/>
    <col min="13572" max="13572" width="12.42578125" style="34" customWidth="1"/>
    <col min="13573" max="13573" width="0.5703125" style="34" customWidth="1"/>
    <col min="13574" max="13574" width="12.42578125" style="34" customWidth="1"/>
    <col min="13575" max="13575" width="0.5703125" style="34" customWidth="1"/>
    <col min="13576" max="13576" width="12.42578125" style="34" customWidth="1"/>
    <col min="13577" max="13577" width="0.5703125" style="34" customWidth="1"/>
    <col min="13578" max="13578" width="12.42578125" style="34" customWidth="1"/>
    <col min="13579" max="13579" width="10.42578125" style="34"/>
    <col min="13580" max="13580" width="12.42578125" style="34" bestFit="1" customWidth="1"/>
    <col min="13581" max="13824" width="10.42578125" style="34"/>
    <col min="13825" max="13825" width="38.42578125" style="34" customWidth="1"/>
    <col min="13826" max="13826" width="4.5703125" style="34" customWidth="1"/>
    <col min="13827" max="13827" width="4.140625" style="34" customWidth="1"/>
    <col min="13828" max="13828" width="12.42578125" style="34" customWidth="1"/>
    <col min="13829" max="13829" width="0.5703125" style="34" customWidth="1"/>
    <col min="13830" max="13830" width="12.42578125" style="34" customWidth="1"/>
    <col min="13831" max="13831" width="0.5703125" style="34" customWidth="1"/>
    <col min="13832" max="13832" width="12.42578125" style="34" customWidth="1"/>
    <col min="13833" max="13833" width="0.5703125" style="34" customWidth="1"/>
    <col min="13834" max="13834" width="12.42578125" style="34" customWidth="1"/>
    <col min="13835" max="13835" width="10.42578125" style="34"/>
    <col min="13836" max="13836" width="12.42578125" style="34" bestFit="1" customWidth="1"/>
    <col min="13837" max="14080" width="10.42578125" style="34"/>
    <col min="14081" max="14081" width="38.42578125" style="34" customWidth="1"/>
    <col min="14082" max="14082" width="4.5703125" style="34" customWidth="1"/>
    <col min="14083" max="14083" width="4.140625" style="34" customWidth="1"/>
    <col min="14084" max="14084" width="12.42578125" style="34" customWidth="1"/>
    <col min="14085" max="14085" width="0.5703125" style="34" customWidth="1"/>
    <col min="14086" max="14086" width="12.42578125" style="34" customWidth="1"/>
    <col min="14087" max="14087" width="0.5703125" style="34" customWidth="1"/>
    <col min="14088" max="14088" width="12.42578125" style="34" customWidth="1"/>
    <col min="14089" max="14089" width="0.5703125" style="34" customWidth="1"/>
    <col min="14090" max="14090" width="12.42578125" style="34" customWidth="1"/>
    <col min="14091" max="14091" width="10.42578125" style="34"/>
    <col min="14092" max="14092" width="12.42578125" style="34" bestFit="1" customWidth="1"/>
    <col min="14093" max="14336" width="10.42578125" style="34"/>
    <col min="14337" max="14337" width="38.42578125" style="34" customWidth="1"/>
    <col min="14338" max="14338" width="4.5703125" style="34" customWidth="1"/>
    <col min="14339" max="14339" width="4.140625" style="34" customWidth="1"/>
    <col min="14340" max="14340" width="12.42578125" style="34" customWidth="1"/>
    <col min="14341" max="14341" width="0.5703125" style="34" customWidth="1"/>
    <col min="14342" max="14342" width="12.42578125" style="34" customWidth="1"/>
    <col min="14343" max="14343" width="0.5703125" style="34" customWidth="1"/>
    <col min="14344" max="14344" width="12.42578125" style="34" customWidth="1"/>
    <col min="14345" max="14345" width="0.5703125" style="34" customWidth="1"/>
    <col min="14346" max="14346" width="12.42578125" style="34" customWidth="1"/>
    <col min="14347" max="14347" width="10.42578125" style="34"/>
    <col min="14348" max="14348" width="12.42578125" style="34" bestFit="1" customWidth="1"/>
    <col min="14349" max="14592" width="10.42578125" style="34"/>
    <col min="14593" max="14593" width="38.42578125" style="34" customWidth="1"/>
    <col min="14594" max="14594" width="4.5703125" style="34" customWidth="1"/>
    <col min="14595" max="14595" width="4.140625" style="34" customWidth="1"/>
    <col min="14596" max="14596" width="12.42578125" style="34" customWidth="1"/>
    <col min="14597" max="14597" width="0.5703125" style="34" customWidth="1"/>
    <col min="14598" max="14598" width="12.42578125" style="34" customWidth="1"/>
    <col min="14599" max="14599" width="0.5703125" style="34" customWidth="1"/>
    <col min="14600" max="14600" width="12.42578125" style="34" customWidth="1"/>
    <col min="14601" max="14601" width="0.5703125" style="34" customWidth="1"/>
    <col min="14602" max="14602" width="12.42578125" style="34" customWidth="1"/>
    <col min="14603" max="14603" width="10.42578125" style="34"/>
    <col min="14604" max="14604" width="12.42578125" style="34" bestFit="1" customWidth="1"/>
    <col min="14605" max="14848" width="10.42578125" style="34"/>
    <col min="14849" max="14849" width="38.42578125" style="34" customWidth="1"/>
    <col min="14850" max="14850" width="4.5703125" style="34" customWidth="1"/>
    <col min="14851" max="14851" width="4.140625" style="34" customWidth="1"/>
    <col min="14852" max="14852" width="12.42578125" style="34" customWidth="1"/>
    <col min="14853" max="14853" width="0.5703125" style="34" customWidth="1"/>
    <col min="14854" max="14854" width="12.42578125" style="34" customWidth="1"/>
    <col min="14855" max="14855" width="0.5703125" style="34" customWidth="1"/>
    <col min="14856" max="14856" width="12.42578125" style="34" customWidth="1"/>
    <col min="14857" max="14857" width="0.5703125" style="34" customWidth="1"/>
    <col min="14858" max="14858" width="12.42578125" style="34" customWidth="1"/>
    <col min="14859" max="14859" width="10.42578125" style="34"/>
    <col min="14860" max="14860" width="12.42578125" style="34" bestFit="1" customWidth="1"/>
    <col min="14861" max="15104" width="10.42578125" style="34"/>
    <col min="15105" max="15105" width="38.42578125" style="34" customWidth="1"/>
    <col min="15106" max="15106" width="4.5703125" style="34" customWidth="1"/>
    <col min="15107" max="15107" width="4.140625" style="34" customWidth="1"/>
    <col min="15108" max="15108" width="12.42578125" style="34" customWidth="1"/>
    <col min="15109" max="15109" width="0.5703125" style="34" customWidth="1"/>
    <col min="15110" max="15110" width="12.42578125" style="34" customWidth="1"/>
    <col min="15111" max="15111" width="0.5703125" style="34" customWidth="1"/>
    <col min="15112" max="15112" width="12.42578125" style="34" customWidth="1"/>
    <col min="15113" max="15113" width="0.5703125" style="34" customWidth="1"/>
    <col min="15114" max="15114" width="12.42578125" style="34" customWidth="1"/>
    <col min="15115" max="15115" width="10.42578125" style="34"/>
    <col min="15116" max="15116" width="12.42578125" style="34" bestFit="1" customWidth="1"/>
    <col min="15117" max="15360" width="10.42578125" style="34"/>
    <col min="15361" max="15361" width="38.42578125" style="34" customWidth="1"/>
    <col min="15362" max="15362" width="4.5703125" style="34" customWidth="1"/>
    <col min="15363" max="15363" width="4.140625" style="34" customWidth="1"/>
    <col min="15364" max="15364" width="12.42578125" style="34" customWidth="1"/>
    <col min="15365" max="15365" width="0.5703125" style="34" customWidth="1"/>
    <col min="15366" max="15366" width="12.42578125" style="34" customWidth="1"/>
    <col min="15367" max="15367" width="0.5703125" style="34" customWidth="1"/>
    <col min="15368" max="15368" width="12.42578125" style="34" customWidth="1"/>
    <col min="15369" max="15369" width="0.5703125" style="34" customWidth="1"/>
    <col min="15370" max="15370" width="12.42578125" style="34" customWidth="1"/>
    <col min="15371" max="15371" width="10.42578125" style="34"/>
    <col min="15372" max="15372" width="12.42578125" style="34" bestFit="1" customWidth="1"/>
    <col min="15373" max="15616" width="10.42578125" style="34"/>
    <col min="15617" max="15617" width="38.42578125" style="34" customWidth="1"/>
    <col min="15618" max="15618" width="4.5703125" style="34" customWidth="1"/>
    <col min="15619" max="15619" width="4.140625" style="34" customWidth="1"/>
    <col min="15620" max="15620" width="12.42578125" style="34" customWidth="1"/>
    <col min="15621" max="15621" width="0.5703125" style="34" customWidth="1"/>
    <col min="15622" max="15622" width="12.42578125" style="34" customWidth="1"/>
    <col min="15623" max="15623" width="0.5703125" style="34" customWidth="1"/>
    <col min="15624" max="15624" width="12.42578125" style="34" customWidth="1"/>
    <col min="15625" max="15625" width="0.5703125" style="34" customWidth="1"/>
    <col min="15626" max="15626" width="12.42578125" style="34" customWidth="1"/>
    <col min="15627" max="15627" width="10.42578125" style="34"/>
    <col min="15628" max="15628" width="12.42578125" style="34" bestFit="1" customWidth="1"/>
    <col min="15629" max="15872" width="10.42578125" style="34"/>
    <col min="15873" max="15873" width="38.42578125" style="34" customWidth="1"/>
    <col min="15874" max="15874" width="4.5703125" style="34" customWidth="1"/>
    <col min="15875" max="15875" width="4.140625" style="34" customWidth="1"/>
    <col min="15876" max="15876" width="12.42578125" style="34" customWidth="1"/>
    <col min="15877" max="15877" width="0.5703125" style="34" customWidth="1"/>
    <col min="15878" max="15878" width="12.42578125" style="34" customWidth="1"/>
    <col min="15879" max="15879" width="0.5703125" style="34" customWidth="1"/>
    <col min="15880" max="15880" width="12.42578125" style="34" customWidth="1"/>
    <col min="15881" max="15881" width="0.5703125" style="34" customWidth="1"/>
    <col min="15882" max="15882" width="12.42578125" style="34" customWidth="1"/>
    <col min="15883" max="15883" width="10.42578125" style="34"/>
    <col min="15884" max="15884" width="12.42578125" style="34" bestFit="1" customWidth="1"/>
    <col min="15885" max="16128" width="10.42578125" style="34"/>
    <col min="16129" max="16129" width="38.42578125" style="34" customWidth="1"/>
    <col min="16130" max="16130" width="4.5703125" style="34" customWidth="1"/>
    <col min="16131" max="16131" width="4.140625" style="34" customWidth="1"/>
    <col min="16132" max="16132" width="12.42578125" style="34" customWidth="1"/>
    <col min="16133" max="16133" width="0.5703125" style="34" customWidth="1"/>
    <col min="16134" max="16134" width="12.42578125" style="34" customWidth="1"/>
    <col min="16135" max="16135" width="0.5703125" style="34" customWidth="1"/>
    <col min="16136" max="16136" width="12.42578125" style="34" customWidth="1"/>
    <col min="16137" max="16137" width="0.5703125" style="34" customWidth="1"/>
    <col min="16138" max="16138" width="12.42578125" style="34" customWidth="1"/>
    <col min="16139" max="16139" width="10.42578125" style="34"/>
    <col min="16140" max="16140" width="12.42578125" style="34" bestFit="1" customWidth="1"/>
    <col min="16141" max="16384" width="10.42578125" style="34"/>
  </cols>
  <sheetData>
    <row r="1" spans="1:12" ht="20.25" customHeight="1">
      <c r="A1" s="184" t="s">
        <v>132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12" ht="20.25" customHeight="1">
      <c r="A2" s="192" t="s">
        <v>98</v>
      </c>
      <c r="B2" s="192"/>
      <c r="C2" s="192"/>
      <c r="D2" s="192"/>
      <c r="E2" s="192"/>
      <c r="F2" s="192"/>
      <c r="G2" s="192"/>
      <c r="H2" s="192"/>
      <c r="I2" s="192"/>
      <c r="J2" s="192"/>
      <c r="K2" s="31"/>
    </row>
    <row r="3" spans="1:12" ht="20.25" customHeight="1">
      <c r="A3" s="192" t="s">
        <v>198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2" s="139" customFormat="1" ht="14.25" customHeight="1">
      <c r="A4" s="186" t="s">
        <v>1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2" ht="4.9000000000000004" customHeight="1">
      <c r="A5" s="191" t="s">
        <v>1</v>
      </c>
      <c r="B5" s="191"/>
      <c r="C5" s="191"/>
      <c r="D5" s="191"/>
      <c r="E5" s="191"/>
      <c r="F5" s="191"/>
      <c r="G5" s="191"/>
      <c r="H5" s="191"/>
      <c r="I5" s="191"/>
      <c r="J5" s="191"/>
    </row>
    <row r="6" spans="1:12" ht="2.25" customHeight="1">
      <c r="A6" s="32"/>
      <c r="B6" s="33"/>
      <c r="C6" s="33"/>
      <c r="D6" s="32"/>
      <c r="E6" s="32"/>
      <c r="F6" s="32"/>
      <c r="G6" s="32"/>
      <c r="H6" s="32"/>
      <c r="J6" s="35"/>
    </row>
    <row r="7" spans="1:12" ht="17.25" customHeight="1">
      <c r="B7" s="10" t="s">
        <v>2</v>
      </c>
      <c r="C7" s="10"/>
      <c r="D7" s="189" t="s">
        <v>3</v>
      </c>
      <c r="E7" s="189"/>
      <c r="F7" s="189"/>
      <c r="G7" s="154"/>
      <c r="H7" s="189" t="s">
        <v>4</v>
      </c>
      <c r="I7" s="189"/>
      <c r="J7" s="189"/>
    </row>
    <row r="8" spans="1:12" ht="17.25" customHeight="1">
      <c r="B8" s="10"/>
      <c r="C8" s="10"/>
      <c r="D8" s="180" t="s">
        <v>155</v>
      </c>
      <c r="E8" s="180"/>
      <c r="F8" s="180"/>
      <c r="G8" s="10"/>
      <c r="H8" s="180" t="s">
        <v>155</v>
      </c>
      <c r="I8" s="180"/>
      <c r="J8" s="180"/>
    </row>
    <row r="9" spans="1:12" ht="17.45" customHeight="1">
      <c r="D9" s="12">
        <v>2022</v>
      </c>
      <c r="E9" s="29"/>
      <c r="F9" s="12">
        <v>2021</v>
      </c>
      <c r="G9" s="30"/>
      <c r="H9" s="12">
        <v>2022</v>
      </c>
      <c r="I9" s="29"/>
      <c r="J9" s="12">
        <v>2021</v>
      </c>
      <c r="L9" s="37"/>
    </row>
    <row r="10" spans="1:12" ht="17.45" customHeight="1">
      <c r="D10" s="12"/>
      <c r="E10" s="29"/>
      <c r="F10" s="12"/>
      <c r="G10" s="30"/>
      <c r="H10" s="12"/>
      <c r="I10" s="29"/>
      <c r="J10" s="12"/>
      <c r="L10" s="37"/>
    </row>
    <row r="11" spans="1:12" ht="17.45" customHeight="1">
      <c r="A11" s="34" t="s">
        <v>48</v>
      </c>
      <c r="B11" s="26">
        <v>24</v>
      </c>
      <c r="C11" s="38"/>
      <c r="D11" s="77">
        <v>1104379845</v>
      </c>
      <c r="E11" s="77">
        <v>0</v>
      </c>
      <c r="F11" s="77">
        <v>635497067</v>
      </c>
      <c r="G11" s="77"/>
      <c r="H11" s="77">
        <v>907560443</v>
      </c>
      <c r="I11" s="77"/>
      <c r="J11" s="77">
        <v>513560867</v>
      </c>
      <c r="L11" s="37"/>
    </row>
    <row r="12" spans="1:12" ht="17.45" customHeight="1">
      <c r="A12" s="34" t="s">
        <v>49</v>
      </c>
      <c r="B12" s="26">
        <v>24</v>
      </c>
      <c r="C12" s="38"/>
      <c r="D12" s="77">
        <v>-862166888</v>
      </c>
      <c r="E12" s="77">
        <v>0</v>
      </c>
      <c r="F12" s="77">
        <v>-462588552</v>
      </c>
      <c r="G12" s="77"/>
      <c r="H12" s="77">
        <v>-719128128</v>
      </c>
      <c r="I12" s="77"/>
      <c r="J12" s="77">
        <v>-384608728</v>
      </c>
      <c r="L12" s="37"/>
    </row>
    <row r="13" spans="1:12" ht="17.45" customHeight="1">
      <c r="A13" s="34" t="s">
        <v>50</v>
      </c>
      <c r="B13" s="26"/>
      <c r="C13" s="38"/>
      <c r="D13" s="156">
        <f>SUM(D11:D12)</f>
        <v>242212957</v>
      </c>
      <c r="E13" s="79"/>
      <c r="F13" s="156">
        <f>SUM(F11:F12)</f>
        <v>172908515</v>
      </c>
      <c r="G13" s="79"/>
      <c r="H13" s="156">
        <f>SUM(H11:H12)</f>
        <v>188432315</v>
      </c>
      <c r="I13" s="79"/>
      <c r="J13" s="156">
        <f>SUM(J11:J12)</f>
        <v>128952139</v>
      </c>
      <c r="L13" s="37"/>
    </row>
    <row r="14" spans="1:12" ht="17.45" customHeight="1">
      <c r="A14" s="34" t="s">
        <v>156</v>
      </c>
      <c r="B14" s="26">
        <v>24</v>
      </c>
      <c r="C14" s="38"/>
      <c r="D14" s="77">
        <v>0</v>
      </c>
      <c r="E14" s="79">
        <v>0</v>
      </c>
      <c r="F14" s="77">
        <v>0</v>
      </c>
      <c r="G14" s="79"/>
      <c r="H14" s="77">
        <v>1333330</v>
      </c>
      <c r="I14" s="79"/>
      <c r="J14" s="77">
        <v>0</v>
      </c>
      <c r="L14" s="37"/>
    </row>
    <row r="15" spans="1:12" ht="17.45" customHeight="1">
      <c r="A15" s="34" t="s">
        <v>51</v>
      </c>
      <c r="B15" s="26">
        <v>24</v>
      </c>
      <c r="C15" s="77"/>
      <c r="D15" s="77">
        <v>3453355</v>
      </c>
      <c r="E15" s="77">
        <v>0</v>
      </c>
      <c r="F15" s="77">
        <v>7834604</v>
      </c>
      <c r="G15" s="77"/>
      <c r="H15" s="77">
        <v>4002504</v>
      </c>
      <c r="I15" s="77"/>
      <c r="J15" s="77">
        <v>5151744</v>
      </c>
      <c r="L15" s="37"/>
    </row>
    <row r="16" spans="1:12" ht="17.45" customHeight="1">
      <c r="A16" s="34" t="s">
        <v>52</v>
      </c>
      <c r="B16" s="14"/>
      <c r="C16" s="40"/>
      <c r="D16" s="80">
        <f>SUM(D13:D15)</f>
        <v>245666312</v>
      </c>
      <c r="E16" s="77"/>
      <c r="F16" s="80">
        <f>SUM(F13:F15)</f>
        <v>180743119</v>
      </c>
      <c r="G16" s="77"/>
      <c r="H16" s="80">
        <f>SUM(H13:H15)</f>
        <v>193768149</v>
      </c>
      <c r="I16" s="77"/>
      <c r="J16" s="80">
        <f>SUM(J13:J15)</f>
        <v>134103883</v>
      </c>
      <c r="L16" s="37"/>
    </row>
    <row r="17" spans="1:12" ht="17.45" customHeight="1">
      <c r="A17" s="34" t="s">
        <v>53</v>
      </c>
      <c r="B17" s="26">
        <v>24</v>
      </c>
      <c r="C17" s="26"/>
      <c r="D17" s="77">
        <v>-8111507</v>
      </c>
      <c r="E17" s="77">
        <v>0</v>
      </c>
      <c r="F17" s="77">
        <v>-10956867</v>
      </c>
      <c r="G17" s="77"/>
      <c r="H17" s="77">
        <v>-7386983</v>
      </c>
      <c r="I17" s="77"/>
      <c r="J17" s="77">
        <v>-10719397</v>
      </c>
      <c r="L17" s="37"/>
    </row>
    <row r="18" spans="1:12" ht="17.45" customHeight="1">
      <c r="A18" s="34" t="s">
        <v>54</v>
      </c>
      <c r="B18" s="26">
        <v>24</v>
      </c>
      <c r="C18" s="26"/>
      <c r="D18" s="77">
        <v>-210990494</v>
      </c>
      <c r="E18" s="77">
        <v>0</v>
      </c>
      <c r="F18" s="77">
        <v>-198013041</v>
      </c>
      <c r="G18" s="77"/>
      <c r="H18" s="77">
        <v>-165762708</v>
      </c>
      <c r="I18" s="77"/>
      <c r="J18" s="77">
        <v>-153531487</v>
      </c>
    </row>
    <row r="19" spans="1:12" ht="17.45" customHeight="1">
      <c r="A19" s="34" t="s">
        <v>55</v>
      </c>
      <c r="B19" s="26"/>
      <c r="C19" s="38"/>
      <c r="D19" s="80">
        <f>SUM(D17:D18)</f>
        <v>-219102001</v>
      </c>
      <c r="E19" s="77"/>
      <c r="F19" s="80">
        <f>SUM(F17:F18)</f>
        <v>-208969908</v>
      </c>
      <c r="G19" s="77"/>
      <c r="H19" s="80">
        <f>SUM(H17:H18)</f>
        <v>-173149691</v>
      </c>
      <c r="I19" s="77"/>
      <c r="J19" s="80">
        <f>SUM(J17:J18)</f>
        <v>-164250884</v>
      </c>
    </row>
    <row r="20" spans="1:12" ht="17.45" customHeight="1">
      <c r="A20" s="34" t="s">
        <v>108</v>
      </c>
      <c r="B20" s="26"/>
      <c r="C20" s="41"/>
      <c r="D20" s="81"/>
      <c r="E20" s="81"/>
      <c r="F20" s="81"/>
      <c r="G20" s="81"/>
      <c r="H20" s="81"/>
      <c r="I20" s="81"/>
      <c r="J20" s="81"/>
    </row>
    <row r="21" spans="1:12" ht="17.45" customHeight="1">
      <c r="A21" s="42" t="s">
        <v>95</v>
      </c>
      <c r="B21" s="26"/>
      <c r="C21" s="43"/>
      <c r="D21" s="2">
        <f>D16+D19</f>
        <v>26564311</v>
      </c>
      <c r="E21" s="77"/>
      <c r="F21" s="77">
        <v>-28226789</v>
      </c>
      <c r="G21" s="77"/>
      <c r="H21" s="2">
        <f>H16+H19</f>
        <v>20618458</v>
      </c>
      <c r="I21" s="77"/>
      <c r="J21" s="77">
        <v>-30147001</v>
      </c>
    </row>
    <row r="22" spans="1:12" ht="17.45" customHeight="1">
      <c r="A22" s="34" t="s">
        <v>56</v>
      </c>
      <c r="B22" s="26"/>
      <c r="D22" s="77">
        <v>-2224910</v>
      </c>
      <c r="E22" s="77">
        <v>0</v>
      </c>
      <c r="F22" s="77">
        <v>-2303973</v>
      </c>
      <c r="G22" s="77"/>
      <c r="H22" s="77">
        <v>-1818066</v>
      </c>
      <c r="I22" s="77"/>
      <c r="J22" s="77">
        <v>-2024987</v>
      </c>
    </row>
    <row r="23" spans="1:12" ht="17.45" customHeight="1">
      <c r="A23" s="34" t="s">
        <v>142</v>
      </c>
      <c r="B23" s="26"/>
      <c r="D23" s="77"/>
      <c r="E23" s="77"/>
      <c r="F23" s="77"/>
      <c r="G23" s="77"/>
      <c r="H23" s="77"/>
      <c r="I23" s="77"/>
      <c r="J23" s="77"/>
    </row>
    <row r="24" spans="1:12" ht="17.45" customHeight="1">
      <c r="A24" s="42" t="s">
        <v>57</v>
      </c>
      <c r="B24" s="26"/>
      <c r="D24" s="78">
        <v>1604024</v>
      </c>
      <c r="E24" s="77">
        <v>0</v>
      </c>
      <c r="F24" s="78">
        <v>-4032058</v>
      </c>
      <c r="G24" s="77"/>
      <c r="H24" s="78">
        <v>0</v>
      </c>
      <c r="I24" s="77"/>
      <c r="J24" s="78">
        <v>0</v>
      </c>
    </row>
    <row r="25" spans="1:12" ht="17.45" customHeight="1">
      <c r="A25" s="34" t="s">
        <v>109</v>
      </c>
      <c r="B25" s="26"/>
      <c r="D25" s="79">
        <f>SUM(D21:D24)</f>
        <v>25943425</v>
      </c>
      <c r="E25" s="77"/>
      <c r="F25" s="79">
        <f>SUM(F21:F24)</f>
        <v>-34562820</v>
      </c>
      <c r="G25" s="82"/>
      <c r="H25" s="79">
        <f>SUM(H21:H24)</f>
        <v>18800392</v>
      </c>
      <c r="I25" s="82"/>
      <c r="J25" s="79">
        <f>SUM(J21:J24)</f>
        <v>-32171988</v>
      </c>
    </row>
    <row r="26" spans="1:12" ht="17.45" customHeight="1">
      <c r="A26" s="34" t="s">
        <v>157</v>
      </c>
      <c r="B26" s="26">
        <v>25</v>
      </c>
      <c r="D26" s="77">
        <v>-5543119</v>
      </c>
      <c r="E26" s="77">
        <v>0</v>
      </c>
      <c r="F26" s="77">
        <v>5825095</v>
      </c>
      <c r="G26" s="77"/>
      <c r="H26" s="77">
        <v>-4076074</v>
      </c>
      <c r="I26" s="77"/>
      <c r="J26" s="77">
        <v>5814390</v>
      </c>
    </row>
    <row r="27" spans="1:12" ht="17.45" customHeight="1" thickBot="1">
      <c r="A27" s="45" t="s">
        <v>193</v>
      </c>
      <c r="D27" s="83">
        <f>SUM(D25:D26)</f>
        <v>20400306</v>
      </c>
      <c r="E27" s="77"/>
      <c r="F27" s="83">
        <f>SUM(F25:F26)</f>
        <v>-28737725</v>
      </c>
      <c r="G27" s="82"/>
      <c r="H27" s="83">
        <f>SUM(H25:H26)</f>
        <v>14724318</v>
      </c>
      <c r="I27" s="82"/>
      <c r="J27" s="83">
        <f>SUM(J25:J26)</f>
        <v>-26357598</v>
      </c>
    </row>
    <row r="28" spans="1:12" ht="17.45" customHeight="1" thickTop="1">
      <c r="A28" s="153" t="s">
        <v>207</v>
      </c>
      <c r="D28" s="46"/>
      <c r="E28" s="28"/>
      <c r="F28" s="46"/>
      <c r="G28" s="44"/>
      <c r="H28" s="46"/>
      <c r="I28" s="44"/>
      <c r="J28" s="46"/>
    </row>
    <row r="29" spans="1:12" ht="17.45" customHeight="1">
      <c r="A29" s="136" t="s">
        <v>143</v>
      </c>
      <c r="D29" s="46"/>
      <c r="E29" s="28"/>
      <c r="F29" s="46"/>
      <c r="G29" s="44"/>
      <c r="H29" s="46"/>
      <c r="I29" s="44"/>
      <c r="J29" s="46"/>
    </row>
    <row r="30" spans="1:12" ht="17.45" customHeight="1">
      <c r="A30" s="136" t="s">
        <v>144</v>
      </c>
      <c r="D30" s="46"/>
      <c r="E30" s="28"/>
      <c r="F30" s="46"/>
      <c r="G30" s="44"/>
      <c r="H30" s="46"/>
      <c r="I30" s="44"/>
      <c r="J30" s="46"/>
    </row>
    <row r="31" spans="1:12" ht="17.45" customHeight="1">
      <c r="A31" s="15" t="s">
        <v>138</v>
      </c>
      <c r="D31" s="46"/>
      <c r="E31" s="28"/>
      <c r="F31" s="46"/>
      <c r="G31" s="44"/>
      <c r="H31" s="46"/>
      <c r="I31" s="44"/>
      <c r="J31" s="46"/>
    </row>
    <row r="32" spans="1:12" ht="21">
      <c r="A32" s="15" t="s">
        <v>139</v>
      </c>
      <c r="D32" s="77">
        <v>-21656</v>
      </c>
      <c r="E32" s="77">
        <v>0</v>
      </c>
      <c r="F32" s="77">
        <v>25339</v>
      </c>
      <c r="G32" s="77"/>
      <c r="H32" s="77">
        <v>0</v>
      </c>
      <c r="I32" s="77"/>
      <c r="J32" s="77">
        <v>0</v>
      </c>
    </row>
    <row r="33" spans="1:10" ht="21">
      <c r="A33" s="174" t="s">
        <v>143</v>
      </c>
      <c r="D33" s="173"/>
      <c r="E33" s="77"/>
      <c r="F33" s="173"/>
      <c r="G33" s="77"/>
      <c r="H33" s="173"/>
      <c r="I33" s="77"/>
      <c r="J33" s="173"/>
    </row>
    <row r="34" spans="1:10" ht="21">
      <c r="A34" s="174" t="s">
        <v>182</v>
      </c>
      <c r="D34" s="173"/>
      <c r="E34" s="77"/>
      <c r="F34" s="173"/>
      <c r="G34" s="77"/>
      <c r="H34" s="173"/>
      <c r="I34" s="77"/>
      <c r="J34" s="173"/>
    </row>
    <row r="35" spans="1:10" ht="21">
      <c r="A35" s="175" t="s">
        <v>183</v>
      </c>
      <c r="B35" s="176" t="s">
        <v>203</v>
      </c>
      <c r="D35" s="84">
        <v>13099666.340000002</v>
      </c>
      <c r="E35" s="77"/>
      <c r="F35" s="84">
        <v>0</v>
      </c>
      <c r="G35" s="77"/>
      <c r="H35" s="84">
        <v>8372818</v>
      </c>
      <c r="I35" s="77"/>
      <c r="J35" s="84">
        <v>0</v>
      </c>
    </row>
    <row r="36" spans="1:10" ht="17.45" customHeight="1" thickBot="1">
      <c r="A36" s="45" t="s">
        <v>58</v>
      </c>
      <c r="D36" s="85">
        <f>SUM(D29:D35)</f>
        <v>13078010.340000002</v>
      </c>
      <c r="E36" s="77"/>
      <c r="F36" s="85">
        <f>SUM(F29:F35)</f>
        <v>25339</v>
      </c>
      <c r="G36" s="82"/>
      <c r="H36" s="85">
        <f>SUM(H29:H35)</f>
        <v>8372818</v>
      </c>
      <c r="I36" s="82"/>
      <c r="J36" s="85">
        <f>SUM(J29:J35)</f>
        <v>0</v>
      </c>
    </row>
    <row r="37" spans="1:10" ht="8.65" customHeight="1" thickTop="1">
      <c r="A37" s="137"/>
      <c r="D37" s="79"/>
      <c r="E37" s="77"/>
      <c r="F37" s="79"/>
      <c r="G37" s="82"/>
      <c r="H37" s="79"/>
      <c r="I37" s="82"/>
      <c r="J37" s="79"/>
    </row>
    <row r="38" spans="1:10" ht="17.45" customHeight="1" thickBot="1">
      <c r="A38" s="45" t="s">
        <v>59</v>
      </c>
      <c r="D38" s="85">
        <f>SUM(D27,D36)</f>
        <v>33478316.340000004</v>
      </c>
      <c r="E38" s="86"/>
      <c r="F38" s="85">
        <f>SUM(F27,F36)</f>
        <v>-28712386</v>
      </c>
      <c r="G38" s="87"/>
      <c r="H38" s="85">
        <f>SUM(H27,H36)</f>
        <v>23097136</v>
      </c>
      <c r="I38" s="87"/>
      <c r="J38" s="85">
        <f>SUM(J27,J36)</f>
        <v>-26357598</v>
      </c>
    </row>
    <row r="39" spans="1:10" ht="8.65" customHeight="1" thickTop="1">
      <c r="A39" s="137"/>
      <c r="D39" s="79"/>
      <c r="E39" s="77"/>
      <c r="F39" s="79"/>
      <c r="G39" s="82"/>
      <c r="H39" s="79"/>
      <c r="I39" s="82"/>
      <c r="J39" s="79"/>
    </row>
    <row r="40" spans="1:10" ht="17.45" customHeight="1">
      <c r="A40" s="47" t="s">
        <v>60</v>
      </c>
      <c r="B40" s="40"/>
      <c r="C40" s="40"/>
      <c r="D40" s="86"/>
      <c r="E40" s="86"/>
      <c r="F40" s="86"/>
      <c r="G40" s="88"/>
      <c r="H40" s="86"/>
      <c r="I40" s="88"/>
      <c r="J40" s="86"/>
    </row>
    <row r="41" spans="1:10" ht="17.45" customHeight="1">
      <c r="A41" s="48" t="s">
        <v>61</v>
      </c>
      <c r="B41" s="40"/>
      <c r="C41" s="40"/>
      <c r="D41" s="91">
        <f>D27-D42</f>
        <v>19901425</v>
      </c>
      <c r="E41" s="86"/>
      <c r="F41" s="91">
        <f>F27-F42</f>
        <v>-28269689</v>
      </c>
      <c r="G41" s="86"/>
      <c r="H41" s="91">
        <f>H27-H42</f>
        <v>14724318</v>
      </c>
      <c r="I41" s="89"/>
      <c r="J41" s="91">
        <f>J27-J42</f>
        <v>-26357598</v>
      </c>
    </row>
    <row r="42" spans="1:10" ht="17.45" customHeight="1">
      <c r="A42" s="48" t="s">
        <v>100</v>
      </c>
      <c r="B42" s="40"/>
      <c r="C42" s="40"/>
      <c r="D42" s="77">
        <v>498881</v>
      </c>
      <c r="E42" s="86">
        <v>0</v>
      </c>
      <c r="F42" s="77">
        <v>-468036</v>
      </c>
      <c r="G42" s="86"/>
      <c r="H42" s="77">
        <v>0</v>
      </c>
      <c r="I42" s="86"/>
      <c r="J42" s="77">
        <v>0</v>
      </c>
    </row>
    <row r="43" spans="1:10" ht="17.45" customHeight="1" thickBot="1">
      <c r="A43" s="45"/>
      <c r="B43" s="40"/>
      <c r="C43" s="40"/>
      <c r="D43" s="83">
        <f>SUM(D41:D42)</f>
        <v>20400306</v>
      </c>
      <c r="E43" s="86"/>
      <c r="F43" s="83">
        <f>SUM(F41:F42)</f>
        <v>-28737725</v>
      </c>
      <c r="G43" s="88"/>
      <c r="H43" s="83">
        <f>SUM(H41:H42)</f>
        <v>14724318</v>
      </c>
      <c r="I43" s="88"/>
      <c r="J43" s="83">
        <f>SUM(J41:J42)</f>
        <v>-26357598</v>
      </c>
    </row>
    <row r="44" spans="1:10" ht="17.45" customHeight="1" thickTop="1">
      <c r="A44" s="47" t="s">
        <v>62</v>
      </c>
      <c r="B44" s="40"/>
      <c r="C44" s="40"/>
      <c r="D44" s="77"/>
      <c r="E44" s="77"/>
      <c r="F44" s="77"/>
      <c r="G44" s="90"/>
      <c r="H44" s="77"/>
      <c r="I44" s="90"/>
      <c r="J44" s="77"/>
    </row>
    <row r="45" spans="1:10" ht="17.45" customHeight="1">
      <c r="A45" s="50" t="s">
        <v>63</v>
      </c>
      <c r="B45" s="40"/>
      <c r="C45" s="40"/>
      <c r="D45" s="77"/>
      <c r="E45" s="77"/>
      <c r="F45" s="77"/>
      <c r="G45" s="90"/>
      <c r="H45" s="77"/>
      <c r="I45" s="90"/>
      <c r="J45" s="77"/>
    </row>
    <row r="46" spans="1:10" ht="17.45" customHeight="1">
      <c r="A46" s="48" t="s">
        <v>61</v>
      </c>
      <c r="B46" s="40"/>
      <c r="C46" s="40"/>
      <c r="D46" s="91">
        <f>D38-D47</f>
        <v>32782479.590049457</v>
      </c>
      <c r="E46" s="77"/>
      <c r="F46" s="91">
        <f>F38-F47</f>
        <v>-28244350</v>
      </c>
      <c r="G46" s="77"/>
      <c r="H46" s="91">
        <f>H38-H47</f>
        <v>23097136</v>
      </c>
      <c r="I46" s="92"/>
      <c r="J46" s="91">
        <f>J38-J47</f>
        <v>-26357598</v>
      </c>
    </row>
    <row r="47" spans="1:10" ht="21">
      <c r="A47" s="48" t="s">
        <v>97</v>
      </c>
      <c r="B47" s="40"/>
      <c r="C47" s="40"/>
      <c r="D47" s="77">
        <v>695836.74995054631</v>
      </c>
      <c r="E47" s="77">
        <v>0</v>
      </c>
      <c r="F47" s="77">
        <f>+F42</f>
        <v>-468036</v>
      </c>
      <c r="G47" s="77"/>
      <c r="H47" s="77">
        <f>+H42</f>
        <v>0</v>
      </c>
      <c r="I47" s="77"/>
      <c r="J47" s="77">
        <f>+J42</f>
        <v>0</v>
      </c>
    </row>
    <row r="48" spans="1:10" ht="17.45" customHeight="1" thickBot="1">
      <c r="A48" s="45"/>
      <c r="B48" s="40"/>
      <c r="C48" s="40"/>
      <c r="D48" s="83">
        <f>SUM(D46:D47)</f>
        <v>33478316.340000004</v>
      </c>
      <c r="E48" s="77"/>
      <c r="F48" s="83">
        <f>SUM(F46:F47)</f>
        <v>-28712386</v>
      </c>
      <c r="G48" s="90"/>
      <c r="H48" s="83">
        <f>SUM(H46:H47)</f>
        <v>23097136</v>
      </c>
      <c r="I48" s="90"/>
      <c r="J48" s="83">
        <f>SUM(J46:J47)</f>
        <v>-26357598</v>
      </c>
    </row>
    <row r="49" spans="1:10" ht="3.75" customHeight="1" thickTop="1">
      <c r="A49" s="52"/>
      <c r="B49" s="40"/>
      <c r="C49" s="40"/>
      <c r="D49" s="53"/>
      <c r="E49" s="28"/>
      <c r="F49" s="53"/>
      <c r="G49" s="51"/>
      <c r="H49" s="53"/>
      <c r="I49" s="51"/>
      <c r="J49" s="53"/>
    </row>
    <row r="50" spans="1:10" ht="17.45" customHeight="1">
      <c r="A50" s="45" t="s">
        <v>140</v>
      </c>
      <c r="B50" s="54"/>
      <c r="C50" s="55"/>
      <c r="D50" s="56"/>
      <c r="E50" s="14"/>
      <c r="F50" s="56"/>
      <c r="G50" s="14"/>
      <c r="H50" s="56"/>
      <c r="I50" s="14"/>
      <c r="J50" s="56"/>
    </row>
    <row r="51" spans="1:10" ht="17.45" customHeight="1">
      <c r="A51" s="57" t="s">
        <v>64</v>
      </c>
      <c r="B51" s="26">
        <v>23</v>
      </c>
      <c r="C51" s="55"/>
      <c r="D51" s="177">
        <f>D41/D53</f>
        <v>9.2438123343377199E-2</v>
      </c>
      <c r="E51" s="58"/>
      <c r="F51" s="177">
        <f>F41/F53</f>
        <v>-0.1313070294544694</v>
      </c>
      <c r="G51" s="58"/>
      <c r="H51" s="177">
        <f>H43/H53</f>
        <v>6.8391500781029957E-2</v>
      </c>
      <c r="I51" s="58"/>
      <c r="J51" s="177">
        <f>J43/J53</f>
        <v>-0.12242575066655539</v>
      </c>
    </row>
    <row r="52" spans="1:10" ht="21">
      <c r="A52" s="45" t="s">
        <v>65</v>
      </c>
      <c r="B52" s="55"/>
      <c r="C52" s="55"/>
      <c r="D52" s="14"/>
      <c r="E52" s="14"/>
      <c r="F52" s="14"/>
      <c r="G52" s="49"/>
      <c r="H52" s="14"/>
      <c r="I52" s="49"/>
      <c r="J52" s="14"/>
    </row>
    <row r="53" spans="1:10" ht="21">
      <c r="A53" s="57" t="s">
        <v>66</v>
      </c>
      <c r="B53" s="26"/>
      <c r="C53" s="55"/>
      <c r="D53" s="79">
        <v>215294559</v>
      </c>
      <c r="E53" s="28"/>
      <c r="F53" s="79">
        <v>215294559</v>
      </c>
      <c r="G53" s="28"/>
      <c r="H53" s="79">
        <v>215294559</v>
      </c>
      <c r="I53" s="51"/>
      <c r="J53" s="79">
        <v>215294559</v>
      </c>
    </row>
    <row r="54" spans="1:10" ht="6.75" customHeight="1">
      <c r="A54" s="57"/>
      <c r="B54" s="26"/>
      <c r="C54" s="55"/>
      <c r="D54" s="39"/>
      <c r="E54" s="28"/>
      <c r="F54" s="39"/>
      <c r="G54" s="28"/>
      <c r="H54" s="39"/>
      <c r="I54" s="51"/>
      <c r="J54" s="39"/>
    </row>
    <row r="55" spans="1:10" ht="6" customHeight="1">
      <c r="A55" s="57"/>
      <c r="B55" s="55"/>
      <c r="C55" s="55"/>
      <c r="D55" s="39"/>
      <c r="E55" s="14"/>
      <c r="F55" s="39"/>
      <c r="G55" s="49"/>
      <c r="H55" s="39"/>
      <c r="I55" s="49"/>
      <c r="J55" s="39"/>
    </row>
    <row r="56" spans="1:10" ht="17.45" customHeight="1">
      <c r="A56" s="190" t="str">
        <f>'Balance sheets'!$A$108</f>
        <v>Notes to the financial statements form an integral part of these statements</v>
      </c>
      <c r="B56" s="190"/>
      <c r="C56" s="190"/>
      <c r="D56" s="190"/>
      <c r="E56" s="190"/>
      <c r="F56" s="190"/>
    </row>
  </sheetData>
  <mergeCells count="10">
    <mergeCell ref="A5:J5"/>
    <mergeCell ref="A1:J1"/>
    <mergeCell ref="A2:J2"/>
    <mergeCell ref="A3:J3"/>
    <mergeCell ref="A4:J4"/>
    <mergeCell ref="D7:F7"/>
    <mergeCell ref="H7:J7"/>
    <mergeCell ref="D8:F8"/>
    <mergeCell ref="H8:J8"/>
    <mergeCell ref="A56:F56"/>
  </mergeCells>
  <pageMargins left="0.68740157480315001" right="0.31811023622047202" top="0.47244094488188998" bottom="0.29685039370078697" header="0.35433070866141703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0"/>
  <sheetViews>
    <sheetView view="pageBreakPreview" zoomScale="90" zoomScaleNormal="100" zoomScaleSheetLayoutView="90" workbookViewId="0">
      <selection activeCell="A22" sqref="A22"/>
    </sheetView>
  </sheetViews>
  <sheetFormatPr defaultColWidth="9.140625" defaultRowHeight="24" customHeight="1"/>
  <cols>
    <col min="1" max="1" width="30.140625" style="124" customWidth="1"/>
    <col min="2" max="2" width="2" style="124" customWidth="1"/>
    <col min="3" max="3" width="1" style="124" customWidth="1"/>
    <col min="4" max="4" width="8.42578125" style="124" customWidth="1"/>
    <col min="5" max="5" width="1" style="124" customWidth="1"/>
    <col min="6" max="6" width="10.5703125" style="124" customWidth="1"/>
    <col min="7" max="7" width="1" style="124" customWidth="1"/>
    <col min="8" max="8" width="10.5703125" style="124" customWidth="1"/>
    <col min="9" max="9" width="0.85546875" style="124" customWidth="1"/>
    <col min="10" max="10" width="11.42578125" style="124" customWidth="1"/>
    <col min="11" max="11" width="0.85546875" style="124" customWidth="1"/>
    <col min="12" max="12" width="12.85546875" style="124" customWidth="1"/>
    <col min="13" max="13" width="1" style="124" customWidth="1"/>
    <col min="14" max="14" width="10.42578125" style="124" customWidth="1"/>
    <col min="15" max="15" width="0.85546875" style="124" customWidth="1"/>
    <col min="16" max="16" width="13.42578125" style="124" customWidth="1"/>
    <col min="17" max="17" width="0.85546875" style="124" customWidth="1"/>
    <col min="18" max="18" width="14.5703125" style="124" bestFit="1" customWidth="1"/>
    <col min="19" max="19" width="0.85546875" style="124" customWidth="1"/>
    <col min="20" max="20" width="11.5703125" style="124" customWidth="1"/>
    <col min="21" max="21" width="1.42578125" style="124" customWidth="1"/>
    <col min="22" max="22" width="11.85546875" style="124" customWidth="1"/>
    <col min="23" max="23" width="0.5703125" style="124" customWidth="1"/>
    <col min="24" max="24" width="11" style="124" customWidth="1"/>
    <col min="25" max="25" width="0.42578125" style="124" customWidth="1"/>
    <col min="26" max="26" width="10.42578125" style="124" customWidth="1"/>
    <col min="27" max="16384" width="9.140625" style="124"/>
  </cols>
  <sheetData>
    <row r="1" spans="1:24" ht="20.25" customHeight="1">
      <c r="A1" s="194" t="s">
        <v>132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</row>
    <row r="2" spans="1:24" ht="20.25" customHeight="1">
      <c r="A2" s="194" t="s">
        <v>67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</row>
    <row r="3" spans="1:24" ht="20.25" customHeight="1">
      <c r="A3" s="194" t="str">
        <f>+PL!A3</f>
        <v>FOR THE YEAR ENDED OCTOBER 31, 2022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</row>
    <row r="4" spans="1:24" ht="20.25" customHeight="1">
      <c r="A4" s="195" t="s">
        <v>1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</row>
    <row r="5" spans="1:24" s="126" customFormat="1" ht="4.3499999999999996" customHeight="1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</row>
    <row r="6" spans="1:24" s="126" customFormat="1" ht="4.3499999999999996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</row>
    <row r="7" spans="1:24" s="126" customFormat="1" ht="17.100000000000001" customHeight="1">
      <c r="A7" s="170"/>
      <c r="B7" s="170"/>
      <c r="C7" s="170"/>
      <c r="D7" s="196" t="s">
        <v>68</v>
      </c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06"/>
      <c r="V7" s="106"/>
      <c r="W7" s="106"/>
      <c r="X7" s="106"/>
    </row>
    <row r="8" spans="1:24" s="126" customFormat="1" ht="17.100000000000001" customHeight="1">
      <c r="A8" s="170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28"/>
      <c r="N8" s="193" t="s">
        <v>69</v>
      </c>
      <c r="O8" s="193"/>
      <c r="P8" s="193"/>
      <c r="Q8" s="109"/>
      <c r="R8" s="170"/>
      <c r="S8" s="170"/>
      <c r="T8" s="170"/>
      <c r="U8" s="170"/>
      <c r="V8" s="170"/>
      <c r="W8" s="170"/>
      <c r="X8" s="170"/>
    </row>
    <row r="9" spans="1:24" s="126" customFormat="1" ht="17.100000000000001" customHeight="1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28"/>
      <c r="N9" s="197" t="s">
        <v>137</v>
      </c>
      <c r="O9" s="197"/>
      <c r="P9" s="197"/>
      <c r="Q9" s="109"/>
      <c r="R9" s="170"/>
      <c r="S9" s="170"/>
      <c r="T9" s="170"/>
      <c r="U9" s="170"/>
      <c r="V9" s="170"/>
      <c r="W9" s="170"/>
      <c r="X9" s="170"/>
    </row>
    <row r="10" spans="1:24" s="126" customFormat="1" ht="17.100000000000001" customHeight="1">
      <c r="A10" s="170"/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28"/>
      <c r="N10" s="193" t="s">
        <v>71</v>
      </c>
      <c r="O10" s="193"/>
      <c r="P10" s="193"/>
      <c r="Q10" s="109"/>
      <c r="R10" s="170"/>
      <c r="S10" s="170"/>
      <c r="T10" s="170"/>
      <c r="U10" s="170"/>
      <c r="V10" s="170"/>
      <c r="W10" s="170"/>
      <c r="X10" s="170"/>
    </row>
    <row r="11" spans="1:24" s="126" customFormat="1" ht="17.100000000000001" customHeight="1">
      <c r="A11" s="170"/>
      <c r="B11" s="170"/>
      <c r="C11" s="170"/>
      <c r="D11" s="106"/>
      <c r="E11" s="106"/>
      <c r="F11" s="106"/>
      <c r="G11" s="106"/>
      <c r="H11" s="106"/>
      <c r="I11" s="106"/>
      <c r="J11" s="106"/>
      <c r="K11" s="106"/>
      <c r="L11" s="106"/>
      <c r="M11" s="128"/>
      <c r="N11" s="196" t="s">
        <v>72</v>
      </c>
      <c r="O11" s="196"/>
      <c r="P11" s="196"/>
      <c r="Q11" s="109"/>
      <c r="R11" s="109"/>
      <c r="S11" s="109"/>
      <c r="U11" s="109"/>
      <c r="W11" s="109"/>
    </row>
    <row r="12" spans="1:24" s="126" customFormat="1" ht="17.100000000000001" customHeight="1">
      <c r="A12" s="170"/>
      <c r="B12" s="170"/>
      <c r="C12" s="197" t="s">
        <v>75</v>
      </c>
      <c r="D12" s="197"/>
      <c r="E12" s="197"/>
      <c r="F12" s="197"/>
      <c r="G12" s="109"/>
      <c r="H12" s="109" t="s">
        <v>76</v>
      </c>
      <c r="I12" s="108"/>
      <c r="J12" s="197" t="s">
        <v>179</v>
      </c>
      <c r="K12" s="197"/>
      <c r="L12" s="197"/>
      <c r="M12" s="128"/>
      <c r="N12" s="109" t="s">
        <v>77</v>
      </c>
      <c r="O12" s="109"/>
      <c r="P12" s="109" t="s">
        <v>78</v>
      </c>
      <c r="Q12" s="109"/>
      <c r="R12" s="109" t="s">
        <v>73</v>
      </c>
      <c r="S12" s="109"/>
      <c r="T12" s="109" t="s">
        <v>103</v>
      </c>
      <c r="U12" s="109"/>
      <c r="V12" s="109" t="s">
        <v>104</v>
      </c>
      <c r="W12" s="109"/>
      <c r="X12" s="109" t="s">
        <v>74</v>
      </c>
    </row>
    <row r="13" spans="1:24" s="126" customFormat="1" ht="17.100000000000001" customHeight="1">
      <c r="A13" s="170"/>
      <c r="B13" s="170"/>
      <c r="C13" s="197" t="s">
        <v>81</v>
      </c>
      <c r="D13" s="197"/>
      <c r="E13" s="197"/>
      <c r="F13" s="197"/>
      <c r="G13" s="109"/>
      <c r="H13" s="110" t="s">
        <v>82</v>
      </c>
      <c r="I13" s="108"/>
      <c r="J13" s="109" t="s">
        <v>83</v>
      </c>
      <c r="K13" s="109"/>
      <c r="L13" s="109" t="s">
        <v>84</v>
      </c>
      <c r="M13" s="128"/>
      <c r="N13" s="109" t="s">
        <v>85</v>
      </c>
      <c r="O13" s="109"/>
      <c r="P13" s="109" t="s">
        <v>86</v>
      </c>
      <c r="Q13" s="109"/>
      <c r="R13" s="109" t="s">
        <v>101</v>
      </c>
      <c r="S13" s="109"/>
      <c r="T13" s="109" t="s">
        <v>79</v>
      </c>
      <c r="U13" s="109"/>
      <c r="V13" s="109" t="s">
        <v>105</v>
      </c>
      <c r="W13" s="109"/>
      <c r="X13" s="109" t="s">
        <v>80</v>
      </c>
    </row>
    <row r="14" spans="1:24" s="126" customFormat="1" ht="21">
      <c r="A14" s="106"/>
      <c r="B14" s="106"/>
      <c r="C14" s="128"/>
      <c r="D14" s="109" t="s">
        <v>89</v>
      </c>
      <c r="E14" s="112"/>
      <c r="F14" s="110" t="s">
        <v>90</v>
      </c>
      <c r="G14" s="110"/>
      <c r="H14" s="109" t="s">
        <v>91</v>
      </c>
      <c r="I14" s="108"/>
      <c r="J14" s="109" t="s">
        <v>43</v>
      </c>
      <c r="K14" s="109"/>
      <c r="L14" s="128"/>
      <c r="M14" s="128"/>
      <c r="N14" s="128"/>
      <c r="O14" s="128"/>
      <c r="P14" s="109"/>
      <c r="Q14" s="128"/>
      <c r="R14" s="109" t="s">
        <v>102</v>
      </c>
      <c r="S14" s="109"/>
      <c r="T14" s="109" t="s">
        <v>88</v>
      </c>
      <c r="U14" s="128"/>
      <c r="V14" s="109"/>
      <c r="W14" s="128"/>
      <c r="X14" s="109" t="s">
        <v>70</v>
      </c>
    </row>
    <row r="15" spans="1:24" s="126" customFormat="1" ht="22.9" customHeight="1">
      <c r="A15" s="106"/>
      <c r="B15" s="106"/>
      <c r="C15" s="111"/>
      <c r="D15" s="113" t="s">
        <v>93</v>
      </c>
      <c r="E15" s="110"/>
      <c r="F15" s="113" t="s">
        <v>93</v>
      </c>
      <c r="G15" s="110"/>
      <c r="H15" s="113" t="s">
        <v>93</v>
      </c>
      <c r="I15" s="108"/>
      <c r="J15" s="114"/>
      <c r="K15" s="109"/>
      <c r="L15" s="171"/>
      <c r="M15" s="128"/>
      <c r="N15" s="114"/>
      <c r="O15" s="128"/>
      <c r="P15" s="109"/>
      <c r="Q15" s="128"/>
      <c r="R15" s="171" t="s">
        <v>70</v>
      </c>
      <c r="S15" s="128"/>
      <c r="T15" s="171" t="s">
        <v>92</v>
      </c>
      <c r="U15" s="128"/>
      <c r="V15" s="114"/>
      <c r="W15" s="128"/>
      <c r="X15" s="115"/>
    </row>
    <row r="16" spans="1:24" s="62" customFormat="1" ht="6" customHeigh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129"/>
      <c r="Q16" s="59"/>
      <c r="R16" s="59"/>
      <c r="S16" s="59"/>
      <c r="T16" s="59"/>
      <c r="U16" s="59"/>
      <c r="V16" s="59"/>
      <c r="W16" s="59"/>
      <c r="X16" s="59"/>
    </row>
    <row r="17" spans="1:26" s="59" customFormat="1" ht="19.350000000000001" customHeight="1">
      <c r="A17" s="106" t="s">
        <v>161</v>
      </c>
      <c r="C17" s="60"/>
      <c r="D17" s="93">
        <v>330000</v>
      </c>
      <c r="E17" s="93"/>
      <c r="F17" s="93">
        <v>215294559</v>
      </c>
      <c r="G17" s="93"/>
      <c r="H17" s="93">
        <v>101250000</v>
      </c>
      <c r="I17" s="1"/>
      <c r="J17" s="93">
        <v>21562478</v>
      </c>
      <c r="K17" s="1"/>
      <c r="L17" s="93">
        <v>-5777964.5147629036</v>
      </c>
      <c r="M17" s="93"/>
      <c r="N17" s="103">
        <v>177094</v>
      </c>
      <c r="O17" s="93"/>
      <c r="P17" s="93">
        <v>31373903</v>
      </c>
      <c r="Q17" s="93"/>
      <c r="R17" s="103">
        <f>SUM(N17:P17)</f>
        <v>31550997</v>
      </c>
      <c r="S17" s="93"/>
      <c r="T17" s="178">
        <f t="shared" ref="T17" si="0">SUM(D17:Q17)</f>
        <v>364210069.48523712</v>
      </c>
      <c r="U17" s="93"/>
      <c r="V17" s="93">
        <v>492789.88476290897</v>
      </c>
      <c r="W17" s="70"/>
      <c r="X17" s="1">
        <f>SUM(T17:V17)</f>
        <v>364702859.37</v>
      </c>
    </row>
    <row r="18" spans="1:26" s="59" customFormat="1" ht="19.350000000000001" customHeight="1">
      <c r="A18" s="128" t="s">
        <v>205</v>
      </c>
      <c r="B18" s="60"/>
      <c r="C18" s="60"/>
      <c r="D18" s="103">
        <v>0</v>
      </c>
      <c r="E18" s="93"/>
      <c r="F18" s="103">
        <v>0</v>
      </c>
      <c r="G18" s="93"/>
      <c r="H18" s="103">
        <v>0</v>
      </c>
      <c r="I18" s="1"/>
      <c r="J18" s="103">
        <v>0</v>
      </c>
      <c r="K18" s="1"/>
      <c r="L18" s="103">
        <v>-28269689</v>
      </c>
      <c r="M18" s="93"/>
      <c r="N18" s="103">
        <v>0</v>
      </c>
      <c r="O18" s="93"/>
      <c r="P18" s="103">
        <v>0</v>
      </c>
      <c r="Q18" s="93"/>
      <c r="R18" s="103">
        <f>SUM(N18:P18)</f>
        <v>0</v>
      </c>
      <c r="S18" s="93"/>
      <c r="T18" s="178">
        <f>SUM(D18:Q18)</f>
        <v>-28269689</v>
      </c>
      <c r="U18" s="93"/>
      <c r="V18" s="93">
        <v>-468036</v>
      </c>
      <c r="W18" s="70"/>
      <c r="X18" s="1">
        <f>SUM(T18:V18)</f>
        <v>-28737725</v>
      </c>
    </row>
    <row r="19" spans="1:26" s="59" customFormat="1" ht="19.350000000000001" customHeight="1">
      <c r="A19" s="128" t="s">
        <v>206</v>
      </c>
      <c r="B19" s="60"/>
      <c r="C19" s="60"/>
      <c r="D19" s="103">
        <v>0</v>
      </c>
      <c r="E19" s="93"/>
      <c r="F19" s="103">
        <v>0</v>
      </c>
      <c r="G19" s="93"/>
      <c r="H19" s="103">
        <v>0</v>
      </c>
      <c r="I19" s="1"/>
      <c r="J19" s="103">
        <v>0</v>
      </c>
      <c r="K19" s="1"/>
      <c r="L19" s="103">
        <v>0</v>
      </c>
      <c r="M19" s="93"/>
      <c r="N19" s="103">
        <v>25339</v>
      </c>
      <c r="O19" s="93"/>
      <c r="P19" s="103">
        <v>0</v>
      </c>
      <c r="Q19" s="93"/>
      <c r="R19" s="103">
        <f>SUM(N19:P19)</f>
        <v>25339</v>
      </c>
      <c r="S19" s="93"/>
      <c r="T19" s="178">
        <f>SUM(D19:Q19)</f>
        <v>25339</v>
      </c>
      <c r="U19" s="93"/>
      <c r="V19" s="93">
        <v>0</v>
      </c>
      <c r="W19" s="70"/>
      <c r="X19" s="1">
        <f>SUM(T19:V19)</f>
        <v>25339</v>
      </c>
    </row>
    <row r="20" spans="1:26" s="59" customFormat="1" ht="19.350000000000001" customHeight="1" thickBot="1">
      <c r="A20" s="106" t="s">
        <v>189</v>
      </c>
      <c r="B20" s="106"/>
      <c r="C20" s="106"/>
      <c r="D20" s="94">
        <f>SUM(D17:D19)</f>
        <v>330000</v>
      </c>
      <c r="E20" s="70"/>
      <c r="F20" s="94">
        <f>SUM(F17:F19)</f>
        <v>215294559</v>
      </c>
      <c r="G20" s="1"/>
      <c r="H20" s="94">
        <f>SUM(H17:H19)</f>
        <v>101250000</v>
      </c>
      <c r="I20" s="1"/>
      <c r="J20" s="94">
        <f>SUM(J17:J19)</f>
        <v>21562478</v>
      </c>
      <c r="K20" s="1"/>
      <c r="L20" s="94">
        <f>SUM(L17:L19)</f>
        <v>-34047653.514762901</v>
      </c>
      <c r="M20" s="1"/>
      <c r="N20" s="94">
        <f>SUM(N17:N19)</f>
        <v>202433</v>
      </c>
      <c r="O20" s="1"/>
      <c r="P20" s="94">
        <f>SUM(P17:P19)</f>
        <v>31373903</v>
      </c>
      <c r="Q20" s="1"/>
      <c r="R20" s="94">
        <f>SUM(R17:R19)</f>
        <v>31576336</v>
      </c>
      <c r="S20" s="1"/>
      <c r="T20" s="94">
        <f>SUM(T17:T19)</f>
        <v>335965719.48523712</v>
      </c>
      <c r="U20" s="1"/>
      <c r="V20" s="94">
        <f>SUM(V17:V19)</f>
        <v>24753.884762908972</v>
      </c>
      <c r="W20" s="70"/>
      <c r="X20" s="94">
        <f>SUM(X17:X19)</f>
        <v>335990473.37</v>
      </c>
      <c r="Z20" s="61"/>
    </row>
    <row r="21" spans="1:26" s="62" customFormat="1" ht="9.75" customHeight="1" thickTop="1">
      <c r="D21" s="93"/>
      <c r="E21" s="93"/>
      <c r="F21" s="93"/>
      <c r="G21" s="93"/>
      <c r="H21" s="93"/>
      <c r="I21" s="1"/>
      <c r="J21" s="93"/>
      <c r="K21" s="1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70"/>
      <c r="X21" s="93"/>
      <c r="Z21" s="59"/>
    </row>
    <row r="22" spans="1:26" s="59" customFormat="1" ht="19.149999999999999" customHeight="1">
      <c r="A22" s="106" t="s">
        <v>199</v>
      </c>
      <c r="C22" s="60"/>
      <c r="D22" s="93">
        <v>330000</v>
      </c>
      <c r="E22" s="93"/>
      <c r="F22" s="93">
        <v>215294559</v>
      </c>
      <c r="G22" s="93"/>
      <c r="H22" s="93">
        <v>101250000</v>
      </c>
      <c r="I22" s="1"/>
      <c r="J22" s="93">
        <v>21562478</v>
      </c>
      <c r="K22" s="1"/>
      <c r="L22" s="93">
        <v>-34047653.514762901</v>
      </c>
      <c r="M22" s="93"/>
      <c r="N22" s="103">
        <v>202433</v>
      </c>
      <c r="O22" s="93"/>
      <c r="P22" s="93">
        <v>31373903</v>
      </c>
      <c r="Q22" s="93"/>
      <c r="R22" s="103">
        <v>31576336</v>
      </c>
      <c r="S22" s="93"/>
      <c r="T22" s="178">
        <f t="shared" ref="T22" si="1">SUM(D22:Q22)</f>
        <v>335965719.48523712</v>
      </c>
      <c r="U22" s="93"/>
      <c r="V22" s="93">
        <v>24753.884762908972</v>
      </c>
      <c r="W22" s="70"/>
      <c r="X22" s="1">
        <f>SUM(T22:V22)</f>
        <v>335990473.37</v>
      </c>
    </row>
    <row r="23" spans="1:26" s="59" customFormat="1" ht="19.149999999999999" customHeight="1">
      <c r="A23" s="128" t="s">
        <v>205</v>
      </c>
      <c r="B23" s="60"/>
      <c r="C23" s="60"/>
      <c r="D23" s="103">
        <v>0</v>
      </c>
      <c r="E23" s="93"/>
      <c r="F23" s="103">
        <v>0</v>
      </c>
      <c r="G23" s="93"/>
      <c r="H23" s="103">
        <v>0</v>
      </c>
      <c r="I23" s="1"/>
      <c r="J23" s="103">
        <v>0</v>
      </c>
      <c r="K23" s="1"/>
      <c r="L23" s="103">
        <f>+PL!D41</f>
        <v>19901425</v>
      </c>
      <c r="M23" s="93"/>
      <c r="N23" s="103">
        <v>0</v>
      </c>
      <c r="O23" s="93"/>
      <c r="P23" s="103">
        <v>0</v>
      </c>
      <c r="Q23" s="93"/>
      <c r="R23" s="103">
        <f t="shared" ref="R23" si="2">SUM(N23:P23)</f>
        <v>0</v>
      </c>
      <c r="S23" s="93"/>
      <c r="T23" s="178">
        <f>SUM(D23:Q23)</f>
        <v>19901425</v>
      </c>
      <c r="U23" s="93"/>
      <c r="V23" s="93">
        <v>498881</v>
      </c>
      <c r="W23" s="70"/>
      <c r="X23" s="1">
        <f>SUM(T23:V23)</f>
        <v>20400306</v>
      </c>
    </row>
    <row r="24" spans="1:26" s="59" customFormat="1" ht="19.149999999999999" customHeight="1">
      <c r="A24" s="128" t="s">
        <v>206</v>
      </c>
      <c r="B24" s="60"/>
      <c r="C24" s="60"/>
      <c r="D24" s="103">
        <v>0</v>
      </c>
      <c r="E24" s="93"/>
      <c r="F24" s="103">
        <v>0</v>
      </c>
      <c r="G24" s="93"/>
      <c r="H24" s="103">
        <v>0</v>
      </c>
      <c r="I24" s="1"/>
      <c r="J24" s="103">
        <v>0</v>
      </c>
      <c r="K24" s="1"/>
      <c r="L24" s="103">
        <f>+PL!D46-PL!D41-PL!D32</f>
        <v>12902710.590049457</v>
      </c>
      <c r="M24" s="93"/>
      <c r="N24" s="103">
        <v>-21656</v>
      </c>
      <c r="O24" s="93"/>
      <c r="P24" s="103">
        <v>0</v>
      </c>
      <c r="Q24" s="93"/>
      <c r="R24" s="103">
        <f t="shared" ref="R24" si="3">SUM(N24:P24)</f>
        <v>-21656</v>
      </c>
      <c r="S24" s="93"/>
      <c r="T24" s="178">
        <f>SUM(D24:Q24)</f>
        <v>12881054.590049457</v>
      </c>
      <c r="U24" s="93"/>
      <c r="V24" s="93">
        <v>196955.74995054625</v>
      </c>
      <c r="W24" s="70"/>
      <c r="X24" s="1">
        <f>SUM(T24:V24)</f>
        <v>13078010.340000004</v>
      </c>
    </row>
    <row r="25" spans="1:26" s="59" customFormat="1" ht="19.149999999999999" customHeight="1" thickBot="1">
      <c r="A25" s="106" t="s">
        <v>200</v>
      </c>
      <c r="B25" s="106"/>
      <c r="C25" s="106"/>
      <c r="D25" s="94">
        <f>SUM(D22:D24)</f>
        <v>330000</v>
      </c>
      <c r="E25" s="70"/>
      <c r="F25" s="94">
        <f>SUM(F22:F24)</f>
        <v>215294559</v>
      </c>
      <c r="G25" s="1"/>
      <c r="H25" s="94">
        <f>SUM(H22:H24)</f>
        <v>101250000</v>
      </c>
      <c r="I25" s="1"/>
      <c r="J25" s="94">
        <f>SUM(J22:J24)</f>
        <v>21562478</v>
      </c>
      <c r="K25" s="1"/>
      <c r="L25" s="94">
        <f>SUM(L22:L24)</f>
        <v>-1243517.924713444</v>
      </c>
      <c r="M25" s="1"/>
      <c r="N25" s="94">
        <f>SUM(N22:N24)</f>
        <v>180777</v>
      </c>
      <c r="O25" s="1"/>
      <c r="P25" s="94">
        <f>SUM(P22:P24)</f>
        <v>31373903</v>
      </c>
      <c r="Q25" s="1"/>
      <c r="R25" s="94">
        <f>SUM(R22:R24)</f>
        <v>31554680</v>
      </c>
      <c r="S25" s="1"/>
      <c r="T25" s="94">
        <f>SUM(T22:T24)</f>
        <v>368748199.07528657</v>
      </c>
      <c r="U25" s="1"/>
      <c r="V25" s="94">
        <f>SUM(V22:V24)</f>
        <v>720590.63471345522</v>
      </c>
      <c r="W25" s="70"/>
      <c r="X25" s="94">
        <f>SUM(X22:X24)</f>
        <v>369468789.71000004</v>
      </c>
    </row>
    <row r="26" spans="1:26" s="59" customFormat="1" ht="19.149999999999999" customHeight="1" thickTop="1">
      <c r="A26" s="106"/>
      <c r="B26" s="106"/>
      <c r="C26" s="106"/>
      <c r="D26" s="1"/>
      <c r="E26" s="130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70"/>
      <c r="X26" s="1"/>
      <c r="Z26" s="61"/>
    </row>
    <row r="27" spans="1:26" s="126" customFormat="1" ht="8.65" customHeight="1">
      <c r="L27" s="131"/>
      <c r="M27" s="131"/>
      <c r="N27" s="131"/>
      <c r="O27" s="131"/>
      <c r="P27" s="131"/>
      <c r="Q27" s="131"/>
      <c r="R27" s="131"/>
      <c r="T27" s="131"/>
      <c r="V27" s="131"/>
      <c r="X27" s="131"/>
    </row>
    <row r="28" spans="1:26" ht="18" customHeight="1">
      <c r="A28" s="132" t="str">
        <f>'Balance sheets'!$A$108</f>
        <v>Notes to the financial statements form an integral part of these statements</v>
      </c>
      <c r="B28" s="128"/>
      <c r="C28" s="128"/>
      <c r="D28" s="128"/>
      <c r="E28" s="128"/>
      <c r="F28" s="128"/>
      <c r="L28" s="133"/>
      <c r="M28" s="131"/>
      <c r="N28" s="133"/>
      <c r="O28" s="131"/>
      <c r="P28" s="131"/>
      <c r="Q28" s="131"/>
      <c r="R28" s="126"/>
      <c r="S28" s="126"/>
      <c r="T28" s="133"/>
      <c r="U28" s="126"/>
      <c r="V28" s="133"/>
      <c r="X28" s="133"/>
    </row>
    <row r="29" spans="1:26" ht="24" customHeight="1">
      <c r="L29" s="134"/>
      <c r="X29" s="134"/>
    </row>
    <row r="30" spans="1:26" ht="24" customHeight="1">
      <c r="L30" s="135"/>
    </row>
  </sheetData>
  <mergeCells count="12">
    <mergeCell ref="C13:F13"/>
    <mergeCell ref="N9:P9"/>
    <mergeCell ref="N10:P10"/>
    <mergeCell ref="N11:P11"/>
    <mergeCell ref="C12:F12"/>
    <mergeCell ref="J12:L12"/>
    <mergeCell ref="N8:P8"/>
    <mergeCell ref="A1:X1"/>
    <mergeCell ref="A2:X2"/>
    <mergeCell ref="A3:X3"/>
    <mergeCell ref="A4:X4"/>
    <mergeCell ref="D7:T7"/>
  </mergeCells>
  <pageMargins left="0.25" right="0.25811023622047202" top="0.59055118110236204" bottom="0.29685039370078697" header="0.511811023622047" footer="0.23622047244094499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7"/>
  <sheetViews>
    <sheetView view="pageBreakPreview" zoomScaleNormal="100" zoomScaleSheetLayoutView="100" workbookViewId="0">
      <selection activeCell="A22" sqref="A22"/>
    </sheetView>
  </sheetViews>
  <sheetFormatPr defaultColWidth="9.140625" defaultRowHeight="18.75"/>
  <cols>
    <col min="1" max="1" width="37.42578125" style="62" customWidth="1"/>
    <col min="2" max="2" width="6.42578125" style="62" customWidth="1"/>
    <col min="3" max="3" width="2" style="62" customWidth="1"/>
    <col min="4" max="4" width="11.5703125" style="62" customWidth="1"/>
    <col min="5" max="5" width="2" style="62" customWidth="1"/>
    <col min="6" max="6" width="11.5703125" style="62" customWidth="1"/>
    <col min="7" max="7" width="2" style="62" customWidth="1"/>
    <col min="8" max="8" width="11.5703125" style="62" customWidth="1"/>
    <col min="9" max="9" width="2" style="62" customWidth="1"/>
    <col min="10" max="10" width="11.5703125" style="62" customWidth="1"/>
    <col min="11" max="11" width="2" style="62" customWidth="1"/>
    <col min="12" max="12" width="11.5703125" style="62" customWidth="1"/>
    <col min="13" max="13" width="2" style="62" customWidth="1"/>
    <col min="14" max="14" width="17.85546875" style="62" bestFit="1" customWidth="1"/>
    <col min="15" max="15" width="2" style="62" customWidth="1"/>
    <col min="16" max="16" width="12.42578125" style="62" customWidth="1"/>
    <col min="17" max="17" width="2" style="62" customWidth="1"/>
    <col min="18" max="18" width="12.42578125" style="62" customWidth="1"/>
    <col min="19" max="19" width="10.42578125" style="62" bestFit="1" customWidth="1"/>
    <col min="20" max="16384" width="9.140625" style="62"/>
  </cols>
  <sheetData>
    <row r="1" spans="1:19" s="105" customFormat="1" ht="21" customHeight="1">
      <c r="A1" s="194" t="s">
        <v>132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04"/>
    </row>
    <row r="2" spans="1:19" s="105" customFormat="1" ht="21" customHeight="1">
      <c r="A2" s="194" t="s">
        <v>94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04"/>
    </row>
    <row r="3" spans="1:19" s="105" customFormat="1" ht="21" customHeight="1">
      <c r="A3" s="194" t="str">
        <f>+'shareholder-consoldated '!A3:X3</f>
        <v>FOR THE YEAR ENDED OCTOBER 31, 2022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04"/>
    </row>
    <row r="4" spans="1:19" ht="21" customHeight="1">
      <c r="A4" s="199" t="s">
        <v>1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06"/>
    </row>
    <row r="5" spans="1:19" ht="3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19" ht="15" customHeight="1">
      <c r="A6" s="107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09" t="s">
        <v>69</v>
      </c>
      <c r="O6" s="109"/>
      <c r="P6" s="109"/>
      <c r="Q6" s="170"/>
      <c r="R6" s="170"/>
      <c r="S6" s="170"/>
    </row>
    <row r="7" spans="1:19" ht="15" customHeight="1">
      <c r="A7" s="107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09" t="s">
        <v>137</v>
      </c>
      <c r="O7" s="109"/>
      <c r="P7" s="109"/>
      <c r="Q7" s="170"/>
      <c r="R7" s="170"/>
      <c r="S7" s="170"/>
    </row>
    <row r="8" spans="1:19" ht="15" customHeight="1">
      <c r="A8" s="107"/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69" t="s">
        <v>71</v>
      </c>
      <c r="P8" s="170"/>
      <c r="Q8" s="170"/>
      <c r="R8" s="170"/>
      <c r="S8" s="170"/>
    </row>
    <row r="9" spans="1:19" ht="15" customHeight="1">
      <c r="A9" s="107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1" t="s">
        <v>72</v>
      </c>
      <c r="P9" s="170"/>
      <c r="Q9" s="170"/>
      <c r="R9" s="170"/>
      <c r="S9" s="170"/>
    </row>
    <row r="10" spans="1:19" ht="15" customHeight="1">
      <c r="A10" s="107"/>
      <c r="B10" s="109"/>
      <c r="C10" s="197" t="s">
        <v>75</v>
      </c>
      <c r="D10" s="197"/>
      <c r="E10" s="197"/>
      <c r="F10" s="197"/>
      <c r="G10" s="109"/>
      <c r="H10" s="109" t="s">
        <v>76</v>
      </c>
      <c r="I10" s="108"/>
      <c r="J10" s="197" t="s">
        <v>179</v>
      </c>
      <c r="K10" s="197"/>
      <c r="L10" s="197"/>
      <c r="M10" s="109"/>
      <c r="N10" s="109" t="s">
        <v>78</v>
      </c>
      <c r="O10" s="106"/>
      <c r="P10" s="109" t="s">
        <v>73</v>
      </c>
      <c r="Q10" s="109"/>
      <c r="R10" s="109" t="s">
        <v>74</v>
      </c>
    </row>
    <row r="11" spans="1:19" ht="15" customHeight="1">
      <c r="A11" s="107"/>
      <c r="B11" s="106"/>
      <c r="C11" s="197" t="s">
        <v>81</v>
      </c>
      <c r="D11" s="197"/>
      <c r="E11" s="197"/>
      <c r="F11" s="197"/>
      <c r="G11" s="109"/>
      <c r="H11" s="110" t="s">
        <v>82</v>
      </c>
      <c r="I11" s="108"/>
      <c r="J11" s="109" t="s">
        <v>83</v>
      </c>
      <c r="K11" s="109"/>
      <c r="L11" s="109" t="s">
        <v>84</v>
      </c>
      <c r="M11" s="109"/>
      <c r="N11" s="109" t="s">
        <v>86</v>
      </c>
      <c r="O11" s="106"/>
      <c r="P11" s="109" t="s">
        <v>101</v>
      </c>
      <c r="Q11" s="109"/>
      <c r="R11" s="109" t="s">
        <v>87</v>
      </c>
    </row>
    <row r="12" spans="1:19" ht="15" customHeight="1">
      <c r="A12" s="107"/>
      <c r="B12" s="106"/>
      <c r="C12" s="111"/>
      <c r="D12" s="110" t="s">
        <v>89</v>
      </c>
      <c r="E12" s="112"/>
      <c r="F12" s="110" t="s">
        <v>90</v>
      </c>
      <c r="G12" s="110"/>
      <c r="H12" s="109" t="s">
        <v>91</v>
      </c>
      <c r="I12" s="108"/>
      <c r="J12" s="109" t="s">
        <v>43</v>
      </c>
      <c r="K12" s="109"/>
      <c r="L12" s="128"/>
      <c r="M12" s="128"/>
      <c r="N12" s="109"/>
      <c r="O12" s="109"/>
      <c r="P12" s="109" t="s">
        <v>102</v>
      </c>
      <c r="Q12" s="128"/>
      <c r="R12" s="109" t="s">
        <v>70</v>
      </c>
    </row>
    <row r="13" spans="1:19" ht="15" customHeight="1">
      <c r="A13" s="107"/>
      <c r="B13" s="106"/>
      <c r="C13" s="111"/>
      <c r="D13" s="113" t="s">
        <v>93</v>
      </c>
      <c r="E13" s="110"/>
      <c r="F13" s="113" t="s">
        <v>93</v>
      </c>
      <c r="G13" s="110"/>
      <c r="H13" s="113" t="s">
        <v>93</v>
      </c>
      <c r="I13" s="109"/>
      <c r="J13" s="114"/>
      <c r="K13" s="109"/>
      <c r="L13" s="171"/>
      <c r="M13" s="109"/>
      <c r="N13" s="171"/>
      <c r="O13" s="109"/>
      <c r="P13" s="171" t="s">
        <v>70</v>
      </c>
      <c r="Q13" s="109"/>
      <c r="R13" s="115"/>
    </row>
    <row r="14" spans="1:19" ht="6" customHeight="1">
      <c r="A14" s="116"/>
      <c r="B14" s="116"/>
      <c r="C14" s="117"/>
      <c r="D14" s="117"/>
      <c r="E14" s="117"/>
      <c r="F14" s="117"/>
      <c r="G14" s="117"/>
      <c r="H14" s="117"/>
      <c r="I14" s="117"/>
      <c r="J14" s="117"/>
      <c r="K14" s="59"/>
      <c r="L14" s="59"/>
      <c r="M14" s="59"/>
      <c r="N14" s="117"/>
      <c r="O14" s="59"/>
      <c r="P14" s="117"/>
      <c r="Q14" s="59"/>
      <c r="R14" s="59"/>
    </row>
    <row r="15" spans="1:19" ht="20.25" customHeight="1">
      <c r="A15" s="106" t="s">
        <v>161</v>
      </c>
      <c r="B15" s="60"/>
      <c r="C15" s="59"/>
      <c r="D15" s="93">
        <v>330000</v>
      </c>
      <c r="E15" s="1"/>
      <c r="F15" s="93">
        <v>215294559</v>
      </c>
      <c r="G15" s="1"/>
      <c r="H15" s="93">
        <v>101250000</v>
      </c>
      <c r="I15" s="1"/>
      <c r="J15" s="93">
        <v>21562478</v>
      </c>
      <c r="K15" s="1"/>
      <c r="L15" s="93">
        <v>-14376278</v>
      </c>
      <c r="M15" s="93"/>
      <c r="N15" s="93">
        <v>31373903</v>
      </c>
      <c r="O15" s="93"/>
      <c r="P15" s="93">
        <f>SUM(N15:O15)</f>
        <v>31373903</v>
      </c>
      <c r="Q15" s="1"/>
      <c r="R15" s="93">
        <f>SUM(D15:N15)</f>
        <v>355434662</v>
      </c>
    </row>
    <row r="16" spans="1:19" ht="20.25" customHeight="1">
      <c r="A16" s="128" t="s">
        <v>205</v>
      </c>
      <c r="B16" s="60"/>
      <c r="C16" s="59"/>
      <c r="D16" s="103">
        <v>0</v>
      </c>
      <c r="E16" s="1"/>
      <c r="F16" s="103">
        <v>0</v>
      </c>
      <c r="G16" s="1"/>
      <c r="H16" s="103">
        <v>0</v>
      </c>
      <c r="I16" s="1"/>
      <c r="J16" s="103">
        <v>0</v>
      </c>
      <c r="K16" s="1"/>
      <c r="L16" s="71">
        <v>-26357598</v>
      </c>
      <c r="M16" s="1"/>
      <c r="N16" s="103">
        <v>0</v>
      </c>
      <c r="O16" s="1"/>
      <c r="P16" s="93">
        <f>SUM(N16:O16)</f>
        <v>0</v>
      </c>
      <c r="Q16" s="1"/>
      <c r="R16" s="93">
        <f>SUM(D16:N16)</f>
        <v>-26357598</v>
      </c>
    </row>
    <row r="17" spans="1:19" ht="20.25" customHeight="1">
      <c r="A17" s="128" t="s">
        <v>206</v>
      </c>
      <c r="B17" s="60"/>
      <c r="C17" s="59"/>
      <c r="D17" s="103">
        <v>0</v>
      </c>
      <c r="E17" s="1"/>
      <c r="F17" s="103">
        <v>0</v>
      </c>
      <c r="G17" s="1"/>
      <c r="H17" s="103">
        <v>0</v>
      </c>
      <c r="I17" s="1"/>
      <c r="J17" s="103">
        <v>0</v>
      </c>
      <c r="K17" s="1"/>
      <c r="L17" s="71">
        <v>0</v>
      </c>
      <c r="M17" s="1"/>
      <c r="N17" s="103">
        <v>0</v>
      </c>
      <c r="O17" s="1"/>
      <c r="P17" s="93">
        <f>SUM(N17:O17)</f>
        <v>0</v>
      </c>
      <c r="Q17" s="1"/>
      <c r="R17" s="93">
        <f>SUM(D17:N17)</f>
        <v>0</v>
      </c>
    </row>
    <row r="18" spans="1:19" ht="20.25" customHeight="1" thickBot="1">
      <c r="A18" s="106" t="s">
        <v>189</v>
      </c>
      <c r="B18" s="106"/>
      <c r="C18" s="106"/>
      <c r="D18" s="94">
        <f>SUM(D15:D17)</f>
        <v>330000</v>
      </c>
      <c r="E18" s="130"/>
      <c r="F18" s="94">
        <f>SUM(F15:F17)</f>
        <v>215294559</v>
      </c>
      <c r="G18" s="1"/>
      <c r="H18" s="94">
        <f>SUM(H15:H17)</f>
        <v>101250000</v>
      </c>
      <c r="I18" s="1"/>
      <c r="J18" s="94">
        <f>SUM(J15:J17)</f>
        <v>21562478</v>
      </c>
      <c r="K18" s="1"/>
      <c r="L18" s="94">
        <f>SUM(L15:L17)</f>
        <v>-40733876</v>
      </c>
      <c r="M18" s="1"/>
      <c r="N18" s="94">
        <f>SUM(N15:N17)</f>
        <v>31373903</v>
      </c>
      <c r="O18" s="1"/>
      <c r="P18" s="94">
        <f>SUM(P15:P17)</f>
        <v>31373903</v>
      </c>
      <c r="Q18" s="70"/>
      <c r="R18" s="94">
        <f>SUM(R15:R17)</f>
        <v>329077064</v>
      </c>
      <c r="S18" s="118"/>
    </row>
    <row r="19" spans="1:19" ht="6.75" customHeight="1" thickTop="1">
      <c r="A19" s="59"/>
      <c r="B19" s="116"/>
      <c r="C19" s="60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9" ht="20.25" customHeight="1">
      <c r="A20" s="106" t="s">
        <v>199</v>
      </c>
      <c r="B20" s="60"/>
      <c r="C20" s="59"/>
      <c r="D20" s="93">
        <v>330000</v>
      </c>
      <c r="E20" s="1"/>
      <c r="F20" s="93">
        <v>215294559</v>
      </c>
      <c r="G20" s="1"/>
      <c r="H20" s="93">
        <v>101250000</v>
      </c>
      <c r="I20" s="1"/>
      <c r="J20" s="93">
        <v>21562478</v>
      </c>
      <c r="K20" s="1"/>
      <c r="L20" s="93">
        <v>-40733876</v>
      </c>
      <c r="M20" s="93"/>
      <c r="N20" s="93">
        <v>31373903</v>
      </c>
      <c r="O20" s="93"/>
      <c r="P20" s="93">
        <f>SUM(N20:O20)</f>
        <v>31373903</v>
      </c>
      <c r="Q20" s="1"/>
      <c r="R20" s="93">
        <f>SUM(D20:N20)</f>
        <v>329077064</v>
      </c>
    </row>
    <row r="21" spans="1:19" ht="20.25" customHeight="1">
      <c r="A21" s="128" t="s">
        <v>205</v>
      </c>
      <c r="B21" s="60"/>
      <c r="C21" s="59"/>
      <c r="D21" s="103">
        <v>0</v>
      </c>
      <c r="E21" s="1"/>
      <c r="F21" s="103">
        <v>0</v>
      </c>
      <c r="G21" s="1"/>
      <c r="H21" s="103">
        <v>0</v>
      </c>
      <c r="I21" s="1"/>
      <c r="J21" s="103">
        <v>0</v>
      </c>
      <c r="K21" s="1"/>
      <c r="L21" s="71">
        <f>+PL!H41</f>
        <v>14724318</v>
      </c>
      <c r="M21" s="1"/>
      <c r="N21" s="103">
        <v>0</v>
      </c>
      <c r="O21" s="1"/>
      <c r="P21" s="93">
        <f t="shared" ref="P21" si="0">SUM(N21:O21)</f>
        <v>0</v>
      </c>
      <c r="Q21" s="1"/>
      <c r="R21" s="93">
        <f t="shared" ref="R21" si="1">SUM(D21:N21)</f>
        <v>14724318</v>
      </c>
    </row>
    <row r="22" spans="1:19" ht="20.25" customHeight="1">
      <c r="A22" s="128" t="s">
        <v>206</v>
      </c>
      <c r="B22" s="60"/>
      <c r="C22" s="59"/>
      <c r="D22" s="103">
        <v>0</v>
      </c>
      <c r="E22" s="1"/>
      <c r="F22" s="103">
        <v>0</v>
      </c>
      <c r="G22" s="1"/>
      <c r="H22" s="103">
        <v>0</v>
      </c>
      <c r="I22" s="1"/>
      <c r="J22" s="103">
        <v>0</v>
      </c>
      <c r="K22" s="1"/>
      <c r="L22" s="71">
        <v>8372818</v>
      </c>
      <c r="M22" s="1"/>
      <c r="N22" s="103">
        <v>0</v>
      </c>
      <c r="O22" s="1"/>
      <c r="P22" s="93">
        <f t="shared" ref="P22" si="2">SUM(N22:O22)</f>
        <v>0</v>
      </c>
      <c r="Q22" s="1"/>
      <c r="R22" s="93">
        <f t="shared" ref="R22" si="3">SUM(D22:N22)</f>
        <v>8372818</v>
      </c>
    </row>
    <row r="23" spans="1:19" ht="20.25" customHeight="1" thickBot="1">
      <c r="A23" s="106" t="s">
        <v>200</v>
      </c>
      <c r="B23" s="106"/>
      <c r="C23" s="106"/>
      <c r="D23" s="94">
        <f>SUM(D20:D22)</f>
        <v>330000</v>
      </c>
      <c r="E23" s="130"/>
      <c r="F23" s="94">
        <f>SUM(F20:F22)</f>
        <v>215294559</v>
      </c>
      <c r="G23" s="1"/>
      <c r="H23" s="94">
        <f>SUM(H20:H22)</f>
        <v>101250000</v>
      </c>
      <c r="I23" s="1"/>
      <c r="J23" s="94">
        <f>SUM(J20:J22)</f>
        <v>21562478</v>
      </c>
      <c r="K23" s="1"/>
      <c r="L23" s="94">
        <f>SUM(L20:L22)</f>
        <v>-17636740</v>
      </c>
      <c r="M23" s="1"/>
      <c r="N23" s="94">
        <f>SUM(N20:N22)</f>
        <v>31373903</v>
      </c>
      <c r="O23" s="1"/>
      <c r="P23" s="94">
        <f>SUM(P20:P22)</f>
        <v>31373903</v>
      </c>
      <c r="Q23" s="70"/>
      <c r="R23" s="94">
        <f>SUM(R20:R22)</f>
        <v>352174200</v>
      </c>
      <c r="S23" s="118"/>
    </row>
    <row r="24" spans="1:19" ht="20.25" customHeight="1" thickTop="1">
      <c r="A24" s="106"/>
      <c r="B24" s="106"/>
      <c r="C24" s="106"/>
      <c r="D24" s="119"/>
      <c r="E24" s="120"/>
      <c r="F24" s="119"/>
      <c r="G24" s="119"/>
      <c r="H24" s="119"/>
      <c r="I24" s="119"/>
      <c r="J24" s="119"/>
      <c r="K24" s="119"/>
      <c r="L24" s="119"/>
      <c r="M24" s="63"/>
      <c r="N24" s="119"/>
      <c r="O24" s="63"/>
      <c r="P24" s="119"/>
      <c r="Q24" s="120"/>
      <c r="R24" s="119"/>
      <c r="S24" s="118"/>
    </row>
    <row r="25" spans="1:19" ht="6.75" customHeight="1"/>
    <row r="26" spans="1:19" ht="20.25" customHeight="1">
      <c r="A26" s="198" t="str">
        <f>'Balance sheets'!$A$108</f>
        <v>Notes to the financial statements form an integral part of these statements</v>
      </c>
      <c r="B26" s="198"/>
      <c r="C26" s="198"/>
      <c r="D26" s="198"/>
      <c r="E26" s="198"/>
      <c r="F26" s="198"/>
      <c r="G26" s="121"/>
      <c r="L26" s="122"/>
      <c r="R26" s="122"/>
    </row>
    <row r="27" spans="1:19">
      <c r="L27" s="123"/>
      <c r="R27" s="123"/>
    </row>
  </sheetData>
  <mergeCells count="8">
    <mergeCell ref="A26:F26"/>
    <mergeCell ref="C10:F10"/>
    <mergeCell ref="A1:R1"/>
    <mergeCell ref="A2:R2"/>
    <mergeCell ref="A3:R3"/>
    <mergeCell ref="A4:R4"/>
    <mergeCell ref="J10:L10"/>
    <mergeCell ref="C11:F11"/>
  </mergeCells>
  <pageMargins left="0.66929133858267698" right="0.118110236220472" top="0.59055118110236204" bottom="0.196850393700787" header="0.511811023622047" footer="0.23622047244094499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6"/>
  <sheetViews>
    <sheetView tabSelected="1" view="pageBreakPreview" topLeftCell="A40" zoomScale="90" zoomScaleNormal="90" zoomScaleSheetLayoutView="90" workbookViewId="0">
      <selection activeCell="B66" sqref="B66"/>
    </sheetView>
  </sheetViews>
  <sheetFormatPr defaultColWidth="10.42578125" defaultRowHeight="18" customHeight="1"/>
  <cols>
    <col min="1" max="1" width="45.42578125" style="3" customWidth="1"/>
    <col min="2" max="2" width="5.42578125" style="3" customWidth="1"/>
    <col min="3" max="3" width="1.42578125" style="3" customWidth="1"/>
    <col min="4" max="4" width="12.5703125" style="3" bestFit="1" customWidth="1"/>
    <col min="5" max="5" width="0.85546875" style="3" customWidth="1"/>
    <col min="6" max="6" width="12.5703125" style="3" bestFit="1" customWidth="1"/>
    <col min="7" max="7" width="1" style="3" customWidth="1"/>
    <col min="8" max="8" width="12" style="3" customWidth="1"/>
    <col min="9" max="9" width="1.28515625" style="3" customWidth="1"/>
    <col min="10" max="10" width="12.5703125" style="3" bestFit="1" customWidth="1"/>
    <col min="11" max="11" width="3.140625" style="3" customWidth="1"/>
    <col min="12" max="256" width="10.42578125" style="3"/>
    <col min="257" max="257" width="45.42578125" style="3" customWidth="1"/>
    <col min="258" max="258" width="5.42578125" style="3" customWidth="1"/>
    <col min="259" max="259" width="1.42578125" style="3" customWidth="1"/>
    <col min="260" max="260" width="12" style="3" customWidth="1"/>
    <col min="261" max="261" width="1.42578125" style="3" customWidth="1"/>
    <col min="262" max="262" width="12" style="3" customWidth="1"/>
    <col min="263" max="263" width="1.42578125" style="3" customWidth="1"/>
    <col min="264" max="264" width="12" style="3" customWidth="1"/>
    <col min="265" max="265" width="1.42578125" style="3" customWidth="1"/>
    <col min="266" max="266" width="12" style="3" customWidth="1"/>
    <col min="267" max="267" width="3.140625" style="3" customWidth="1"/>
    <col min="268" max="512" width="10.42578125" style="3"/>
    <col min="513" max="513" width="45.42578125" style="3" customWidth="1"/>
    <col min="514" max="514" width="5.42578125" style="3" customWidth="1"/>
    <col min="515" max="515" width="1.42578125" style="3" customWidth="1"/>
    <col min="516" max="516" width="12" style="3" customWidth="1"/>
    <col min="517" max="517" width="1.42578125" style="3" customWidth="1"/>
    <col min="518" max="518" width="12" style="3" customWidth="1"/>
    <col min="519" max="519" width="1.42578125" style="3" customWidth="1"/>
    <col min="520" max="520" width="12" style="3" customWidth="1"/>
    <col min="521" max="521" width="1.42578125" style="3" customWidth="1"/>
    <col min="522" max="522" width="12" style="3" customWidth="1"/>
    <col min="523" max="523" width="3.140625" style="3" customWidth="1"/>
    <col min="524" max="768" width="10.42578125" style="3"/>
    <col min="769" max="769" width="45.42578125" style="3" customWidth="1"/>
    <col min="770" max="770" width="5.42578125" style="3" customWidth="1"/>
    <col min="771" max="771" width="1.42578125" style="3" customWidth="1"/>
    <col min="772" max="772" width="12" style="3" customWidth="1"/>
    <col min="773" max="773" width="1.42578125" style="3" customWidth="1"/>
    <col min="774" max="774" width="12" style="3" customWidth="1"/>
    <col min="775" max="775" width="1.42578125" style="3" customWidth="1"/>
    <col min="776" max="776" width="12" style="3" customWidth="1"/>
    <col min="777" max="777" width="1.42578125" style="3" customWidth="1"/>
    <col min="778" max="778" width="12" style="3" customWidth="1"/>
    <col min="779" max="779" width="3.140625" style="3" customWidth="1"/>
    <col min="780" max="1024" width="10.42578125" style="3"/>
    <col min="1025" max="1025" width="45.42578125" style="3" customWidth="1"/>
    <col min="1026" max="1026" width="5.42578125" style="3" customWidth="1"/>
    <col min="1027" max="1027" width="1.42578125" style="3" customWidth="1"/>
    <col min="1028" max="1028" width="12" style="3" customWidth="1"/>
    <col min="1029" max="1029" width="1.42578125" style="3" customWidth="1"/>
    <col min="1030" max="1030" width="12" style="3" customWidth="1"/>
    <col min="1031" max="1031" width="1.42578125" style="3" customWidth="1"/>
    <col min="1032" max="1032" width="12" style="3" customWidth="1"/>
    <col min="1033" max="1033" width="1.42578125" style="3" customWidth="1"/>
    <col min="1034" max="1034" width="12" style="3" customWidth="1"/>
    <col min="1035" max="1035" width="3.140625" style="3" customWidth="1"/>
    <col min="1036" max="1280" width="10.42578125" style="3"/>
    <col min="1281" max="1281" width="45.42578125" style="3" customWidth="1"/>
    <col min="1282" max="1282" width="5.42578125" style="3" customWidth="1"/>
    <col min="1283" max="1283" width="1.42578125" style="3" customWidth="1"/>
    <col min="1284" max="1284" width="12" style="3" customWidth="1"/>
    <col min="1285" max="1285" width="1.42578125" style="3" customWidth="1"/>
    <col min="1286" max="1286" width="12" style="3" customWidth="1"/>
    <col min="1287" max="1287" width="1.42578125" style="3" customWidth="1"/>
    <col min="1288" max="1288" width="12" style="3" customWidth="1"/>
    <col min="1289" max="1289" width="1.42578125" style="3" customWidth="1"/>
    <col min="1290" max="1290" width="12" style="3" customWidth="1"/>
    <col min="1291" max="1291" width="3.140625" style="3" customWidth="1"/>
    <col min="1292" max="1536" width="10.42578125" style="3"/>
    <col min="1537" max="1537" width="45.42578125" style="3" customWidth="1"/>
    <col min="1538" max="1538" width="5.42578125" style="3" customWidth="1"/>
    <col min="1539" max="1539" width="1.42578125" style="3" customWidth="1"/>
    <col min="1540" max="1540" width="12" style="3" customWidth="1"/>
    <col min="1541" max="1541" width="1.42578125" style="3" customWidth="1"/>
    <col min="1542" max="1542" width="12" style="3" customWidth="1"/>
    <col min="1543" max="1543" width="1.42578125" style="3" customWidth="1"/>
    <col min="1544" max="1544" width="12" style="3" customWidth="1"/>
    <col min="1545" max="1545" width="1.42578125" style="3" customWidth="1"/>
    <col min="1546" max="1546" width="12" style="3" customWidth="1"/>
    <col min="1547" max="1547" width="3.140625" style="3" customWidth="1"/>
    <col min="1548" max="1792" width="10.42578125" style="3"/>
    <col min="1793" max="1793" width="45.42578125" style="3" customWidth="1"/>
    <col min="1794" max="1794" width="5.42578125" style="3" customWidth="1"/>
    <col min="1795" max="1795" width="1.42578125" style="3" customWidth="1"/>
    <col min="1796" max="1796" width="12" style="3" customWidth="1"/>
    <col min="1797" max="1797" width="1.42578125" style="3" customWidth="1"/>
    <col min="1798" max="1798" width="12" style="3" customWidth="1"/>
    <col min="1799" max="1799" width="1.42578125" style="3" customWidth="1"/>
    <col min="1800" max="1800" width="12" style="3" customWidth="1"/>
    <col min="1801" max="1801" width="1.42578125" style="3" customWidth="1"/>
    <col min="1802" max="1802" width="12" style="3" customWidth="1"/>
    <col min="1803" max="1803" width="3.140625" style="3" customWidth="1"/>
    <col min="1804" max="2048" width="10.42578125" style="3"/>
    <col min="2049" max="2049" width="45.42578125" style="3" customWidth="1"/>
    <col min="2050" max="2050" width="5.42578125" style="3" customWidth="1"/>
    <col min="2051" max="2051" width="1.42578125" style="3" customWidth="1"/>
    <col min="2052" max="2052" width="12" style="3" customWidth="1"/>
    <col min="2053" max="2053" width="1.42578125" style="3" customWidth="1"/>
    <col min="2054" max="2054" width="12" style="3" customWidth="1"/>
    <col min="2055" max="2055" width="1.42578125" style="3" customWidth="1"/>
    <col min="2056" max="2056" width="12" style="3" customWidth="1"/>
    <col min="2057" max="2057" width="1.42578125" style="3" customWidth="1"/>
    <col min="2058" max="2058" width="12" style="3" customWidth="1"/>
    <col min="2059" max="2059" width="3.140625" style="3" customWidth="1"/>
    <col min="2060" max="2304" width="10.42578125" style="3"/>
    <col min="2305" max="2305" width="45.42578125" style="3" customWidth="1"/>
    <col min="2306" max="2306" width="5.42578125" style="3" customWidth="1"/>
    <col min="2307" max="2307" width="1.42578125" style="3" customWidth="1"/>
    <col min="2308" max="2308" width="12" style="3" customWidth="1"/>
    <col min="2309" max="2309" width="1.42578125" style="3" customWidth="1"/>
    <col min="2310" max="2310" width="12" style="3" customWidth="1"/>
    <col min="2311" max="2311" width="1.42578125" style="3" customWidth="1"/>
    <col min="2312" max="2312" width="12" style="3" customWidth="1"/>
    <col min="2313" max="2313" width="1.42578125" style="3" customWidth="1"/>
    <col min="2314" max="2314" width="12" style="3" customWidth="1"/>
    <col min="2315" max="2315" width="3.140625" style="3" customWidth="1"/>
    <col min="2316" max="2560" width="10.42578125" style="3"/>
    <col min="2561" max="2561" width="45.42578125" style="3" customWidth="1"/>
    <col min="2562" max="2562" width="5.42578125" style="3" customWidth="1"/>
    <col min="2563" max="2563" width="1.42578125" style="3" customWidth="1"/>
    <col min="2564" max="2564" width="12" style="3" customWidth="1"/>
    <col min="2565" max="2565" width="1.42578125" style="3" customWidth="1"/>
    <col min="2566" max="2566" width="12" style="3" customWidth="1"/>
    <col min="2567" max="2567" width="1.42578125" style="3" customWidth="1"/>
    <col min="2568" max="2568" width="12" style="3" customWidth="1"/>
    <col min="2569" max="2569" width="1.42578125" style="3" customWidth="1"/>
    <col min="2570" max="2570" width="12" style="3" customWidth="1"/>
    <col min="2571" max="2571" width="3.140625" style="3" customWidth="1"/>
    <col min="2572" max="2816" width="10.42578125" style="3"/>
    <col min="2817" max="2817" width="45.42578125" style="3" customWidth="1"/>
    <col min="2818" max="2818" width="5.42578125" style="3" customWidth="1"/>
    <col min="2819" max="2819" width="1.42578125" style="3" customWidth="1"/>
    <col min="2820" max="2820" width="12" style="3" customWidth="1"/>
    <col min="2821" max="2821" width="1.42578125" style="3" customWidth="1"/>
    <col min="2822" max="2822" width="12" style="3" customWidth="1"/>
    <col min="2823" max="2823" width="1.42578125" style="3" customWidth="1"/>
    <col min="2824" max="2824" width="12" style="3" customWidth="1"/>
    <col min="2825" max="2825" width="1.42578125" style="3" customWidth="1"/>
    <col min="2826" max="2826" width="12" style="3" customWidth="1"/>
    <col min="2827" max="2827" width="3.140625" style="3" customWidth="1"/>
    <col min="2828" max="3072" width="10.42578125" style="3"/>
    <col min="3073" max="3073" width="45.42578125" style="3" customWidth="1"/>
    <col min="3074" max="3074" width="5.42578125" style="3" customWidth="1"/>
    <col min="3075" max="3075" width="1.42578125" style="3" customWidth="1"/>
    <col min="3076" max="3076" width="12" style="3" customWidth="1"/>
    <col min="3077" max="3077" width="1.42578125" style="3" customWidth="1"/>
    <col min="3078" max="3078" width="12" style="3" customWidth="1"/>
    <col min="3079" max="3079" width="1.42578125" style="3" customWidth="1"/>
    <col min="3080" max="3080" width="12" style="3" customWidth="1"/>
    <col min="3081" max="3081" width="1.42578125" style="3" customWidth="1"/>
    <col min="3082" max="3082" width="12" style="3" customWidth="1"/>
    <col min="3083" max="3083" width="3.140625" style="3" customWidth="1"/>
    <col min="3084" max="3328" width="10.42578125" style="3"/>
    <col min="3329" max="3329" width="45.42578125" style="3" customWidth="1"/>
    <col min="3330" max="3330" width="5.42578125" style="3" customWidth="1"/>
    <col min="3331" max="3331" width="1.42578125" style="3" customWidth="1"/>
    <col min="3332" max="3332" width="12" style="3" customWidth="1"/>
    <col min="3333" max="3333" width="1.42578125" style="3" customWidth="1"/>
    <col min="3334" max="3334" width="12" style="3" customWidth="1"/>
    <col min="3335" max="3335" width="1.42578125" style="3" customWidth="1"/>
    <col min="3336" max="3336" width="12" style="3" customWidth="1"/>
    <col min="3337" max="3337" width="1.42578125" style="3" customWidth="1"/>
    <col min="3338" max="3338" width="12" style="3" customWidth="1"/>
    <col min="3339" max="3339" width="3.140625" style="3" customWidth="1"/>
    <col min="3340" max="3584" width="10.42578125" style="3"/>
    <col min="3585" max="3585" width="45.42578125" style="3" customWidth="1"/>
    <col min="3586" max="3586" width="5.42578125" style="3" customWidth="1"/>
    <col min="3587" max="3587" width="1.42578125" style="3" customWidth="1"/>
    <col min="3588" max="3588" width="12" style="3" customWidth="1"/>
    <col min="3589" max="3589" width="1.42578125" style="3" customWidth="1"/>
    <col min="3590" max="3590" width="12" style="3" customWidth="1"/>
    <col min="3591" max="3591" width="1.42578125" style="3" customWidth="1"/>
    <col min="3592" max="3592" width="12" style="3" customWidth="1"/>
    <col min="3593" max="3593" width="1.42578125" style="3" customWidth="1"/>
    <col min="3594" max="3594" width="12" style="3" customWidth="1"/>
    <col min="3595" max="3595" width="3.140625" style="3" customWidth="1"/>
    <col min="3596" max="3840" width="10.42578125" style="3"/>
    <col min="3841" max="3841" width="45.42578125" style="3" customWidth="1"/>
    <col min="3842" max="3842" width="5.42578125" style="3" customWidth="1"/>
    <col min="3843" max="3843" width="1.42578125" style="3" customWidth="1"/>
    <col min="3844" max="3844" width="12" style="3" customWidth="1"/>
    <col min="3845" max="3845" width="1.42578125" style="3" customWidth="1"/>
    <col min="3846" max="3846" width="12" style="3" customWidth="1"/>
    <col min="3847" max="3847" width="1.42578125" style="3" customWidth="1"/>
    <col min="3848" max="3848" width="12" style="3" customWidth="1"/>
    <col min="3849" max="3849" width="1.42578125" style="3" customWidth="1"/>
    <col min="3850" max="3850" width="12" style="3" customWidth="1"/>
    <col min="3851" max="3851" width="3.140625" style="3" customWidth="1"/>
    <col min="3852" max="4096" width="10.42578125" style="3"/>
    <col min="4097" max="4097" width="45.42578125" style="3" customWidth="1"/>
    <col min="4098" max="4098" width="5.42578125" style="3" customWidth="1"/>
    <col min="4099" max="4099" width="1.42578125" style="3" customWidth="1"/>
    <col min="4100" max="4100" width="12" style="3" customWidth="1"/>
    <col min="4101" max="4101" width="1.42578125" style="3" customWidth="1"/>
    <col min="4102" max="4102" width="12" style="3" customWidth="1"/>
    <col min="4103" max="4103" width="1.42578125" style="3" customWidth="1"/>
    <col min="4104" max="4104" width="12" style="3" customWidth="1"/>
    <col min="4105" max="4105" width="1.42578125" style="3" customWidth="1"/>
    <col min="4106" max="4106" width="12" style="3" customWidth="1"/>
    <col min="4107" max="4107" width="3.140625" style="3" customWidth="1"/>
    <col min="4108" max="4352" width="10.42578125" style="3"/>
    <col min="4353" max="4353" width="45.42578125" style="3" customWidth="1"/>
    <col min="4354" max="4354" width="5.42578125" style="3" customWidth="1"/>
    <col min="4355" max="4355" width="1.42578125" style="3" customWidth="1"/>
    <col min="4356" max="4356" width="12" style="3" customWidth="1"/>
    <col min="4357" max="4357" width="1.42578125" style="3" customWidth="1"/>
    <col min="4358" max="4358" width="12" style="3" customWidth="1"/>
    <col min="4359" max="4359" width="1.42578125" style="3" customWidth="1"/>
    <col min="4360" max="4360" width="12" style="3" customWidth="1"/>
    <col min="4361" max="4361" width="1.42578125" style="3" customWidth="1"/>
    <col min="4362" max="4362" width="12" style="3" customWidth="1"/>
    <col min="4363" max="4363" width="3.140625" style="3" customWidth="1"/>
    <col min="4364" max="4608" width="10.42578125" style="3"/>
    <col min="4609" max="4609" width="45.42578125" style="3" customWidth="1"/>
    <col min="4610" max="4610" width="5.42578125" style="3" customWidth="1"/>
    <col min="4611" max="4611" width="1.42578125" style="3" customWidth="1"/>
    <col min="4612" max="4612" width="12" style="3" customWidth="1"/>
    <col min="4613" max="4613" width="1.42578125" style="3" customWidth="1"/>
    <col min="4614" max="4614" width="12" style="3" customWidth="1"/>
    <col min="4615" max="4615" width="1.42578125" style="3" customWidth="1"/>
    <col min="4616" max="4616" width="12" style="3" customWidth="1"/>
    <col min="4617" max="4617" width="1.42578125" style="3" customWidth="1"/>
    <col min="4618" max="4618" width="12" style="3" customWidth="1"/>
    <col min="4619" max="4619" width="3.140625" style="3" customWidth="1"/>
    <col min="4620" max="4864" width="10.42578125" style="3"/>
    <col min="4865" max="4865" width="45.42578125" style="3" customWidth="1"/>
    <col min="4866" max="4866" width="5.42578125" style="3" customWidth="1"/>
    <col min="4867" max="4867" width="1.42578125" style="3" customWidth="1"/>
    <col min="4868" max="4868" width="12" style="3" customWidth="1"/>
    <col min="4869" max="4869" width="1.42578125" style="3" customWidth="1"/>
    <col min="4870" max="4870" width="12" style="3" customWidth="1"/>
    <col min="4871" max="4871" width="1.42578125" style="3" customWidth="1"/>
    <col min="4872" max="4872" width="12" style="3" customWidth="1"/>
    <col min="4873" max="4873" width="1.42578125" style="3" customWidth="1"/>
    <col min="4874" max="4874" width="12" style="3" customWidth="1"/>
    <col min="4875" max="4875" width="3.140625" style="3" customWidth="1"/>
    <col min="4876" max="5120" width="10.42578125" style="3"/>
    <col min="5121" max="5121" width="45.42578125" style="3" customWidth="1"/>
    <col min="5122" max="5122" width="5.42578125" style="3" customWidth="1"/>
    <col min="5123" max="5123" width="1.42578125" style="3" customWidth="1"/>
    <col min="5124" max="5124" width="12" style="3" customWidth="1"/>
    <col min="5125" max="5125" width="1.42578125" style="3" customWidth="1"/>
    <col min="5126" max="5126" width="12" style="3" customWidth="1"/>
    <col min="5127" max="5127" width="1.42578125" style="3" customWidth="1"/>
    <col min="5128" max="5128" width="12" style="3" customWidth="1"/>
    <col min="5129" max="5129" width="1.42578125" style="3" customWidth="1"/>
    <col min="5130" max="5130" width="12" style="3" customWidth="1"/>
    <col min="5131" max="5131" width="3.140625" style="3" customWidth="1"/>
    <col min="5132" max="5376" width="10.42578125" style="3"/>
    <col min="5377" max="5377" width="45.42578125" style="3" customWidth="1"/>
    <col min="5378" max="5378" width="5.42578125" style="3" customWidth="1"/>
    <col min="5379" max="5379" width="1.42578125" style="3" customWidth="1"/>
    <col min="5380" max="5380" width="12" style="3" customWidth="1"/>
    <col min="5381" max="5381" width="1.42578125" style="3" customWidth="1"/>
    <col min="5382" max="5382" width="12" style="3" customWidth="1"/>
    <col min="5383" max="5383" width="1.42578125" style="3" customWidth="1"/>
    <col min="5384" max="5384" width="12" style="3" customWidth="1"/>
    <col min="5385" max="5385" width="1.42578125" style="3" customWidth="1"/>
    <col min="5386" max="5386" width="12" style="3" customWidth="1"/>
    <col min="5387" max="5387" width="3.140625" style="3" customWidth="1"/>
    <col min="5388" max="5632" width="10.42578125" style="3"/>
    <col min="5633" max="5633" width="45.42578125" style="3" customWidth="1"/>
    <col min="5634" max="5634" width="5.42578125" style="3" customWidth="1"/>
    <col min="5635" max="5635" width="1.42578125" style="3" customWidth="1"/>
    <col min="5636" max="5636" width="12" style="3" customWidth="1"/>
    <col min="5637" max="5637" width="1.42578125" style="3" customWidth="1"/>
    <col min="5638" max="5638" width="12" style="3" customWidth="1"/>
    <col min="5639" max="5639" width="1.42578125" style="3" customWidth="1"/>
    <col min="5640" max="5640" width="12" style="3" customWidth="1"/>
    <col min="5641" max="5641" width="1.42578125" style="3" customWidth="1"/>
    <col min="5642" max="5642" width="12" style="3" customWidth="1"/>
    <col min="5643" max="5643" width="3.140625" style="3" customWidth="1"/>
    <col min="5644" max="5888" width="10.42578125" style="3"/>
    <col min="5889" max="5889" width="45.42578125" style="3" customWidth="1"/>
    <col min="5890" max="5890" width="5.42578125" style="3" customWidth="1"/>
    <col min="5891" max="5891" width="1.42578125" style="3" customWidth="1"/>
    <col min="5892" max="5892" width="12" style="3" customWidth="1"/>
    <col min="5893" max="5893" width="1.42578125" style="3" customWidth="1"/>
    <col min="5894" max="5894" width="12" style="3" customWidth="1"/>
    <col min="5895" max="5895" width="1.42578125" style="3" customWidth="1"/>
    <col min="5896" max="5896" width="12" style="3" customWidth="1"/>
    <col min="5897" max="5897" width="1.42578125" style="3" customWidth="1"/>
    <col min="5898" max="5898" width="12" style="3" customWidth="1"/>
    <col min="5899" max="5899" width="3.140625" style="3" customWidth="1"/>
    <col min="5900" max="6144" width="10.42578125" style="3"/>
    <col min="6145" max="6145" width="45.42578125" style="3" customWidth="1"/>
    <col min="6146" max="6146" width="5.42578125" style="3" customWidth="1"/>
    <col min="6147" max="6147" width="1.42578125" style="3" customWidth="1"/>
    <col min="6148" max="6148" width="12" style="3" customWidth="1"/>
    <col min="6149" max="6149" width="1.42578125" style="3" customWidth="1"/>
    <col min="6150" max="6150" width="12" style="3" customWidth="1"/>
    <col min="6151" max="6151" width="1.42578125" style="3" customWidth="1"/>
    <col min="6152" max="6152" width="12" style="3" customWidth="1"/>
    <col min="6153" max="6153" width="1.42578125" style="3" customWidth="1"/>
    <col min="6154" max="6154" width="12" style="3" customWidth="1"/>
    <col min="6155" max="6155" width="3.140625" style="3" customWidth="1"/>
    <col min="6156" max="6400" width="10.42578125" style="3"/>
    <col min="6401" max="6401" width="45.42578125" style="3" customWidth="1"/>
    <col min="6402" max="6402" width="5.42578125" style="3" customWidth="1"/>
    <col min="6403" max="6403" width="1.42578125" style="3" customWidth="1"/>
    <col min="6404" max="6404" width="12" style="3" customWidth="1"/>
    <col min="6405" max="6405" width="1.42578125" style="3" customWidth="1"/>
    <col min="6406" max="6406" width="12" style="3" customWidth="1"/>
    <col min="6407" max="6407" width="1.42578125" style="3" customWidth="1"/>
    <col min="6408" max="6408" width="12" style="3" customWidth="1"/>
    <col min="6409" max="6409" width="1.42578125" style="3" customWidth="1"/>
    <col min="6410" max="6410" width="12" style="3" customWidth="1"/>
    <col min="6411" max="6411" width="3.140625" style="3" customWidth="1"/>
    <col min="6412" max="6656" width="10.42578125" style="3"/>
    <col min="6657" max="6657" width="45.42578125" style="3" customWidth="1"/>
    <col min="6658" max="6658" width="5.42578125" style="3" customWidth="1"/>
    <col min="6659" max="6659" width="1.42578125" style="3" customWidth="1"/>
    <col min="6660" max="6660" width="12" style="3" customWidth="1"/>
    <col min="6661" max="6661" width="1.42578125" style="3" customWidth="1"/>
    <col min="6662" max="6662" width="12" style="3" customWidth="1"/>
    <col min="6663" max="6663" width="1.42578125" style="3" customWidth="1"/>
    <col min="6664" max="6664" width="12" style="3" customWidth="1"/>
    <col min="6665" max="6665" width="1.42578125" style="3" customWidth="1"/>
    <col min="6666" max="6666" width="12" style="3" customWidth="1"/>
    <col min="6667" max="6667" width="3.140625" style="3" customWidth="1"/>
    <col min="6668" max="6912" width="10.42578125" style="3"/>
    <col min="6913" max="6913" width="45.42578125" style="3" customWidth="1"/>
    <col min="6914" max="6914" width="5.42578125" style="3" customWidth="1"/>
    <col min="6915" max="6915" width="1.42578125" style="3" customWidth="1"/>
    <col min="6916" max="6916" width="12" style="3" customWidth="1"/>
    <col min="6917" max="6917" width="1.42578125" style="3" customWidth="1"/>
    <col min="6918" max="6918" width="12" style="3" customWidth="1"/>
    <col min="6919" max="6919" width="1.42578125" style="3" customWidth="1"/>
    <col min="6920" max="6920" width="12" style="3" customWidth="1"/>
    <col min="6921" max="6921" width="1.42578125" style="3" customWidth="1"/>
    <col min="6922" max="6922" width="12" style="3" customWidth="1"/>
    <col min="6923" max="6923" width="3.140625" style="3" customWidth="1"/>
    <col min="6924" max="7168" width="10.42578125" style="3"/>
    <col min="7169" max="7169" width="45.42578125" style="3" customWidth="1"/>
    <col min="7170" max="7170" width="5.42578125" style="3" customWidth="1"/>
    <col min="7171" max="7171" width="1.42578125" style="3" customWidth="1"/>
    <col min="7172" max="7172" width="12" style="3" customWidth="1"/>
    <col min="7173" max="7173" width="1.42578125" style="3" customWidth="1"/>
    <col min="7174" max="7174" width="12" style="3" customWidth="1"/>
    <col min="7175" max="7175" width="1.42578125" style="3" customWidth="1"/>
    <col min="7176" max="7176" width="12" style="3" customWidth="1"/>
    <col min="7177" max="7177" width="1.42578125" style="3" customWidth="1"/>
    <col min="7178" max="7178" width="12" style="3" customWidth="1"/>
    <col min="7179" max="7179" width="3.140625" style="3" customWidth="1"/>
    <col min="7180" max="7424" width="10.42578125" style="3"/>
    <col min="7425" max="7425" width="45.42578125" style="3" customWidth="1"/>
    <col min="7426" max="7426" width="5.42578125" style="3" customWidth="1"/>
    <col min="7427" max="7427" width="1.42578125" style="3" customWidth="1"/>
    <col min="7428" max="7428" width="12" style="3" customWidth="1"/>
    <col min="7429" max="7429" width="1.42578125" style="3" customWidth="1"/>
    <col min="7430" max="7430" width="12" style="3" customWidth="1"/>
    <col min="7431" max="7431" width="1.42578125" style="3" customWidth="1"/>
    <col min="7432" max="7432" width="12" style="3" customWidth="1"/>
    <col min="7433" max="7433" width="1.42578125" style="3" customWidth="1"/>
    <col min="7434" max="7434" width="12" style="3" customWidth="1"/>
    <col min="7435" max="7435" width="3.140625" style="3" customWidth="1"/>
    <col min="7436" max="7680" width="10.42578125" style="3"/>
    <col min="7681" max="7681" width="45.42578125" style="3" customWidth="1"/>
    <col min="7682" max="7682" width="5.42578125" style="3" customWidth="1"/>
    <col min="7683" max="7683" width="1.42578125" style="3" customWidth="1"/>
    <col min="7684" max="7684" width="12" style="3" customWidth="1"/>
    <col min="7685" max="7685" width="1.42578125" style="3" customWidth="1"/>
    <col min="7686" max="7686" width="12" style="3" customWidth="1"/>
    <col min="7687" max="7687" width="1.42578125" style="3" customWidth="1"/>
    <col min="7688" max="7688" width="12" style="3" customWidth="1"/>
    <col min="7689" max="7689" width="1.42578125" style="3" customWidth="1"/>
    <col min="7690" max="7690" width="12" style="3" customWidth="1"/>
    <col min="7691" max="7691" width="3.140625" style="3" customWidth="1"/>
    <col min="7692" max="7936" width="10.42578125" style="3"/>
    <col min="7937" max="7937" width="45.42578125" style="3" customWidth="1"/>
    <col min="7938" max="7938" width="5.42578125" style="3" customWidth="1"/>
    <col min="7939" max="7939" width="1.42578125" style="3" customWidth="1"/>
    <col min="7940" max="7940" width="12" style="3" customWidth="1"/>
    <col min="7941" max="7941" width="1.42578125" style="3" customWidth="1"/>
    <col min="7942" max="7942" width="12" style="3" customWidth="1"/>
    <col min="7943" max="7943" width="1.42578125" style="3" customWidth="1"/>
    <col min="7944" max="7944" width="12" style="3" customWidth="1"/>
    <col min="7945" max="7945" width="1.42578125" style="3" customWidth="1"/>
    <col min="7946" max="7946" width="12" style="3" customWidth="1"/>
    <col min="7947" max="7947" width="3.140625" style="3" customWidth="1"/>
    <col min="7948" max="8192" width="10.42578125" style="3"/>
    <col min="8193" max="8193" width="45.42578125" style="3" customWidth="1"/>
    <col min="8194" max="8194" width="5.42578125" style="3" customWidth="1"/>
    <col min="8195" max="8195" width="1.42578125" style="3" customWidth="1"/>
    <col min="8196" max="8196" width="12" style="3" customWidth="1"/>
    <col min="8197" max="8197" width="1.42578125" style="3" customWidth="1"/>
    <col min="8198" max="8198" width="12" style="3" customWidth="1"/>
    <col min="8199" max="8199" width="1.42578125" style="3" customWidth="1"/>
    <col min="8200" max="8200" width="12" style="3" customWidth="1"/>
    <col min="8201" max="8201" width="1.42578125" style="3" customWidth="1"/>
    <col min="8202" max="8202" width="12" style="3" customWidth="1"/>
    <col min="8203" max="8203" width="3.140625" style="3" customWidth="1"/>
    <col min="8204" max="8448" width="10.42578125" style="3"/>
    <col min="8449" max="8449" width="45.42578125" style="3" customWidth="1"/>
    <col min="8450" max="8450" width="5.42578125" style="3" customWidth="1"/>
    <col min="8451" max="8451" width="1.42578125" style="3" customWidth="1"/>
    <col min="8452" max="8452" width="12" style="3" customWidth="1"/>
    <col min="8453" max="8453" width="1.42578125" style="3" customWidth="1"/>
    <col min="8454" max="8454" width="12" style="3" customWidth="1"/>
    <col min="8455" max="8455" width="1.42578125" style="3" customWidth="1"/>
    <col min="8456" max="8456" width="12" style="3" customWidth="1"/>
    <col min="8457" max="8457" width="1.42578125" style="3" customWidth="1"/>
    <col min="8458" max="8458" width="12" style="3" customWidth="1"/>
    <col min="8459" max="8459" width="3.140625" style="3" customWidth="1"/>
    <col min="8460" max="8704" width="10.42578125" style="3"/>
    <col min="8705" max="8705" width="45.42578125" style="3" customWidth="1"/>
    <col min="8706" max="8706" width="5.42578125" style="3" customWidth="1"/>
    <col min="8707" max="8707" width="1.42578125" style="3" customWidth="1"/>
    <col min="8708" max="8708" width="12" style="3" customWidth="1"/>
    <col min="8709" max="8709" width="1.42578125" style="3" customWidth="1"/>
    <col min="8710" max="8710" width="12" style="3" customWidth="1"/>
    <col min="8711" max="8711" width="1.42578125" style="3" customWidth="1"/>
    <col min="8712" max="8712" width="12" style="3" customWidth="1"/>
    <col min="8713" max="8713" width="1.42578125" style="3" customWidth="1"/>
    <col min="8714" max="8714" width="12" style="3" customWidth="1"/>
    <col min="8715" max="8715" width="3.140625" style="3" customWidth="1"/>
    <col min="8716" max="8960" width="10.42578125" style="3"/>
    <col min="8961" max="8961" width="45.42578125" style="3" customWidth="1"/>
    <col min="8962" max="8962" width="5.42578125" style="3" customWidth="1"/>
    <col min="8963" max="8963" width="1.42578125" style="3" customWidth="1"/>
    <col min="8964" max="8964" width="12" style="3" customWidth="1"/>
    <col min="8965" max="8965" width="1.42578125" style="3" customWidth="1"/>
    <col min="8966" max="8966" width="12" style="3" customWidth="1"/>
    <col min="8967" max="8967" width="1.42578125" style="3" customWidth="1"/>
    <col min="8968" max="8968" width="12" style="3" customWidth="1"/>
    <col min="8969" max="8969" width="1.42578125" style="3" customWidth="1"/>
    <col min="8970" max="8970" width="12" style="3" customWidth="1"/>
    <col min="8971" max="8971" width="3.140625" style="3" customWidth="1"/>
    <col min="8972" max="9216" width="10.42578125" style="3"/>
    <col min="9217" max="9217" width="45.42578125" style="3" customWidth="1"/>
    <col min="9218" max="9218" width="5.42578125" style="3" customWidth="1"/>
    <col min="9219" max="9219" width="1.42578125" style="3" customWidth="1"/>
    <col min="9220" max="9220" width="12" style="3" customWidth="1"/>
    <col min="9221" max="9221" width="1.42578125" style="3" customWidth="1"/>
    <col min="9222" max="9222" width="12" style="3" customWidth="1"/>
    <col min="9223" max="9223" width="1.42578125" style="3" customWidth="1"/>
    <col min="9224" max="9224" width="12" style="3" customWidth="1"/>
    <col min="9225" max="9225" width="1.42578125" style="3" customWidth="1"/>
    <col min="9226" max="9226" width="12" style="3" customWidth="1"/>
    <col min="9227" max="9227" width="3.140625" style="3" customWidth="1"/>
    <col min="9228" max="9472" width="10.42578125" style="3"/>
    <col min="9473" max="9473" width="45.42578125" style="3" customWidth="1"/>
    <col min="9474" max="9474" width="5.42578125" style="3" customWidth="1"/>
    <col min="9475" max="9475" width="1.42578125" style="3" customWidth="1"/>
    <col min="9476" max="9476" width="12" style="3" customWidth="1"/>
    <col min="9477" max="9477" width="1.42578125" style="3" customWidth="1"/>
    <col min="9478" max="9478" width="12" style="3" customWidth="1"/>
    <col min="9479" max="9479" width="1.42578125" style="3" customWidth="1"/>
    <col min="9480" max="9480" width="12" style="3" customWidth="1"/>
    <col min="9481" max="9481" width="1.42578125" style="3" customWidth="1"/>
    <col min="9482" max="9482" width="12" style="3" customWidth="1"/>
    <col min="9483" max="9483" width="3.140625" style="3" customWidth="1"/>
    <col min="9484" max="9728" width="10.42578125" style="3"/>
    <col min="9729" max="9729" width="45.42578125" style="3" customWidth="1"/>
    <col min="9730" max="9730" width="5.42578125" style="3" customWidth="1"/>
    <col min="9731" max="9731" width="1.42578125" style="3" customWidth="1"/>
    <col min="9732" max="9732" width="12" style="3" customWidth="1"/>
    <col min="9733" max="9733" width="1.42578125" style="3" customWidth="1"/>
    <col min="9734" max="9734" width="12" style="3" customWidth="1"/>
    <col min="9735" max="9735" width="1.42578125" style="3" customWidth="1"/>
    <col min="9736" max="9736" width="12" style="3" customWidth="1"/>
    <col min="9737" max="9737" width="1.42578125" style="3" customWidth="1"/>
    <col min="9738" max="9738" width="12" style="3" customWidth="1"/>
    <col min="9739" max="9739" width="3.140625" style="3" customWidth="1"/>
    <col min="9740" max="9984" width="10.42578125" style="3"/>
    <col min="9985" max="9985" width="45.42578125" style="3" customWidth="1"/>
    <col min="9986" max="9986" width="5.42578125" style="3" customWidth="1"/>
    <col min="9987" max="9987" width="1.42578125" style="3" customWidth="1"/>
    <col min="9988" max="9988" width="12" style="3" customWidth="1"/>
    <col min="9989" max="9989" width="1.42578125" style="3" customWidth="1"/>
    <col min="9990" max="9990" width="12" style="3" customWidth="1"/>
    <col min="9991" max="9991" width="1.42578125" style="3" customWidth="1"/>
    <col min="9992" max="9992" width="12" style="3" customWidth="1"/>
    <col min="9993" max="9993" width="1.42578125" style="3" customWidth="1"/>
    <col min="9994" max="9994" width="12" style="3" customWidth="1"/>
    <col min="9995" max="9995" width="3.140625" style="3" customWidth="1"/>
    <col min="9996" max="10240" width="10.42578125" style="3"/>
    <col min="10241" max="10241" width="45.42578125" style="3" customWidth="1"/>
    <col min="10242" max="10242" width="5.42578125" style="3" customWidth="1"/>
    <col min="10243" max="10243" width="1.42578125" style="3" customWidth="1"/>
    <col min="10244" max="10244" width="12" style="3" customWidth="1"/>
    <col min="10245" max="10245" width="1.42578125" style="3" customWidth="1"/>
    <col min="10246" max="10246" width="12" style="3" customWidth="1"/>
    <col min="10247" max="10247" width="1.42578125" style="3" customWidth="1"/>
    <col min="10248" max="10248" width="12" style="3" customWidth="1"/>
    <col min="10249" max="10249" width="1.42578125" style="3" customWidth="1"/>
    <col min="10250" max="10250" width="12" style="3" customWidth="1"/>
    <col min="10251" max="10251" width="3.140625" style="3" customWidth="1"/>
    <col min="10252" max="10496" width="10.42578125" style="3"/>
    <col min="10497" max="10497" width="45.42578125" style="3" customWidth="1"/>
    <col min="10498" max="10498" width="5.42578125" style="3" customWidth="1"/>
    <col min="10499" max="10499" width="1.42578125" style="3" customWidth="1"/>
    <col min="10500" max="10500" width="12" style="3" customWidth="1"/>
    <col min="10501" max="10501" width="1.42578125" style="3" customWidth="1"/>
    <col min="10502" max="10502" width="12" style="3" customWidth="1"/>
    <col min="10503" max="10503" width="1.42578125" style="3" customWidth="1"/>
    <col min="10504" max="10504" width="12" style="3" customWidth="1"/>
    <col min="10505" max="10505" width="1.42578125" style="3" customWidth="1"/>
    <col min="10506" max="10506" width="12" style="3" customWidth="1"/>
    <col min="10507" max="10507" width="3.140625" style="3" customWidth="1"/>
    <col min="10508" max="10752" width="10.42578125" style="3"/>
    <col min="10753" max="10753" width="45.42578125" style="3" customWidth="1"/>
    <col min="10754" max="10754" width="5.42578125" style="3" customWidth="1"/>
    <col min="10755" max="10755" width="1.42578125" style="3" customWidth="1"/>
    <col min="10756" max="10756" width="12" style="3" customWidth="1"/>
    <col min="10757" max="10757" width="1.42578125" style="3" customWidth="1"/>
    <col min="10758" max="10758" width="12" style="3" customWidth="1"/>
    <col min="10759" max="10759" width="1.42578125" style="3" customWidth="1"/>
    <col min="10760" max="10760" width="12" style="3" customWidth="1"/>
    <col min="10761" max="10761" width="1.42578125" style="3" customWidth="1"/>
    <col min="10762" max="10762" width="12" style="3" customWidth="1"/>
    <col min="10763" max="10763" width="3.140625" style="3" customWidth="1"/>
    <col min="10764" max="11008" width="10.42578125" style="3"/>
    <col min="11009" max="11009" width="45.42578125" style="3" customWidth="1"/>
    <col min="11010" max="11010" width="5.42578125" style="3" customWidth="1"/>
    <col min="11011" max="11011" width="1.42578125" style="3" customWidth="1"/>
    <col min="11012" max="11012" width="12" style="3" customWidth="1"/>
    <col min="11013" max="11013" width="1.42578125" style="3" customWidth="1"/>
    <col min="11014" max="11014" width="12" style="3" customWidth="1"/>
    <col min="11015" max="11015" width="1.42578125" style="3" customWidth="1"/>
    <col min="11016" max="11016" width="12" style="3" customWidth="1"/>
    <col min="11017" max="11017" width="1.42578125" style="3" customWidth="1"/>
    <col min="11018" max="11018" width="12" style="3" customWidth="1"/>
    <col min="11019" max="11019" width="3.140625" style="3" customWidth="1"/>
    <col min="11020" max="11264" width="10.42578125" style="3"/>
    <col min="11265" max="11265" width="45.42578125" style="3" customWidth="1"/>
    <col min="11266" max="11266" width="5.42578125" style="3" customWidth="1"/>
    <col min="11267" max="11267" width="1.42578125" style="3" customWidth="1"/>
    <col min="11268" max="11268" width="12" style="3" customWidth="1"/>
    <col min="11269" max="11269" width="1.42578125" style="3" customWidth="1"/>
    <col min="11270" max="11270" width="12" style="3" customWidth="1"/>
    <col min="11271" max="11271" width="1.42578125" style="3" customWidth="1"/>
    <col min="11272" max="11272" width="12" style="3" customWidth="1"/>
    <col min="11273" max="11273" width="1.42578125" style="3" customWidth="1"/>
    <col min="11274" max="11274" width="12" style="3" customWidth="1"/>
    <col min="11275" max="11275" width="3.140625" style="3" customWidth="1"/>
    <col min="11276" max="11520" width="10.42578125" style="3"/>
    <col min="11521" max="11521" width="45.42578125" style="3" customWidth="1"/>
    <col min="11522" max="11522" width="5.42578125" style="3" customWidth="1"/>
    <col min="11523" max="11523" width="1.42578125" style="3" customWidth="1"/>
    <col min="11524" max="11524" width="12" style="3" customWidth="1"/>
    <col min="11525" max="11525" width="1.42578125" style="3" customWidth="1"/>
    <col min="11526" max="11526" width="12" style="3" customWidth="1"/>
    <col min="11527" max="11527" width="1.42578125" style="3" customWidth="1"/>
    <col min="11528" max="11528" width="12" style="3" customWidth="1"/>
    <col min="11529" max="11529" width="1.42578125" style="3" customWidth="1"/>
    <col min="11530" max="11530" width="12" style="3" customWidth="1"/>
    <col min="11531" max="11531" width="3.140625" style="3" customWidth="1"/>
    <col min="11532" max="11776" width="10.42578125" style="3"/>
    <col min="11777" max="11777" width="45.42578125" style="3" customWidth="1"/>
    <col min="11778" max="11778" width="5.42578125" style="3" customWidth="1"/>
    <col min="11779" max="11779" width="1.42578125" style="3" customWidth="1"/>
    <col min="11780" max="11780" width="12" style="3" customWidth="1"/>
    <col min="11781" max="11781" width="1.42578125" style="3" customWidth="1"/>
    <col min="11782" max="11782" width="12" style="3" customWidth="1"/>
    <col min="11783" max="11783" width="1.42578125" style="3" customWidth="1"/>
    <col min="11784" max="11784" width="12" style="3" customWidth="1"/>
    <col min="11785" max="11785" width="1.42578125" style="3" customWidth="1"/>
    <col min="11786" max="11786" width="12" style="3" customWidth="1"/>
    <col min="11787" max="11787" width="3.140625" style="3" customWidth="1"/>
    <col min="11788" max="12032" width="10.42578125" style="3"/>
    <col min="12033" max="12033" width="45.42578125" style="3" customWidth="1"/>
    <col min="12034" max="12034" width="5.42578125" style="3" customWidth="1"/>
    <col min="12035" max="12035" width="1.42578125" style="3" customWidth="1"/>
    <col min="12036" max="12036" width="12" style="3" customWidth="1"/>
    <col min="12037" max="12037" width="1.42578125" style="3" customWidth="1"/>
    <col min="12038" max="12038" width="12" style="3" customWidth="1"/>
    <col min="12039" max="12039" width="1.42578125" style="3" customWidth="1"/>
    <col min="12040" max="12040" width="12" style="3" customWidth="1"/>
    <col min="12041" max="12041" width="1.42578125" style="3" customWidth="1"/>
    <col min="12042" max="12042" width="12" style="3" customWidth="1"/>
    <col min="12043" max="12043" width="3.140625" style="3" customWidth="1"/>
    <col min="12044" max="12288" width="10.42578125" style="3"/>
    <col min="12289" max="12289" width="45.42578125" style="3" customWidth="1"/>
    <col min="12290" max="12290" width="5.42578125" style="3" customWidth="1"/>
    <col min="12291" max="12291" width="1.42578125" style="3" customWidth="1"/>
    <col min="12292" max="12292" width="12" style="3" customWidth="1"/>
    <col min="12293" max="12293" width="1.42578125" style="3" customWidth="1"/>
    <col min="12294" max="12294" width="12" style="3" customWidth="1"/>
    <col min="12295" max="12295" width="1.42578125" style="3" customWidth="1"/>
    <col min="12296" max="12296" width="12" style="3" customWidth="1"/>
    <col min="12297" max="12297" width="1.42578125" style="3" customWidth="1"/>
    <col min="12298" max="12298" width="12" style="3" customWidth="1"/>
    <col min="12299" max="12299" width="3.140625" style="3" customWidth="1"/>
    <col min="12300" max="12544" width="10.42578125" style="3"/>
    <col min="12545" max="12545" width="45.42578125" style="3" customWidth="1"/>
    <col min="12546" max="12546" width="5.42578125" style="3" customWidth="1"/>
    <col min="12547" max="12547" width="1.42578125" style="3" customWidth="1"/>
    <col min="12548" max="12548" width="12" style="3" customWidth="1"/>
    <col min="12549" max="12549" width="1.42578125" style="3" customWidth="1"/>
    <col min="12550" max="12550" width="12" style="3" customWidth="1"/>
    <col min="12551" max="12551" width="1.42578125" style="3" customWidth="1"/>
    <col min="12552" max="12552" width="12" style="3" customWidth="1"/>
    <col min="12553" max="12553" width="1.42578125" style="3" customWidth="1"/>
    <col min="12554" max="12554" width="12" style="3" customWidth="1"/>
    <col min="12555" max="12555" width="3.140625" style="3" customWidth="1"/>
    <col min="12556" max="12800" width="10.42578125" style="3"/>
    <col min="12801" max="12801" width="45.42578125" style="3" customWidth="1"/>
    <col min="12802" max="12802" width="5.42578125" style="3" customWidth="1"/>
    <col min="12803" max="12803" width="1.42578125" style="3" customWidth="1"/>
    <col min="12804" max="12804" width="12" style="3" customWidth="1"/>
    <col min="12805" max="12805" width="1.42578125" style="3" customWidth="1"/>
    <col min="12806" max="12806" width="12" style="3" customWidth="1"/>
    <col min="12807" max="12807" width="1.42578125" style="3" customWidth="1"/>
    <col min="12808" max="12808" width="12" style="3" customWidth="1"/>
    <col min="12809" max="12809" width="1.42578125" style="3" customWidth="1"/>
    <col min="12810" max="12810" width="12" style="3" customWidth="1"/>
    <col min="12811" max="12811" width="3.140625" style="3" customWidth="1"/>
    <col min="12812" max="13056" width="10.42578125" style="3"/>
    <col min="13057" max="13057" width="45.42578125" style="3" customWidth="1"/>
    <col min="13058" max="13058" width="5.42578125" style="3" customWidth="1"/>
    <col min="13059" max="13059" width="1.42578125" style="3" customWidth="1"/>
    <col min="13060" max="13060" width="12" style="3" customWidth="1"/>
    <col min="13061" max="13061" width="1.42578125" style="3" customWidth="1"/>
    <col min="13062" max="13062" width="12" style="3" customWidth="1"/>
    <col min="13063" max="13063" width="1.42578125" style="3" customWidth="1"/>
    <col min="13064" max="13064" width="12" style="3" customWidth="1"/>
    <col min="13065" max="13065" width="1.42578125" style="3" customWidth="1"/>
    <col min="13066" max="13066" width="12" style="3" customWidth="1"/>
    <col min="13067" max="13067" width="3.140625" style="3" customWidth="1"/>
    <col min="13068" max="13312" width="10.42578125" style="3"/>
    <col min="13313" max="13313" width="45.42578125" style="3" customWidth="1"/>
    <col min="13314" max="13314" width="5.42578125" style="3" customWidth="1"/>
    <col min="13315" max="13315" width="1.42578125" style="3" customWidth="1"/>
    <col min="13316" max="13316" width="12" style="3" customWidth="1"/>
    <col min="13317" max="13317" width="1.42578125" style="3" customWidth="1"/>
    <col min="13318" max="13318" width="12" style="3" customWidth="1"/>
    <col min="13319" max="13319" width="1.42578125" style="3" customWidth="1"/>
    <col min="13320" max="13320" width="12" style="3" customWidth="1"/>
    <col min="13321" max="13321" width="1.42578125" style="3" customWidth="1"/>
    <col min="13322" max="13322" width="12" style="3" customWidth="1"/>
    <col min="13323" max="13323" width="3.140625" style="3" customWidth="1"/>
    <col min="13324" max="13568" width="10.42578125" style="3"/>
    <col min="13569" max="13569" width="45.42578125" style="3" customWidth="1"/>
    <col min="13570" max="13570" width="5.42578125" style="3" customWidth="1"/>
    <col min="13571" max="13571" width="1.42578125" style="3" customWidth="1"/>
    <col min="13572" max="13572" width="12" style="3" customWidth="1"/>
    <col min="13573" max="13573" width="1.42578125" style="3" customWidth="1"/>
    <col min="13574" max="13574" width="12" style="3" customWidth="1"/>
    <col min="13575" max="13575" width="1.42578125" style="3" customWidth="1"/>
    <col min="13576" max="13576" width="12" style="3" customWidth="1"/>
    <col min="13577" max="13577" width="1.42578125" style="3" customWidth="1"/>
    <col min="13578" max="13578" width="12" style="3" customWidth="1"/>
    <col min="13579" max="13579" width="3.140625" style="3" customWidth="1"/>
    <col min="13580" max="13824" width="10.42578125" style="3"/>
    <col min="13825" max="13825" width="45.42578125" style="3" customWidth="1"/>
    <col min="13826" max="13826" width="5.42578125" style="3" customWidth="1"/>
    <col min="13827" max="13827" width="1.42578125" style="3" customWidth="1"/>
    <col min="13828" max="13828" width="12" style="3" customWidth="1"/>
    <col min="13829" max="13829" width="1.42578125" style="3" customWidth="1"/>
    <col min="13830" max="13830" width="12" style="3" customWidth="1"/>
    <col min="13831" max="13831" width="1.42578125" style="3" customWidth="1"/>
    <col min="13832" max="13832" width="12" style="3" customWidth="1"/>
    <col min="13833" max="13833" width="1.42578125" style="3" customWidth="1"/>
    <col min="13834" max="13834" width="12" style="3" customWidth="1"/>
    <col min="13835" max="13835" width="3.140625" style="3" customWidth="1"/>
    <col min="13836" max="14080" width="10.42578125" style="3"/>
    <col min="14081" max="14081" width="45.42578125" style="3" customWidth="1"/>
    <col min="14082" max="14082" width="5.42578125" style="3" customWidth="1"/>
    <col min="14083" max="14083" width="1.42578125" style="3" customWidth="1"/>
    <col min="14084" max="14084" width="12" style="3" customWidth="1"/>
    <col min="14085" max="14085" width="1.42578125" style="3" customWidth="1"/>
    <col min="14086" max="14086" width="12" style="3" customWidth="1"/>
    <col min="14087" max="14087" width="1.42578125" style="3" customWidth="1"/>
    <col min="14088" max="14088" width="12" style="3" customWidth="1"/>
    <col min="14089" max="14089" width="1.42578125" style="3" customWidth="1"/>
    <col min="14090" max="14090" width="12" style="3" customWidth="1"/>
    <col min="14091" max="14091" width="3.140625" style="3" customWidth="1"/>
    <col min="14092" max="14336" width="10.42578125" style="3"/>
    <col min="14337" max="14337" width="45.42578125" style="3" customWidth="1"/>
    <col min="14338" max="14338" width="5.42578125" style="3" customWidth="1"/>
    <col min="14339" max="14339" width="1.42578125" style="3" customWidth="1"/>
    <col min="14340" max="14340" width="12" style="3" customWidth="1"/>
    <col min="14341" max="14341" width="1.42578125" style="3" customWidth="1"/>
    <col min="14342" max="14342" width="12" style="3" customWidth="1"/>
    <col min="14343" max="14343" width="1.42578125" style="3" customWidth="1"/>
    <col min="14344" max="14344" width="12" style="3" customWidth="1"/>
    <col min="14345" max="14345" width="1.42578125" style="3" customWidth="1"/>
    <col min="14346" max="14346" width="12" style="3" customWidth="1"/>
    <col min="14347" max="14347" width="3.140625" style="3" customWidth="1"/>
    <col min="14348" max="14592" width="10.42578125" style="3"/>
    <col min="14593" max="14593" width="45.42578125" style="3" customWidth="1"/>
    <col min="14594" max="14594" width="5.42578125" style="3" customWidth="1"/>
    <col min="14595" max="14595" width="1.42578125" style="3" customWidth="1"/>
    <col min="14596" max="14596" width="12" style="3" customWidth="1"/>
    <col min="14597" max="14597" width="1.42578125" style="3" customWidth="1"/>
    <col min="14598" max="14598" width="12" style="3" customWidth="1"/>
    <col min="14599" max="14599" width="1.42578125" style="3" customWidth="1"/>
    <col min="14600" max="14600" width="12" style="3" customWidth="1"/>
    <col min="14601" max="14601" width="1.42578125" style="3" customWidth="1"/>
    <col min="14602" max="14602" width="12" style="3" customWidth="1"/>
    <col min="14603" max="14603" width="3.140625" style="3" customWidth="1"/>
    <col min="14604" max="14848" width="10.42578125" style="3"/>
    <col min="14849" max="14849" width="45.42578125" style="3" customWidth="1"/>
    <col min="14850" max="14850" width="5.42578125" style="3" customWidth="1"/>
    <col min="14851" max="14851" width="1.42578125" style="3" customWidth="1"/>
    <col min="14852" max="14852" width="12" style="3" customWidth="1"/>
    <col min="14853" max="14853" width="1.42578125" style="3" customWidth="1"/>
    <col min="14854" max="14854" width="12" style="3" customWidth="1"/>
    <col min="14855" max="14855" width="1.42578125" style="3" customWidth="1"/>
    <col min="14856" max="14856" width="12" style="3" customWidth="1"/>
    <col min="14857" max="14857" width="1.42578125" style="3" customWidth="1"/>
    <col min="14858" max="14858" width="12" style="3" customWidth="1"/>
    <col min="14859" max="14859" width="3.140625" style="3" customWidth="1"/>
    <col min="14860" max="15104" width="10.42578125" style="3"/>
    <col min="15105" max="15105" width="45.42578125" style="3" customWidth="1"/>
    <col min="15106" max="15106" width="5.42578125" style="3" customWidth="1"/>
    <col min="15107" max="15107" width="1.42578125" style="3" customWidth="1"/>
    <col min="15108" max="15108" width="12" style="3" customWidth="1"/>
    <col min="15109" max="15109" width="1.42578125" style="3" customWidth="1"/>
    <col min="15110" max="15110" width="12" style="3" customWidth="1"/>
    <col min="15111" max="15111" width="1.42578125" style="3" customWidth="1"/>
    <col min="15112" max="15112" width="12" style="3" customWidth="1"/>
    <col min="15113" max="15113" width="1.42578125" style="3" customWidth="1"/>
    <col min="15114" max="15114" width="12" style="3" customWidth="1"/>
    <col min="15115" max="15115" width="3.140625" style="3" customWidth="1"/>
    <col min="15116" max="15360" width="10.42578125" style="3"/>
    <col min="15361" max="15361" width="45.42578125" style="3" customWidth="1"/>
    <col min="15362" max="15362" width="5.42578125" style="3" customWidth="1"/>
    <col min="15363" max="15363" width="1.42578125" style="3" customWidth="1"/>
    <col min="15364" max="15364" width="12" style="3" customWidth="1"/>
    <col min="15365" max="15365" width="1.42578125" style="3" customWidth="1"/>
    <col min="15366" max="15366" width="12" style="3" customWidth="1"/>
    <col min="15367" max="15367" width="1.42578125" style="3" customWidth="1"/>
    <col min="15368" max="15368" width="12" style="3" customWidth="1"/>
    <col min="15369" max="15369" width="1.42578125" style="3" customWidth="1"/>
    <col min="15370" max="15370" width="12" style="3" customWidth="1"/>
    <col min="15371" max="15371" width="3.140625" style="3" customWidth="1"/>
    <col min="15372" max="15616" width="10.42578125" style="3"/>
    <col min="15617" max="15617" width="45.42578125" style="3" customWidth="1"/>
    <col min="15618" max="15618" width="5.42578125" style="3" customWidth="1"/>
    <col min="15619" max="15619" width="1.42578125" style="3" customWidth="1"/>
    <col min="15620" max="15620" width="12" style="3" customWidth="1"/>
    <col min="15621" max="15621" width="1.42578125" style="3" customWidth="1"/>
    <col min="15622" max="15622" width="12" style="3" customWidth="1"/>
    <col min="15623" max="15623" width="1.42578125" style="3" customWidth="1"/>
    <col min="15624" max="15624" width="12" style="3" customWidth="1"/>
    <col min="15625" max="15625" width="1.42578125" style="3" customWidth="1"/>
    <col min="15626" max="15626" width="12" style="3" customWidth="1"/>
    <col min="15627" max="15627" width="3.140625" style="3" customWidth="1"/>
    <col min="15628" max="15872" width="10.42578125" style="3"/>
    <col min="15873" max="15873" width="45.42578125" style="3" customWidth="1"/>
    <col min="15874" max="15874" width="5.42578125" style="3" customWidth="1"/>
    <col min="15875" max="15875" width="1.42578125" style="3" customWidth="1"/>
    <col min="15876" max="15876" width="12" style="3" customWidth="1"/>
    <col min="15877" max="15877" width="1.42578125" style="3" customWidth="1"/>
    <col min="15878" max="15878" width="12" style="3" customWidth="1"/>
    <col min="15879" max="15879" width="1.42578125" style="3" customWidth="1"/>
    <col min="15880" max="15880" width="12" style="3" customWidth="1"/>
    <col min="15881" max="15881" width="1.42578125" style="3" customWidth="1"/>
    <col min="15882" max="15882" width="12" style="3" customWidth="1"/>
    <col min="15883" max="15883" width="3.140625" style="3" customWidth="1"/>
    <col min="15884" max="16128" width="10.42578125" style="3"/>
    <col min="16129" max="16129" width="45.42578125" style="3" customWidth="1"/>
    <col min="16130" max="16130" width="5.42578125" style="3" customWidth="1"/>
    <col min="16131" max="16131" width="1.42578125" style="3" customWidth="1"/>
    <col min="16132" max="16132" width="12" style="3" customWidth="1"/>
    <col min="16133" max="16133" width="1.42578125" style="3" customWidth="1"/>
    <col min="16134" max="16134" width="12" style="3" customWidth="1"/>
    <col min="16135" max="16135" width="1.42578125" style="3" customWidth="1"/>
    <col min="16136" max="16136" width="12" style="3" customWidth="1"/>
    <col min="16137" max="16137" width="1.42578125" style="3" customWidth="1"/>
    <col min="16138" max="16138" width="12" style="3" customWidth="1"/>
    <col min="16139" max="16139" width="3.140625" style="3" customWidth="1"/>
    <col min="16140" max="16384" width="10.42578125" style="3"/>
  </cols>
  <sheetData>
    <row r="1" spans="1:11" ht="20.25" customHeight="1">
      <c r="A1" s="201" t="s">
        <v>132</v>
      </c>
      <c r="B1" s="201"/>
      <c r="C1" s="201"/>
      <c r="D1" s="201"/>
      <c r="E1" s="201"/>
      <c r="F1" s="201"/>
      <c r="G1" s="201"/>
      <c r="H1" s="201"/>
      <c r="I1" s="201"/>
      <c r="J1" s="201"/>
      <c r="K1" s="76"/>
    </row>
    <row r="2" spans="1:11" ht="20.25" customHeight="1">
      <c r="A2" s="201" t="s">
        <v>110</v>
      </c>
      <c r="B2" s="201"/>
      <c r="C2" s="201"/>
      <c r="D2" s="201"/>
      <c r="E2" s="201"/>
      <c r="F2" s="201"/>
      <c r="G2" s="201"/>
      <c r="H2" s="201"/>
      <c r="I2" s="201"/>
      <c r="J2" s="201"/>
      <c r="K2" s="76"/>
    </row>
    <row r="3" spans="1:11" ht="20.25" customHeight="1">
      <c r="A3" s="201" t="str">
        <f>+PL!A3</f>
        <v>FOR THE YEAR ENDED OCTOBER 31, 2022</v>
      </c>
      <c r="B3" s="201"/>
      <c r="C3" s="201"/>
      <c r="D3" s="201"/>
      <c r="E3" s="201"/>
      <c r="F3" s="201"/>
      <c r="G3" s="201"/>
      <c r="H3" s="201"/>
      <c r="I3" s="201"/>
      <c r="J3" s="201"/>
      <c r="K3" s="76"/>
    </row>
    <row r="4" spans="1:11" s="4" customFormat="1" ht="21" customHeight="1">
      <c r="A4" s="202" t="s">
        <v>1</v>
      </c>
      <c r="B4" s="202"/>
      <c r="C4" s="202"/>
      <c r="D4" s="202"/>
      <c r="E4" s="202"/>
      <c r="F4" s="202"/>
      <c r="G4" s="202"/>
      <c r="H4" s="202"/>
      <c r="I4" s="202"/>
      <c r="J4" s="202"/>
      <c r="K4" s="172"/>
    </row>
    <row r="5" spans="1:11" s="4" customFormat="1" ht="6.75" customHeight="1">
      <c r="A5" s="5"/>
      <c r="B5" s="5"/>
      <c r="C5" s="5"/>
      <c r="D5" s="6"/>
      <c r="E5" s="6"/>
      <c r="F5" s="6"/>
      <c r="G5" s="7"/>
      <c r="H5" s="7"/>
      <c r="I5" s="7"/>
      <c r="J5" s="8"/>
      <c r="K5" s="9"/>
    </row>
    <row r="6" spans="1:11" s="4" customFormat="1" ht="11.25" customHeight="1">
      <c r="A6" s="64"/>
      <c r="B6" s="64"/>
      <c r="C6" s="64"/>
      <c r="G6" s="65"/>
      <c r="H6" s="65"/>
      <c r="I6" s="65"/>
      <c r="J6" s="9"/>
      <c r="K6" s="9"/>
    </row>
    <row r="7" spans="1:11" s="11" customFormat="1" ht="18" customHeight="1">
      <c r="A7" s="66"/>
      <c r="B7" s="66"/>
      <c r="C7" s="66"/>
      <c r="D7" s="201" t="s">
        <v>3</v>
      </c>
      <c r="E7" s="201"/>
      <c r="F7" s="201"/>
      <c r="G7" s="66"/>
      <c r="H7" s="201" t="s">
        <v>4</v>
      </c>
      <c r="I7" s="201"/>
      <c r="J7" s="201"/>
      <c r="K7" s="66"/>
    </row>
    <row r="8" spans="1:11" s="11" customFormat="1" ht="18" customHeight="1">
      <c r="A8" s="66"/>
      <c r="B8" s="66"/>
      <c r="C8" s="66"/>
      <c r="D8" s="200" t="s">
        <v>155</v>
      </c>
      <c r="E8" s="200"/>
      <c r="F8" s="200"/>
      <c r="G8" s="66"/>
      <c r="H8" s="200" t="s">
        <v>155</v>
      </c>
      <c r="I8" s="200"/>
      <c r="J8" s="200"/>
      <c r="K8" s="66"/>
    </row>
    <row r="9" spans="1:11" s="11" customFormat="1" ht="18" customHeight="1">
      <c r="A9" s="66"/>
      <c r="B9" s="66"/>
      <c r="C9" s="66"/>
      <c r="D9" s="12">
        <v>2022</v>
      </c>
      <c r="E9" s="29"/>
      <c r="F9" s="12">
        <v>2021</v>
      </c>
      <c r="G9" s="30"/>
      <c r="H9" s="12">
        <v>2022</v>
      </c>
      <c r="I9" s="29"/>
      <c r="J9" s="12">
        <v>2021</v>
      </c>
      <c r="K9" s="66"/>
    </row>
    <row r="10" spans="1:11" s="11" customFormat="1" ht="18" customHeight="1">
      <c r="A10" s="66"/>
      <c r="B10" s="66"/>
      <c r="C10" s="66"/>
      <c r="D10" s="12"/>
      <c r="E10" s="29"/>
      <c r="F10" s="12"/>
      <c r="G10" s="30"/>
      <c r="H10" s="12"/>
      <c r="I10" s="29"/>
      <c r="J10" s="12"/>
      <c r="K10" s="66"/>
    </row>
    <row r="11" spans="1:11" s="4" customFormat="1" ht="18" customHeight="1">
      <c r="A11" s="153" t="s">
        <v>111</v>
      </c>
      <c r="B11" s="13"/>
      <c r="C11" s="13"/>
      <c r="D11" s="14"/>
      <c r="E11" s="14"/>
      <c r="F11" s="14"/>
      <c r="G11" s="14"/>
      <c r="H11" s="14"/>
      <c r="I11" s="14"/>
      <c r="J11" s="14"/>
      <c r="K11" s="14"/>
    </row>
    <row r="12" spans="1:11" s="14" customFormat="1" ht="18" customHeight="1">
      <c r="A12" s="139" t="s">
        <v>164</v>
      </c>
      <c r="B12" s="139"/>
      <c r="D12" s="95">
        <v>25943425</v>
      </c>
      <c r="E12" s="95"/>
      <c r="F12" s="95">
        <v>-34562820</v>
      </c>
      <c r="G12" s="95"/>
      <c r="H12" s="95">
        <v>18800392</v>
      </c>
      <c r="I12" s="95"/>
      <c r="J12" s="95">
        <v>-32171988</v>
      </c>
      <c r="K12" s="2"/>
    </row>
    <row r="13" spans="1:11" s="14" customFormat="1" ht="18" customHeight="1">
      <c r="A13" s="203" t="s">
        <v>112</v>
      </c>
      <c r="B13" s="203"/>
      <c r="D13" s="95"/>
      <c r="E13" s="95"/>
      <c r="F13" s="95"/>
      <c r="G13" s="95"/>
      <c r="H13" s="95"/>
      <c r="I13" s="95"/>
      <c r="J13" s="95"/>
      <c r="K13" s="2"/>
    </row>
    <row r="14" spans="1:11" s="14" customFormat="1" ht="18" customHeight="1">
      <c r="A14" s="72" t="s">
        <v>136</v>
      </c>
      <c r="B14" s="139"/>
      <c r="D14" s="95">
        <v>5848296</v>
      </c>
      <c r="E14" s="95">
        <v>0</v>
      </c>
      <c r="F14" s="95">
        <v>4917134</v>
      </c>
      <c r="G14" s="95"/>
      <c r="H14" s="95">
        <v>4497794</v>
      </c>
      <c r="I14" s="95"/>
      <c r="J14" s="95">
        <v>3553174</v>
      </c>
      <c r="K14" s="2"/>
    </row>
    <row r="15" spans="1:11" s="4" customFormat="1" ht="18" customHeight="1">
      <c r="A15" s="72" t="s">
        <v>113</v>
      </c>
      <c r="B15" s="72"/>
      <c r="C15" s="15"/>
      <c r="D15" s="95">
        <v>23324990</v>
      </c>
      <c r="E15" s="95">
        <v>0</v>
      </c>
      <c r="F15" s="95">
        <v>16116287</v>
      </c>
      <c r="G15" s="95"/>
      <c r="H15" s="95">
        <v>19889736</v>
      </c>
      <c r="I15" s="95"/>
      <c r="J15" s="95">
        <v>12431108</v>
      </c>
      <c r="K15" s="2"/>
    </row>
    <row r="16" spans="1:11" s="4" customFormat="1" ht="18" customHeight="1">
      <c r="A16" s="72" t="s">
        <v>166</v>
      </c>
      <c r="B16" s="15"/>
      <c r="C16" s="15"/>
      <c r="D16" s="95">
        <v>143319</v>
      </c>
      <c r="E16" s="95">
        <v>0</v>
      </c>
      <c r="F16" s="95">
        <v>91448</v>
      </c>
      <c r="G16" s="95"/>
      <c r="H16" s="95">
        <v>0</v>
      </c>
      <c r="I16" s="95"/>
      <c r="J16" s="95">
        <v>0</v>
      </c>
      <c r="K16" s="19"/>
    </row>
    <row r="17" spans="1:11" s="4" customFormat="1" ht="18" customHeight="1">
      <c r="A17" s="72" t="s">
        <v>175</v>
      </c>
      <c r="B17" s="15"/>
      <c r="C17" s="15"/>
      <c r="D17" s="95">
        <v>0</v>
      </c>
      <c r="E17" s="95">
        <v>0</v>
      </c>
      <c r="F17" s="95">
        <v>0</v>
      </c>
      <c r="G17" s="95"/>
      <c r="H17" s="95">
        <v>2401584</v>
      </c>
      <c r="I17" s="95"/>
      <c r="J17" s="95">
        <v>0</v>
      </c>
      <c r="K17" s="19"/>
    </row>
    <row r="18" spans="1:11" s="4" customFormat="1" ht="18" customHeight="1">
      <c r="A18" s="72" t="s">
        <v>184</v>
      </c>
      <c r="B18" s="15"/>
      <c r="C18" s="15"/>
      <c r="D18" s="95">
        <v>-55917</v>
      </c>
      <c r="E18" s="95">
        <v>0</v>
      </c>
      <c r="F18" s="95">
        <v>-3554314</v>
      </c>
      <c r="G18" s="95"/>
      <c r="H18" s="95">
        <v>-55917</v>
      </c>
      <c r="I18" s="95"/>
      <c r="J18" s="95">
        <v>0</v>
      </c>
      <c r="K18" s="19"/>
    </row>
    <row r="19" spans="1:11" s="4" customFormat="1" ht="18" customHeight="1">
      <c r="A19" s="72" t="s">
        <v>173</v>
      </c>
      <c r="B19" s="15"/>
      <c r="C19" s="15"/>
      <c r="D19" s="95">
        <v>7767</v>
      </c>
      <c r="E19" s="95">
        <v>0</v>
      </c>
      <c r="F19" s="95">
        <v>25</v>
      </c>
      <c r="G19" s="95"/>
      <c r="H19" s="95">
        <v>4</v>
      </c>
      <c r="I19" s="95"/>
      <c r="J19" s="95">
        <v>25</v>
      </c>
      <c r="K19" s="19"/>
    </row>
    <row r="20" spans="1:11" s="4" customFormat="1" ht="18" customHeight="1">
      <c r="A20" s="72" t="s">
        <v>133</v>
      </c>
      <c r="B20" s="15"/>
      <c r="C20" s="15"/>
      <c r="D20" s="95">
        <v>17837</v>
      </c>
      <c r="E20" s="95">
        <v>0</v>
      </c>
      <c r="F20" s="95">
        <v>1120</v>
      </c>
      <c r="G20" s="95"/>
      <c r="H20" s="95">
        <v>17837</v>
      </c>
      <c r="I20" s="95"/>
      <c r="J20" s="95">
        <v>1120</v>
      </c>
      <c r="K20" s="19"/>
    </row>
    <row r="21" spans="1:11" s="4" customFormat="1" ht="18" customHeight="1">
      <c r="A21" s="72" t="s">
        <v>156</v>
      </c>
      <c r="B21" s="15"/>
      <c r="C21" s="15"/>
      <c r="D21" s="95">
        <v>0</v>
      </c>
      <c r="E21" s="95"/>
      <c r="F21" s="95">
        <v>0</v>
      </c>
      <c r="G21" s="95"/>
      <c r="H21" s="95">
        <v>-1333330</v>
      </c>
      <c r="I21" s="95"/>
      <c r="J21" s="95">
        <v>0</v>
      </c>
      <c r="K21" s="19"/>
    </row>
    <row r="22" spans="1:11" s="4" customFormat="1" ht="18" customHeight="1">
      <c r="A22" s="72" t="s">
        <v>185</v>
      </c>
      <c r="B22" s="15"/>
      <c r="C22" s="15"/>
      <c r="D22" s="95"/>
      <c r="E22" s="95"/>
      <c r="F22" s="95"/>
      <c r="G22" s="95"/>
      <c r="H22" s="95"/>
      <c r="I22" s="95"/>
      <c r="J22" s="95"/>
      <c r="K22" s="2"/>
    </row>
    <row r="23" spans="1:11" s="4" customFormat="1" ht="18" customHeight="1">
      <c r="A23" s="16" t="s">
        <v>186</v>
      </c>
      <c r="B23" s="17"/>
      <c r="C23" s="17"/>
      <c r="D23" s="95">
        <v>-1604024</v>
      </c>
      <c r="E23" s="95">
        <v>0</v>
      </c>
      <c r="F23" s="95">
        <v>4032058</v>
      </c>
      <c r="G23" s="95"/>
      <c r="H23" s="95">
        <v>0</v>
      </c>
      <c r="I23" s="95"/>
      <c r="J23" s="95">
        <v>0</v>
      </c>
      <c r="K23" s="19"/>
    </row>
    <row r="24" spans="1:11" s="4" customFormat="1" ht="18" customHeight="1">
      <c r="A24" s="72" t="s">
        <v>114</v>
      </c>
      <c r="B24" s="15"/>
      <c r="C24" s="15"/>
      <c r="D24" s="96">
        <v>1834015</v>
      </c>
      <c r="E24" s="97">
        <v>0</v>
      </c>
      <c r="F24" s="96">
        <v>2303973</v>
      </c>
      <c r="G24" s="97"/>
      <c r="H24" s="96">
        <v>1427171</v>
      </c>
      <c r="I24" s="97"/>
      <c r="J24" s="96">
        <v>2024987</v>
      </c>
      <c r="K24" s="18"/>
    </row>
    <row r="25" spans="1:11" s="4" customFormat="1" ht="18" customHeight="1">
      <c r="A25" s="20" t="s">
        <v>141</v>
      </c>
      <c r="B25" s="14"/>
      <c r="C25" s="14"/>
      <c r="D25" s="95"/>
      <c r="E25" s="95"/>
      <c r="F25" s="95"/>
      <c r="G25" s="95"/>
      <c r="H25" s="95"/>
      <c r="I25" s="95"/>
      <c r="J25" s="95"/>
      <c r="K25" s="2"/>
    </row>
    <row r="26" spans="1:11" s="4" customFormat="1" ht="18" customHeight="1">
      <c r="A26" s="21" t="s">
        <v>115</v>
      </c>
      <c r="B26" s="22"/>
      <c r="C26" s="22"/>
      <c r="D26" s="95">
        <f>SUM(D12:D25)</f>
        <v>55459708</v>
      </c>
      <c r="E26" s="95"/>
      <c r="F26" s="95">
        <f>SUM(F12:F25)</f>
        <v>-10655089</v>
      </c>
      <c r="G26" s="95"/>
      <c r="H26" s="95">
        <f>SUM(H12:H25)</f>
        <v>45645271</v>
      </c>
      <c r="I26" s="95"/>
      <c r="J26" s="95">
        <f>SUM(J12:J25)</f>
        <v>-14161574</v>
      </c>
      <c r="K26" s="2"/>
    </row>
    <row r="27" spans="1:11" s="4" customFormat="1" ht="18" customHeight="1">
      <c r="A27" s="139" t="s">
        <v>116</v>
      </c>
      <c r="B27" s="14"/>
      <c r="C27" s="14"/>
      <c r="D27" s="95"/>
      <c r="E27" s="95"/>
      <c r="F27" s="95"/>
      <c r="G27" s="95"/>
      <c r="H27" s="95"/>
      <c r="I27" s="95"/>
      <c r="J27" s="95"/>
      <c r="K27" s="2"/>
    </row>
    <row r="28" spans="1:11" s="4" customFormat="1" ht="18" customHeight="1">
      <c r="A28" s="72" t="s">
        <v>171</v>
      </c>
      <c r="B28" s="15"/>
      <c r="C28" s="15"/>
      <c r="D28" s="95">
        <v>0</v>
      </c>
      <c r="E28" s="95">
        <v>0</v>
      </c>
      <c r="F28" s="95">
        <v>331653</v>
      </c>
      <c r="G28" s="95"/>
      <c r="H28" s="95">
        <v>0</v>
      </c>
      <c r="I28" s="95"/>
      <c r="J28" s="95">
        <v>0</v>
      </c>
      <c r="K28" s="2"/>
    </row>
    <row r="29" spans="1:11" s="4" customFormat="1" ht="18" customHeight="1">
      <c r="A29" s="72" t="s">
        <v>148</v>
      </c>
      <c r="B29" s="15"/>
      <c r="C29" s="15"/>
      <c r="D29" s="95">
        <v>-85975283.571501359</v>
      </c>
      <c r="E29" s="95">
        <v>0</v>
      </c>
      <c r="F29" s="95">
        <v>-9253476</v>
      </c>
      <c r="G29" s="95"/>
      <c r="H29" s="95">
        <v>-54692734</v>
      </c>
      <c r="I29" s="95"/>
      <c r="J29" s="95">
        <v>-9247589</v>
      </c>
      <c r="K29" s="2"/>
    </row>
    <row r="30" spans="1:11" s="4" customFormat="1" ht="18" customHeight="1">
      <c r="A30" s="72" t="s">
        <v>117</v>
      </c>
      <c r="B30" s="15"/>
      <c r="C30" s="15"/>
      <c r="D30" s="95">
        <v>-123987322</v>
      </c>
      <c r="E30" s="95">
        <v>0</v>
      </c>
      <c r="F30" s="95">
        <v>-38221679</v>
      </c>
      <c r="G30" s="95"/>
      <c r="H30" s="95">
        <v>-92858350</v>
      </c>
      <c r="I30" s="95"/>
      <c r="J30" s="95">
        <v>-28365785</v>
      </c>
      <c r="K30" s="2"/>
    </row>
    <row r="31" spans="1:11" s="4" customFormat="1" ht="18" customHeight="1">
      <c r="A31" s="15" t="s">
        <v>11</v>
      </c>
      <c r="B31" s="15"/>
      <c r="C31" s="15"/>
      <c r="D31" s="95">
        <v>16220179</v>
      </c>
      <c r="E31" s="95">
        <v>0</v>
      </c>
      <c r="F31" s="95">
        <v>7723998</v>
      </c>
      <c r="G31" s="95"/>
      <c r="H31" s="95">
        <v>18466909</v>
      </c>
      <c r="I31" s="95"/>
      <c r="J31" s="95">
        <v>7565793</v>
      </c>
      <c r="K31" s="19"/>
    </row>
    <row r="32" spans="1:11" s="4" customFormat="1" ht="18" customHeight="1">
      <c r="A32" s="72" t="s">
        <v>19</v>
      </c>
      <c r="B32" s="15"/>
      <c r="C32" s="15"/>
      <c r="D32" s="95">
        <v>-1020940</v>
      </c>
      <c r="E32" s="95">
        <v>0</v>
      </c>
      <c r="F32" s="95">
        <v>-1122542</v>
      </c>
      <c r="G32" s="95"/>
      <c r="H32" s="95">
        <v>0</v>
      </c>
      <c r="I32" s="95"/>
      <c r="J32" s="95">
        <v>-50000.489999999991</v>
      </c>
      <c r="K32" s="19"/>
    </row>
    <row r="33" spans="1:11" s="14" customFormat="1" ht="18" customHeight="1">
      <c r="A33" s="139" t="s">
        <v>118</v>
      </c>
      <c r="D33" s="77"/>
      <c r="E33" s="77"/>
      <c r="F33" s="77"/>
      <c r="G33" s="77"/>
      <c r="H33" s="77"/>
      <c r="I33" s="77"/>
      <c r="J33" s="77"/>
      <c r="K33" s="23"/>
    </row>
    <row r="34" spans="1:11" s="14" customFormat="1" ht="18" customHeight="1">
      <c r="A34" s="72" t="s">
        <v>149</v>
      </c>
      <c r="B34" s="15"/>
      <c r="C34" s="15"/>
      <c r="D34" s="95">
        <f>106824463+1</f>
        <v>106824464</v>
      </c>
      <c r="E34" s="95">
        <v>0</v>
      </c>
      <c r="F34" s="95">
        <f>397334</f>
        <v>397334</v>
      </c>
      <c r="G34" s="95"/>
      <c r="H34" s="95">
        <v>65010672</v>
      </c>
      <c r="I34" s="95"/>
      <c r="J34" s="95">
        <v>12524134</v>
      </c>
      <c r="K34" s="2"/>
    </row>
    <row r="35" spans="1:11" s="14" customFormat="1" ht="18" customHeight="1">
      <c r="A35" s="72" t="s">
        <v>153</v>
      </c>
      <c r="B35" s="15"/>
      <c r="C35" s="15"/>
      <c r="D35" s="95">
        <v>3247870</v>
      </c>
      <c r="E35" s="97">
        <v>0</v>
      </c>
      <c r="F35" s="95">
        <f>2390955</f>
        <v>2390955</v>
      </c>
      <c r="G35" s="97"/>
      <c r="H35" s="95">
        <v>-4397025</v>
      </c>
      <c r="I35" s="95"/>
      <c r="J35" s="95">
        <v>0</v>
      </c>
      <c r="K35" s="2"/>
    </row>
    <row r="36" spans="1:11" s="14" customFormat="1" ht="18" customHeight="1">
      <c r="A36" s="72" t="s">
        <v>174</v>
      </c>
      <c r="B36" s="15"/>
      <c r="C36" s="15"/>
      <c r="D36" s="95">
        <v>-179450</v>
      </c>
      <c r="E36" s="97">
        <v>0</v>
      </c>
      <c r="F36" s="95">
        <v>-744950</v>
      </c>
      <c r="G36" s="97"/>
      <c r="H36" s="95">
        <v>-92100</v>
      </c>
      <c r="I36" s="95"/>
      <c r="J36" s="95">
        <v>-451200</v>
      </c>
      <c r="K36" s="2"/>
    </row>
    <row r="37" spans="1:11" s="14" customFormat="1" ht="18" customHeight="1">
      <c r="A37" s="72" t="s">
        <v>145</v>
      </c>
      <c r="B37" s="15"/>
      <c r="C37" s="15"/>
      <c r="D37" s="98">
        <f>SUM(D26:D36)</f>
        <v>-29410774.571501374</v>
      </c>
      <c r="E37" s="97"/>
      <c r="F37" s="98">
        <f>SUM(F26:F36)</f>
        <v>-49153796</v>
      </c>
      <c r="G37" s="97"/>
      <c r="H37" s="98">
        <f>SUM(H26:H36)</f>
        <v>-22917357</v>
      </c>
      <c r="I37" s="97"/>
      <c r="J37" s="98">
        <f>SUM(J26:J36)</f>
        <v>-32186221.490000002</v>
      </c>
      <c r="K37" s="18"/>
    </row>
    <row r="38" spans="1:11" s="14" customFormat="1" ht="18" customHeight="1">
      <c r="A38" s="72" t="s">
        <v>120</v>
      </c>
      <c r="B38" s="15"/>
      <c r="C38" s="15"/>
      <c r="D38" s="95">
        <v>-1834015</v>
      </c>
      <c r="E38" s="97">
        <v>0</v>
      </c>
      <c r="F38" s="95">
        <v>-2303973</v>
      </c>
      <c r="G38" s="97"/>
      <c r="H38" s="95">
        <v>-1427171</v>
      </c>
      <c r="I38" s="99"/>
      <c r="J38" s="95">
        <v>-2024987</v>
      </c>
      <c r="K38" s="18"/>
    </row>
    <row r="39" spans="1:11" s="14" customFormat="1" ht="18" customHeight="1">
      <c r="A39" s="15" t="s">
        <v>146</v>
      </c>
      <c r="B39" s="15"/>
      <c r="C39" s="15"/>
      <c r="D39" s="95">
        <v>21666737</v>
      </c>
      <c r="E39" s="97">
        <v>0</v>
      </c>
      <c r="F39" s="95">
        <v>19611535</v>
      </c>
      <c r="G39" s="97"/>
      <c r="H39" s="95">
        <v>17714987</v>
      </c>
      <c r="I39" s="99"/>
      <c r="J39" s="95">
        <v>16952861</v>
      </c>
      <c r="K39" s="18"/>
    </row>
    <row r="40" spans="1:11" s="14" customFormat="1" ht="18" customHeight="1">
      <c r="A40" s="72" t="s">
        <v>121</v>
      </c>
      <c r="B40" s="15"/>
      <c r="C40" s="15"/>
      <c r="D40" s="97">
        <v>-19800149.243279859</v>
      </c>
      <c r="E40" s="97">
        <v>0</v>
      </c>
      <c r="F40" s="95">
        <v>-13022754</v>
      </c>
      <c r="G40" s="97"/>
      <c r="H40" s="95">
        <v>-16666532</v>
      </c>
      <c r="I40" s="97"/>
      <c r="J40" s="95">
        <v>-10243469</v>
      </c>
      <c r="K40" s="18"/>
    </row>
    <row r="41" spans="1:11" s="14" customFormat="1" ht="18" customHeight="1">
      <c r="A41" s="24" t="s">
        <v>122</v>
      </c>
      <c r="B41" s="17"/>
      <c r="C41" s="17"/>
      <c r="D41" s="100">
        <f>SUM(D37:D40)</f>
        <v>-29378201.814781234</v>
      </c>
      <c r="E41" s="97"/>
      <c r="F41" s="100">
        <f>SUM(F37:F40)</f>
        <v>-44868988</v>
      </c>
      <c r="G41" s="97"/>
      <c r="H41" s="100">
        <f>SUM(H37:H40)</f>
        <v>-23296073</v>
      </c>
      <c r="I41" s="97"/>
      <c r="J41" s="100">
        <f>SUM(J37:J40)</f>
        <v>-27501816.490000002</v>
      </c>
      <c r="K41" s="18"/>
    </row>
    <row r="42" spans="1:11" s="4" customFormat="1" ht="18" customHeight="1">
      <c r="A42" s="72"/>
      <c r="B42" s="15"/>
      <c r="C42" s="15"/>
      <c r="D42" s="2"/>
      <c r="E42" s="2"/>
      <c r="F42" s="19"/>
      <c r="G42" s="2"/>
      <c r="H42" s="19"/>
      <c r="I42" s="2"/>
      <c r="J42" s="19"/>
      <c r="K42" s="19"/>
    </row>
    <row r="43" spans="1:11" s="4" customFormat="1" ht="18" customHeight="1">
      <c r="A43" s="139" t="str">
        <f>'Balance sheets'!$A$108</f>
        <v>Notes to the financial statements form an integral part of these statements</v>
      </c>
      <c r="B43" s="15"/>
      <c r="C43" s="15"/>
      <c r="D43" s="2"/>
      <c r="E43" s="2"/>
      <c r="F43" s="19"/>
      <c r="G43" s="2"/>
      <c r="H43" s="19"/>
      <c r="I43" s="2"/>
      <c r="J43" s="19"/>
      <c r="K43" s="19"/>
    </row>
    <row r="44" spans="1:11" s="4" customFormat="1" ht="18" customHeight="1">
      <c r="A44" s="204"/>
      <c r="B44" s="204"/>
      <c r="C44" s="204"/>
      <c r="D44" s="204"/>
      <c r="E44" s="204"/>
      <c r="F44" s="204"/>
      <c r="G44" s="2"/>
      <c r="H44" s="19"/>
      <c r="I44" s="2"/>
      <c r="J44" s="19"/>
      <c r="K44" s="19"/>
    </row>
    <row r="45" spans="1:11" s="4" customFormat="1" ht="18" customHeight="1">
      <c r="A45" s="68"/>
      <c r="B45" s="68"/>
      <c r="C45" s="68"/>
      <c r="D45" s="68"/>
      <c r="E45" s="68"/>
      <c r="F45" s="68"/>
      <c r="G45" s="2"/>
      <c r="H45" s="19"/>
      <c r="I45" s="2"/>
      <c r="J45" s="19"/>
      <c r="K45" s="19"/>
    </row>
    <row r="46" spans="1:11" s="4" customFormat="1" ht="18" customHeight="1">
      <c r="A46" s="68"/>
      <c r="B46" s="68"/>
      <c r="C46" s="68"/>
      <c r="D46" s="68"/>
      <c r="E46" s="68"/>
      <c r="F46" s="68"/>
      <c r="G46" s="2"/>
      <c r="H46" s="19"/>
      <c r="I46" s="2"/>
      <c r="J46" s="19"/>
      <c r="K46" s="19"/>
    </row>
    <row r="47" spans="1:11" s="4" customFormat="1" ht="18" customHeight="1">
      <c r="A47" s="68"/>
      <c r="B47" s="68"/>
      <c r="C47" s="68"/>
      <c r="D47" s="68"/>
      <c r="E47" s="68"/>
      <c r="F47" s="68"/>
      <c r="G47" s="2"/>
      <c r="H47" s="19"/>
      <c r="I47" s="2"/>
      <c r="J47" s="19"/>
      <c r="K47" s="19"/>
    </row>
    <row r="48" spans="1:11" s="4" customFormat="1" ht="13.5" customHeight="1">
      <c r="A48" s="68"/>
      <c r="B48" s="68"/>
      <c r="C48" s="68"/>
      <c r="D48" s="68"/>
      <c r="E48" s="68"/>
      <c r="F48" s="68"/>
      <c r="G48" s="2"/>
      <c r="H48" s="19"/>
      <c r="I48" s="2"/>
      <c r="J48" s="19"/>
      <c r="K48" s="19"/>
    </row>
    <row r="49" spans="1:11" s="4" customFormat="1" ht="18" customHeight="1">
      <c r="A49" s="68"/>
      <c r="B49" s="68"/>
      <c r="C49" s="68"/>
      <c r="D49" s="68"/>
      <c r="E49" s="68"/>
      <c r="F49" s="68"/>
      <c r="G49" s="2"/>
      <c r="H49" s="19"/>
      <c r="I49" s="2"/>
      <c r="J49" s="19"/>
      <c r="K49" s="19"/>
    </row>
    <row r="50" spans="1:11" s="4" customFormat="1" ht="18" customHeight="1">
      <c r="A50" s="68"/>
      <c r="B50" s="68"/>
      <c r="C50" s="68"/>
      <c r="D50" s="68"/>
      <c r="E50" s="68"/>
      <c r="F50" s="68"/>
      <c r="G50" s="2"/>
      <c r="H50" s="19"/>
      <c r="I50" s="2"/>
      <c r="J50" s="19"/>
      <c r="K50" s="19"/>
    </row>
    <row r="51" spans="1:11" ht="20.25" customHeight="1">
      <c r="A51" s="201" t="str">
        <f>+A1</f>
        <v>PICO (THAILAND) PUBLIC COMPANY LIMITED , ITS SUBSIDIARIES AND JOINTLY CONTROLLED ENTITIES</v>
      </c>
      <c r="B51" s="201"/>
      <c r="C51" s="201"/>
      <c r="D51" s="201"/>
      <c r="E51" s="201"/>
      <c r="F51" s="201"/>
      <c r="G51" s="201"/>
      <c r="H51" s="201"/>
      <c r="I51" s="201"/>
      <c r="J51" s="201"/>
      <c r="K51" s="76"/>
    </row>
    <row r="52" spans="1:11" ht="20.25" customHeight="1">
      <c r="A52" s="201" t="s">
        <v>119</v>
      </c>
      <c r="B52" s="201"/>
      <c r="C52" s="201"/>
      <c r="D52" s="201"/>
      <c r="E52" s="201"/>
      <c r="F52" s="201"/>
      <c r="G52" s="201"/>
      <c r="H52" s="201"/>
      <c r="I52" s="201"/>
      <c r="J52" s="201"/>
      <c r="K52" s="76"/>
    </row>
    <row r="53" spans="1:11" ht="20.25" customHeight="1">
      <c r="A53" s="201" t="str">
        <f>$A$3</f>
        <v>FOR THE YEAR ENDED OCTOBER 31, 2022</v>
      </c>
      <c r="B53" s="201"/>
      <c r="C53" s="201"/>
      <c r="D53" s="201"/>
      <c r="E53" s="201"/>
      <c r="F53" s="201"/>
      <c r="G53" s="201"/>
      <c r="H53" s="201"/>
      <c r="I53" s="201"/>
      <c r="J53" s="201"/>
      <c r="K53" s="76"/>
    </row>
    <row r="54" spans="1:11" s="4" customFormat="1" ht="18" customHeight="1">
      <c r="A54" s="202" t="str">
        <f>A4</f>
        <v>UNIT:BAHT</v>
      </c>
      <c r="B54" s="202"/>
      <c r="C54" s="202"/>
      <c r="D54" s="202"/>
      <c r="E54" s="202"/>
      <c r="F54" s="202"/>
      <c r="G54" s="202"/>
      <c r="H54" s="202"/>
      <c r="I54" s="202"/>
      <c r="J54" s="202"/>
      <c r="K54" s="172"/>
    </row>
    <row r="55" spans="1:11" s="4" customFormat="1" ht="4.9000000000000004" customHeight="1">
      <c r="A55" s="5"/>
      <c r="B55" s="5"/>
      <c r="C55" s="5"/>
      <c r="D55" s="6"/>
      <c r="E55" s="6"/>
      <c r="F55" s="6"/>
      <c r="G55" s="7"/>
      <c r="H55" s="7"/>
      <c r="I55" s="7"/>
      <c r="J55" s="8"/>
      <c r="K55" s="9"/>
    </row>
    <row r="56" spans="1:11" s="4" customFormat="1" ht="11.25" customHeight="1">
      <c r="A56" s="64"/>
      <c r="B56" s="64"/>
      <c r="C56" s="64"/>
      <c r="G56" s="65"/>
      <c r="H56" s="65"/>
      <c r="I56" s="65"/>
      <c r="J56" s="9"/>
      <c r="K56" s="9"/>
    </row>
    <row r="57" spans="1:11" s="66" customFormat="1" ht="18" customHeight="1">
      <c r="B57" s="10" t="s">
        <v>2</v>
      </c>
      <c r="D57" s="201" t="s">
        <v>3</v>
      </c>
      <c r="E57" s="201"/>
      <c r="F57" s="201"/>
      <c r="H57" s="201" t="s">
        <v>4</v>
      </c>
      <c r="I57" s="201"/>
      <c r="J57" s="201"/>
    </row>
    <row r="58" spans="1:11" s="11" customFormat="1" ht="18" customHeight="1">
      <c r="A58" s="66"/>
      <c r="B58" s="66"/>
      <c r="C58" s="66"/>
      <c r="D58" s="200" t="s">
        <v>155</v>
      </c>
      <c r="E58" s="200"/>
      <c r="F58" s="200"/>
      <c r="G58" s="66"/>
      <c r="H58" s="200" t="s">
        <v>155</v>
      </c>
      <c r="I58" s="200"/>
      <c r="J58" s="200"/>
      <c r="K58" s="66"/>
    </row>
    <row r="59" spans="1:11" s="11" customFormat="1" ht="18" customHeight="1">
      <c r="A59" s="66"/>
      <c r="B59" s="66"/>
      <c r="C59" s="66"/>
      <c r="D59" s="12">
        <v>2022</v>
      </c>
      <c r="E59" s="29"/>
      <c r="F59" s="12">
        <v>2021</v>
      </c>
      <c r="G59" s="30"/>
      <c r="H59" s="12">
        <v>2022</v>
      </c>
      <c r="I59" s="29"/>
      <c r="J59" s="12">
        <v>2021</v>
      </c>
      <c r="K59" s="66"/>
    </row>
    <row r="60" spans="1:11" s="11" customFormat="1" ht="18" customHeight="1">
      <c r="A60" s="66"/>
      <c r="B60" s="66"/>
      <c r="C60" s="66"/>
      <c r="D60" s="12"/>
      <c r="E60" s="29"/>
      <c r="F60" s="12"/>
      <c r="G60" s="30"/>
      <c r="H60" s="12"/>
      <c r="I60" s="29"/>
      <c r="J60" s="12"/>
      <c r="K60" s="66"/>
    </row>
    <row r="61" spans="1:11" s="14" customFormat="1" ht="18" customHeight="1">
      <c r="A61" s="153" t="s">
        <v>123</v>
      </c>
      <c r="B61" s="153"/>
      <c r="C61" s="153"/>
      <c r="D61" s="101"/>
      <c r="E61" s="97"/>
      <c r="F61" s="101"/>
      <c r="G61" s="97"/>
      <c r="H61" s="95"/>
      <c r="I61" s="97"/>
      <c r="J61" s="95"/>
      <c r="K61" s="2"/>
    </row>
    <row r="62" spans="1:11" s="14" customFormat="1" ht="18" customHeight="1">
      <c r="A62" s="20" t="s">
        <v>130</v>
      </c>
      <c r="B62" s="139"/>
      <c r="C62" s="139"/>
      <c r="D62" s="95">
        <v>-4573929</v>
      </c>
      <c r="E62" s="97">
        <v>0</v>
      </c>
      <c r="F62" s="95">
        <v>-5766192</v>
      </c>
      <c r="G62" s="97"/>
      <c r="H62" s="95">
        <v>-3700804</v>
      </c>
      <c r="I62" s="97"/>
      <c r="J62" s="95">
        <v>-5311993</v>
      </c>
      <c r="K62" s="2"/>
    </row>
    <row r="63" spans="1:11" s="14" customFormat="1" ht="18" customHeight="1">
      <c r="A63" s="20" t="s">
        <v>131</v>
      </c>
      <c r="B63" s="139"/>
      <c r="C63" s="139"/>
      <c r="D63" s="95">
        <v>-534658</v>
      </c>
      <c r="E63" s="97">
        <v>0</v>
      </c>
      <c r="F63" s="95">
        <v>-1937810</v>
      </c>
      <c r="G63" s="97"/>
      <c r="H63" s="95">
        <v>-410881</v>
      </c>
      <c r="I63" s="97"/>
      <c r="J63" s="95">
        <v>-1939405</v>
      </c>
      <c r="K63" s="2"/>
    </row>
    <row r="64" spans="1:11" s="14" customFormat="1" ht="18" customHeight="1">
      <c r="A64" s="20" t="s">
        <v>172</v>
      </c>
      <c r="B64" s="139"/>
      <c r="C64" s="139"/>
      <c r="D64" s="95">
        <v>55981</v>
      </c>
      <c r="E64" s="97">
        <v>0</v>
      </c>
      <c r="F64" s="95">
        <v>3554376</v>
      </c>
      <c r="G64" s="97"/>
      <c r="H64" s="95">
        <v>55981</v>
      </c>
      <c r="I64" s="97"/>
      <c r="J64" s="95">
        <v>0</v>
      </c>
      <c r="K64" s="2"/>
    </row>
    <row r="65" spans="1:11" s="4" customFormat="1" ht="18" customHeight="1">
      <c r="A65" s="20" t="s">
        <v>187</v>
      </c>
      <c r="B65" s="15"/>
      <c r="C65" s="15"/>
      <c r="D65" s="95">
        <v>0</v>
      </c>
      <c r="E65" s="95"/>
      <c r="F65" s="95">
        <v>0</v>
      </c>
      <c r="G65" s="95"/>
      <c r="H65" s="95">
        <v>1333330</v>
      </c>
      <c r="I65" s="95"/>
      <c r="J65" s="95">
        <v>0</v>
      </c>
      <c r="K65" s="2"/>
    </row>
    <row r="66" spans="1:11" s="4" customFormat="1" ht="18" customHeight="1">
      <c r="A66" s="72" t="s">
        <v>180</v>
      </c>
      <c r="B66" s="15"/>
      <c r="C66" s="15"/>
      <c r="D66" s="95"/>
      <c r="E66" s="95"/>
      <c r="F66" s="95"/>
      <c r="G66" s="95"/>
      <c r="H66" s="95"/>
      <c r="I66" s="95"/>
      <c r="J66" s="95"/>
      <c r="K66" s="2"/>
    </row>
    <row r="67" spans="1:11" s="4" customFormat="1" ht="18" customHeight="1">
      <c r="A67" s="16" t="s">
        <v>167</v>
      </c>
      <c r="B67" s="15"/>
      <c r="C67" s="15"/>
      <c r="D67" s="95">
        <v>4033330</v>
      </c>
      <c r="E67" s="95">
        <v>0</v>
      </c>
      <c r="F67" s="95">
        <v>1125000</v>
      </c>
      <c r="G67" s="95"/>
      <c r="H67" s="95">
        <v>0</v>
      </c>
      <c r="I67" s="95"/>
      <c r="J67" s="95">
        <v>0</v>
      </c>
      <c r="K67" s="2"/>
    </row>
    <row r="68" spans="1:11" s="14" customFormat="1" ht="18" customHeight="1">
      <c r="A68" s="24" t="s">
        <v>124</v>
      </c>
      <c r="B68" s="17"/>
      <c r="C68" s="17"/>
      <c r="D68" s="100">
        <f>SUM(D62:D67)</f>
        <v>-1019276</v>
      </c>
      <c r="E68" s="97"/>
      <c r="F68" s="100">
        <f>SUM(F62:F67)</f>
        <v>-3024626</v>
      </c>
      <c r="G68" s="97"/>
      <c r="H68" s="100">
        <f>SUM(H62:H67)</f>
        <v>-2722374</v>
      </c>
      <c r="I68" s="97"/>
      <c r="J68" s="100">
        <f>SUM(J62:J67)</f>
        <v>-7251398</v>
      </c>
      <c r="K68" s="18"/>
    </row>
    <row r="69" spans="1:11" s="14" customFormat="1" ht="9.75" customHeight="1">
      <c r="A69" s="13"/>
      <c r="B69" s="13"/>
      <c r="C69" s="13"/>
      <c r="D69" s="66"/>
      <c r="E69" s="66"/>
      <c r="F69" s="66"/>
      <c r="G69" s="66"/>
      <c r="H69" s="66"/>
      <c r="I69" s="66"/>
      <c r="J69" s="66"/>
      <c r="K69" s="66"/>
    </row>
    <row r="70" spans="1:11" s="14" customFormat="1" ht="18" customHeight="1">
      <c r="A70" s="153" t="s">
        <v>125</v>
      </c>
      <c r="B70" s="13"/>
      <c r="C70" s="13"/>
      <c r="D70" s="66"/>
      <c r="E70" s="66"/>
      <c r="F70" s="66"/>
      <c r="G70" s="66"/>
      <c r="H70" s="66"/>
      <c r="I70" s="66"/>
      <c r="J70" s="66"/>
    </row>
    <row r="71" spans="1:11" s="14" customFormat="1" ht="18" customHeight="1">
      <c r="A71" s="72" t="s">
        <v>147</v>
      </c>
      <c r="B71" s="15"/>
      <c r="C71" s="15"/>
    </row>
    <row r="72" spans="1:11" s="14" customFormat="1" ht="18" customHeight="1">
      <c r="A72" s="16" t="s">
        <v>126</v>
      </c>
      <c r="B72" s="25"/>
      <c r="C72" s="25"/>
      <c r="D72" s="95">
        <v>-18000000</v>
      </c>
      <c r="E72" s="95">
        <v>0</v>
      </c>
      <c r="F72" s="95">
        <v>14000000</v>
      </c>
      <c r="G72" s="95"/>
      <c r="H72" s="95">
        <v>-18000000</v>
      </c>
      <c r="I72" s="95"/>
      <c r="J72" s="95">
        <v>14000000</v>
      </c>
      <c r="K72" s="19"/>
    </row>
    <row r="73" spans="1:11" s="14" customFormat="1" ht="18" customHeight="1">
      <c r="A73" s="72" t="s">
        <v>176</v>
      </c>
      <c r="B73" s="25"/>
      <c r="C73" s="25"/>
      <c r="D73" s="95"/>
      <c r="E73" s="95"/>
      <c r="F73" s="95"/>
      <c r="G73" s="95"/>
      <c r="H73" s="95"/>
      <c r="I73" s="95"/>
      <c r="J73" s="95"/>
    </row>
    <row r="74" spans="1:11" s="14" customFormat="1" ht="18" customHeight="1">
      <c r="A74" s="16" t="s">
        <v>168</v>
      </c>
      <c r="B74" s="25"/>
      <c r="C74" s="25"/>
      <c r="D74" s="95">
        <v>-1960000</v>
      </c>
      <c r="E74" s="95">
        <v>0</v>
      </c>
      <c r="F74" s="95">
        <v>0</v>
      </c>
      <c r="G74" s="95"/>
      <c r="H74" s="95">
        <v>0</v>
      </c>
      <c r="I74" s="95"/>
      <c r="J74" s="95">
        <v>0</v>
      </c>
    </row>
    <row r="75" spans="1:11" s="14" customFormat="1" ht="18" customHeight="1">
      <c r="A75" s="72" t="s">
        <v>169</v>
      </c>
      <c r="B75" s="15"/>
      <c r="C75" s="15"/>
      <c r="D75" s="95"/>
      <c r="E75" s="95"/>
      <c r="F75" s="95"/>
      <c r="G75" s="95"/>
      <c r="H75" s="95"/>
      <c r="I75" s="95"/>
      <c r="J75" s="95"/>
      <c r="K75" s="19"/>
    </row>
    <row r="76" spans="1:11" s="14" customFormat="1" ht="18" customHeight="1">
      <c r="A76" s="16" t="s">
        <v>170</v>
      </c>
      <c r="B76" s="15"/>
      <c r="C76" s="15"/>
      <c r="D76" s="95">
        <v>-5408002</v>
      </c>
      <c r="E76" s="95">
        <v>0</v>
      </c>
      <c r="F76" s="95">
        <v>-5201802.4948000005</v>
      </c>
      <c r="G76" s="95"/>
      <c r="H76" s="95">
        <v>-4658648</v>
      </c>
      <c r="I76" s="95"/>
      <c r="J76" s="95">
        <v>-4249678</v>
      </c>
      <c r="K76" s="19"/>
    </row>
    <row r="77" spans="1:11" s="14" customFormat="1" ht="18" customHeight="1">
      <c r="A77" s="24" t="s">
        <v>127</v>
      </c>
      <c r="B77" s="17"/>
      <c r="C77" s="17"/>
      <c r="D77" s="100">
        <f>SUM(D72:D76)</f>
        <v>-25368002</v>
      </c>
      <c r="E77" s="97"/>
      <c r="F77" s="100">
        <f>SUM(F72:F76)</f>
        <v>8798197.5051999986</v>
      </c>
      <c r="G77" s="97"/>
      <c r="H77" s="100">
        <f>SUM(H72:H76)</f>
        <v>-22658648</v>
      </c>
      <c r="I77" s="97"/>
      <c r="J77" s="100">
        <f>SUM(J72:J76)</f>
        <v>9750322</v>
      </c>
      <c r="K77" s="18"/>
    </row>
    <row r="78" spans="1:11" s="14" customFormat="1" ht="4.9000000000000004" customHeight="1">
      <c r="A78" s="24"/>
      <c r="B78" s="17"/>
      <c r="C78" s="17"/>
      <c r="D78" s="97"/>
      <c r="E78" s="97"/>
      <c r="F78" s="97"/>
      <c r="G78" s="97"/>
      <c r="H78" s="97"/>
      <c r="I78" s="97"/>
      <c r="J78" s="97"/>
      <c r="K78" s="18"/>
    </row>
    <row r="79" spans="1:11" s="14" customFormat="1" ht="18" customHeight="1">
      <c r="A79" s="139" t="s">
        <v>135</v>
      </c>
      <c r="B79" s="17"/>
      <c r="C79" s="17"/>
      <c r="D79" s="97">
        <f>SUM(D68+D41+D77)</f>
        <v>-55765479.814781234</v>
      </c>
      <c r="E79" s="95"/>
      <c r="F79" s="97">
        <f>SUM(F68+F41+F77)</f>
        <v>-39095416.494800001</v>
      </c>
      <c r="G79" s="95"/>
      <c r="H79" s="97">
        <f>SUM(H68+H41+H77)</f>
        <v>-48677095</v>
      </c>
      <c r="I79" s="95"/>
      <c r="J79" s="97">
        <f>SUM(J68+J41+J77)</f>
        <v>-25002892.490000002</v>
      </c>
      <c r="K79" s="18"/>
    </row>
    <row r="80" spans="1:11" s="4" customFormat="1" ht="18" customHeight="1">
      <c r="A80" s="139" t="s">
        <v>128</v>
      </c>
      <c r="B80" s="72"/>
      <c r="C80" s="15"/>
      <c r="D80" s="96">
        <v>-21656</v>
      </c>
      <c r="E80" s="95">
        <v>0</v>
      </c>
      <c r="F80" s="96">
        <v>25339</v>
      </c>
      <c r="G80" s="95"/>
      <c r="H80" s="96">
        <v>0</v>
      </c>
      <c r="I80" s="95"/>
      <c r="J80" s="96">
        <v>0</v>
      </c>
      <c r="K80" s="2"/>
    </row>
    <row r="81" spans="1:11" s="14" customFormat="1" ht="18" customHeight="1">
      <c r="A81" s="139" t="s">
        <v>129</v>
      </c>
      <c r="D81" s="95">
        <f>SUM(D79:D80)</f>
        <v>-55787135.814781234</v>
      </c>
      <c r="E81" s="97"/>
      <c r="F81" s="95">
        <f>SUM(F79:F80)</f>
        <v>-39070077.494800001</v>
      </c>
      <c r="G81" s="97"/>
      <c r="H81" s="95">
        <f>SUM(H79:H80)</f>
        <v>-48677095</v>
      </c>
      <c r="I81" s="97"/>
      <c r="J81" s="95">
        <f>SUM(J79:J80)</f>
        <v>-25002892.490000002</v>
      </c>
      <c r="K81" s="2"/>
    </row>
    <row r="82" spans="1:11" s="14" customFormat="1" ht="18" customHeight="1">
      <c r="A82" s="139" t="s">
        <v>194</v>
      </c>
      <c r="D82" s="96">
        <v>178013546</v>
      </c>
      <c r="E82" s="97"/>
      <c r="F82" s="96">
        <v>217083623</v>
      </c>
      <c r="G82" s="97"/>
      <c r="H82" s="96">
        <v>136964193</v>
      </c>
      <c r="I82" s="97"/>
      <c r="J82" s="96">
        <v>161967085</v>
      </c>
      <c r="K82" s="18"/>
    </row>
    <row r="83" spans="1:11" s="14" customFormat="1" ht="18" customHeight="1" thickBot="1">
      <c r="A83" s="153" t="s">
        <v>188</v>
      </c>
      <c r="B83" s="26">
        <v>4</v>
      </c>
      <c r="C83" s="26"/>
      <c r="D83" s="102">
        <f>SUM(D81:D82)</f>
        <v>122226410.18521877</v>
      </c>
      <c r="E83" s="97"/>
      <c r="F83" s="102">
        <f>SUM(F81:F82)</f>
        <v>178013545.5052</v>
      </c>
      <c r="G83" s="97"/>
      <c r="H83" s="102">
        <f>SUM(H81:H82)</f>
        <v>88287098</v>
      </c>
      <c r="I83" s="97"/>
      <c r="J83" s="102">
        <f>SUM(J81:J82)</f>
        <v>136964192.50999999</v>
      </c>
      <c r="K83" s="18"/>
    </row>
    <row r="84" spans="1:11" s="14" customFormat="1" ht="18" customHeight="1" thickTop="1">
      <c r="A84" s="153"/>
      <c r="B84" s="26"/>
      <c r="C84" s="26"/>
      <c r="D84" s="18"/>
      <c r="E84" s="18"/>
      <c r="F84" s="18"/>
      <c r="G84" s="18"/>
      <c r="H84" s="18"/>
      <c r="I84" s="18"/>
      <c r="J84" s="18"/>
      <c r="K84" s="18"/>
    </row>
    <row r="85" spans="1:11" s="14" customFormat="1" ht="19.5" customHeight="1">
      <c r="A85" s="13" t="s">
        <v>195</v>
      </c>
      <c r="B85" s="26"/>
      <c r="C85" s="26"/>
      <c r="D85" s="28"/>
      <c r="F85" s="28"/>
      <c r="G85" s="28"/>
      <c r="H85" s="28"/>
      <c r="J85" s="28"/>
      <c r="K85" s="28"/>
    </row>
    <row r="86" spans="1:11" s="14" customFormat="1" ht="19.5" customHeight="1">
      <c r="A86" s="14" t="s">
        <v>196</v>
      </c>
      <c r="B86" s="26"/>
      <c r="C86" s="26"/>
      <c r="D86" s="28"/>
      <c r="F86" s="28"/>
      <c r="G86" s="28"/>
      <c r="H86" s="28"/>
      <c r="J86" s="28"/>
      <c r="K86" s="28"/>
    </row>
    <row r="87" spans="1:11" s="14" customFormat="1" ht="19.5" customHeight="1">
      <c r="A87" s="72" t="s">
        <v>190</v>
      </c>
      <c r="B87" s="26"/>
      <c r="C87" s="26"/>
      <c r="D87" s="77">
        <v>3664147.4283448532</v>
      </c>
      <c r="E87" s="77"/>
      <c r="F87" s="77">
        <v>18533686</v>
      </c>
      <c r="G87" s="77"/>
      <c r="H87" s="77">
        <v>3664147.4283448532</v>
      </c>
      <c r="I87" s="77"/>
      <c r="J87" s="77">
        <v>15860769</v>
      </c>
      <c r="K87" s="28"/>
    </row>
    <row r="88" spans="1:11" s="14" customFormat="1" ht="19.5" customHeight="1">
      <c r="A88" s="72" t="s">
        <v>191</v>
      </c>
      <c r="K88" s="28"/>
    </row>
    <row r="89" spans="1:11" s="14" customFormat="1" ht="19.5" customHeight="1">
      <c r="A89" s="14" t="s">
        <v>192</v>
      </c>
      <c r="D89" s="95">
        <v>424711.87</v>
      </c>
      <c r="E89" s="77"/>
      <c r="F89" s="95">
        <v>461448</v>
      </c>
      <c r="G89" s="77"/>
      <c r="H89" s="77">
        <v>412281.95999999996</v>
      </c>
      <c r="I89" s="77"/>
      <c r="J89" s="77">
        <v>461448</v>
      </c>
      <c r="K89" s="28"/>
    </row>
    <row r="90" spans="1:11" ht="18" customHeight="1">
      <c r="A90" s="14"/>
      <c r="B90" s="14"/>
      <c r="C90" s="14"/>
      <c r="D90" s="179"/>
      <c r="E90" s="14"/>
      <c r="F90" s="67"/>
      <c r="G90" s="14"/>
      <c r="H90" s="67"/>
      <c r="I90" s="14"/>
      <c r="J90" s="14"/>
      <c r="K90" s="14"/>
    </row>
    <row r="91" spans="1:11" ht="18" customHeight="1">
      <c r="A91" s="139" t="str">
        <f>'Balance sheets'!$A$108</f>
        <v>Notes to the financial statements form an integral part of these statements</v>
      </c>
      <c r="B91" s="68"/>
      <c r="C91" s="68"/>
      <c r="D91" s="68"/>
      <c r="E91" s="68"/>
      <c r="F91" s="68"/>
      <c r="G91" s="14"/>
      <c r="H91" s="69"/>
      <c r="I91" s="14"/>
      <c r="J91" s="14"/>
      <c r="K91" s="14"/>
    </row>
    <row r="92" spans="1:11" ht="18" customHeight="1">
      <c r="A92" s="14"/>
      <c r="B92" s="14"/>
      <c r="C92" s="14"/>
      <c r="D92" s="28"/>
      <c r="E92" s="14"/>
      <c r="F92" s="14"/>
      <c r="G92" s="14"/>
      <c r="H92" s="28"/>
      <c r="I92" s="14"/>
      <c r="J92" s="14"/>
      <c r="K92" s="14"/>
    </row>
    <row r="93" spans="1:11" ht="18" customHeight="1">
      <c r="A93" s="14"/>
      <c r="B93" s="14"/>
      <c r="C93" s="14"/>
      <c r="D93" s="28"/>
      <c r="E93" s="14"/>
      <c r="F93" s="14"/>
      <c r="G93" s="14"/>
      <c r="H93" s="14"/>
      <c r="I93" s="14"/>
      <c r="J93" s="14"/>
      <c r="K93" s="14"/>
    </row>
    <row r="94" spans="1:11" ht="18" customHeight="1">
      <c r="A94" s="14"/>
      <c r="B94" s="14"/>
      <c r="C94" s="14"/>
      <c r="D94" s="28"/>
      <c r="E94" s="14"/>
      <c r="F94" s="14"/>
      <c r="G94" s="14"/>
      <c r="H94" s="28"/>
      <c r="I94" s="14"/>
      <c r="J94" s="14"/>
      <c r="K94" s="14"/>
    </row>
    <row r="95" spans="1:11" s="27" customFormat="1" ht="18" customHeight="1">
      <c r="G95" s="14"/>
      <c r="H95" s="14"/>
      <c r="I95" s="14"/>
      <c r="J95" s="14"/>
      <c r="K95" s="14"/>
    </row>
    <row r="96" spans="1:11" s="27" customFormat="1" ht="18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</row>
    <row r="97" spans="1:11" s="27" customFormat="1" ht="18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</row>
    <row r="98" spans="1:11" s="27" customFormat="1" ht="18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</row>
    <row r="99" spans="1:11" s="27" customFormat="1" ht="18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</row>
    <row r="100" spans="1:11" s="27" customFormat="1" ht="18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</row>
    <row r="101" spans="1:11" s="27" customFormat="1" ht="18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</row>
    <row r="102" spans="1:11" s="27" customFormat="1" ht="18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  <row r="103" spans="1:11" s="27" customFormat="1" ht="18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</row>
    <row r="104" spans="1:11" s="27" customFormat="1" ht="18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</row>
    <row r="105" spans="1:11" s="27" customFormat="1" ht="18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</row>
    <row r="106" spans="1:11" s="27" customFormat="1" ht="18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</row>
  </sheetData>
  <mergeCells count="18">
    <mergeCell ref="A13:B13"/>
    <mergeCell ref="A44:F44"/>
    <mergeCell ref="A53:J53"/>
    <mergeCell ref="A51:J51"/>
    <mergeCell ref="A52:J52"/>
    <mergeCell ref="D58:F58"/>
    <mergeCell ref="H58:J58"/>
    <mergeCell ref="A54:J54"/>
    <mergeCell ref="D57:F57"/>
    <mergeCell ref="H57:J57"/>
    <mergeCell ref="D8:F8"/>
    <mergeCell ref="H8:J8"/>
    <mergeCell ref="A1:J1"/>
    <mergeCell ref="A2:J2"/>
    <mergeCell ref="A3:J3"/>
    <mergeCell ref="A4:J4"/>
    <mergeCell ref="D7:F7"/>
    <mergeCell ref="H7:J7"/>
  </mergeCells>
  <pageMargins left="0.66929133858267698" right="0.298110236220472" top="0.47244094488188998" bottom="0.196850393700787" header="0.511811023622047" footer="0.23622047244094499"/>
  <pageSetup paperSize="9" scale="90" orientation="portrait" r:id="rId1"/>
  <headerFooter alignWithMargins="0"/>
  <rowBreaks count="1" manualBreakCount="1"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Balance sheets</vt:lpstr>
      <vt:lpstr>PL</vt:lpstr>
      <vt:lpstr>shareholder-consoldated </vt:lpstr>
      <vt:lpstr>SE-Separate </vt:lpstr>
      <vt:lpstr>Cash flow</vt:lpstr>
      <vt:lpstr>'Balance sheets'!Print_Area</vt:lpstr>
      <vt:lpstr>'Cash flow'!Print_Area</vt:lpstr>
      <vt:lpstr>PL!Print_Area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2022-12-08T07:00:41Z</cp:lastPrinted>
  <dcterms:created xsi:type="dcterms:W3CDTF">2015-02-03T12:16:38Z</dcterms:created>
  <dcterms:modified xsi:type="dcterms:W3CDTF">2022-12-08T07:14:29Z</dcterms:modified>
</cp:coreProperties>
</file>