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กนกกาญจน์\กลุ่มเบียร์ - กัญวราย์\PICO TE65\Fwd__FS_PICO_Y2022_Update_(6-12-22_4_22_PM)\"/>
    </mc:Choice>
  </mc:AlternateContent>
  <xr:revisionPtr revIDLastSave="0" documentId="13_ncr:1_{75696388-D424-460F-9219-6E3AF10C47F0}" xr6:coauthVersionLast="47" xr6:coauthVersionMax="47" xr10:uidLastSave="{00000000-0000-0000-0000-000000000000}"/>
  <bookViews>
    <workbookView xWindow="-120" yWindow="-120" windowWidth="29040" windowHeight="15720" tabRatio="805" activeTab="5" xr2:uid="{00000000-000D-0000-FFFF-FFFF00000000}"/>
  </bookViews>
  <sheets>
    <sheet name="สินทรัพย์" sheetId="1" r:id="rId1"/>
    <sheet name="หนี้สิน" sheetId="2" r:id="rId2"/>
    <sheet name="กำไรขาดทุน" sheetId="14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definedNames>
    <definedName name="AS2DocOpenMode" hidden="1">"AS2DocumentEdit"</definedName>
    <definedName name="_xlnm.Print_Area" localSheetId="2">กำไรขาดทุน!$A$1:$J$48</definedName>
    <definedName name="_xlnm.Print_Area" localSheetId="5">'งบกระแสเงินสด '!$A$1:$J$83</definedName>
    <definedName name="_xlnm.Print_Area" localSheetId="4">'ผู้ถือหุ้น-เฉพาะ '!$A$1:$R$26</definedName>
    <definedName name="_xlnm.Print_Area" localSheetId="3">'ผู้ถือหุ้น-งบรวม'!$A$1:$X$27</definedName>
    <definedName name="_xlnm.Print_Area" localSheetId="0">สินทรัพย์!$A$1:$J$29</definedName>
    <definedName name="_xlnm.Print_Area" localSheetId="1">หนี้สิน!$A$1:$J$67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กำไรขาดทุน!$A$1:$J$48</definedName>
    <definedName name="Z_223188D2_3242_480D_81F4_CC50DF8496E4_.wvu.PrintArea" localSheetId="4" hidden="1">'ผู้ถือหุ้น-เฉพาะ '!$A$1:$R$26</definedName>
    <definedName name="Z_223188D2_3242_480D_81F4_CC50DF8496E4_.wvu.PrintArea" localSheetId="3" hidden="1">'ผู้ถือหุ้น-งบรวม'!$A$1:$X$27</definedName>
    <definedName name="Z_223188D2_3242_480D_81F4_CC50DF8496E4_.wvu.PrintArea" localSheetId="0" hidden="1">สินทรัพย์!$A$1:$J$29</definedName>
    <definedName name="Z_223188D2_3242_480D_81F4_CC50DF8496E4_.wvu.PrintArea" localSheetId="1" hidden="1">หนี้สิน!$A$1:$J$67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กำไรขาดทุน!$A$1:$J$48</definedName>
    <definedName name="Z_50A98E9B_43FF_45E5_8B49_75B0E56924EB_.wvu.PrintArea" localSheetId="4" hidden="1">'ผู้ถือหุ้น-เฉพาะ '!$A$1:$R$26</definedName>
    <definedName name="Z_50A98E9B_43FF_45E5_8B49_75B0E56924EB_.wvu.PrintArea" localSheetId="3" hidden="1">'ผู้ถือหุ้น-งบรวม'!$A$1:$X$27</definedName>
    <definedName name="Z_50A98E9B_43FF_45E5_8B49_75B0E56924EB_.wvu.PrintArea" localSheetId="0" hidden="1">สินทรัพย์!$A$1:$J$29</definedName>
    <definedName name="Z_50A98E9B_43FF_45E5_8B49_75B0E56924EB_.wvu.PrintArea" localSheetId="1" hidden="1">หนี้สิน!$A$1:$J$67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กำไรขาดทุน!$A$1:$J$48</definedName>
    <definedName name="Z_55EC0A23_2741_4A7C_A367_35A55C96B0FF_.wvu.PrintArea" localSheetId="4" hidden="1">'ผู้ถือหุ้น-เฉพาะ '!$A$1:$R$26</definedName>
    <definedName name="Z_55EC0A23_2741_4A7C_A367_35A55C96B0FF_.wvu.PrintArea" localSheetId="3" hidden="1">'ผู้ถือหุ้น-งบรวม'!$A$1:$X$27</definedName>
    <definedName name="Z_55EC0A23_2741_4A7C_A367_35A55C96B0FF_.wvu.PrintArea" localSheetId="0" hidden="1">สินทรัพย์!$A$1:$J$29</definedName>
    <definedName name="Z_55EC0A23_2741_4A7C_A367_35A55C96B0FF_.wvu.PrintArea" localSheetId="1" hidden="1">หนี้สิน!$A$1:$J$67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กำไรขาดทุน!$A$1:$J$48</definedName>
    <definedName name="Z_6B181AEF_30C6_4EFE_A6C3_05CFD28D2059_.wvu.PrintArea" localSheetId="4" hidden="1">'ผู้ถือหุ้น-เฉพาะ '!$A$1:$R$26</definedName>
    <definedName name="Z_6B181AEF_30C6_4EFE_A6C3_05CFD28D2059_.wvu.PrintArea" localSheetId="3" hidden="1">'ผู้ถือหุ้น-งบรวม'!$A$1:$X$27</definedName>
    <definedName name="Z_6B181AEF_30C6_4EFE_A6C3_05CFD28D2059_.wvu.PrintArea" localSheetId="0" hidden="1">สินทรัพย์!$A$1:$J$29</definedName>
    <definedName name="Z_6B181AEF_30C6_4EFE_A6C3_05CFD28D2059_.wvu.PrintArea" localSheetId="1" hidden="1">หนี้สิน!$A$1:$J$67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กำไรขาดทุน!$A$1:$J$48</definedName>
    <definedName name="Z_FA119ADA_3017_4A79_9114_1926D49D5605_.wvu.PrintArea" localSheetId="4" hidden="1">'ผู้ถือหุ้น-เฉพาะ '!$A$1:$R$26</definedName>
    <definedName name="Z_FA119ADA_3017_4A79_9114_1926D49D5605_.wvu.PrintArea" localSheetId="3" hidden="1">'ผู้ถือหุ้น-งบรวม'!$A$1:$X$27</definedName>
    <definedName name="Z_FA119ADA_3017_4A79_9114_1926D49D5605_.wvu.PrintArea" localSheetId="0" hidden="1">สินทรัพย์!$A$1:$J$29</definedName>
    <definedName name="Z_FA119ADA_3017_4A79_9114_1926D49D5605_.wvu.PrintArea" localSheetId="1" hidden="1">หนี้สิน!$A$1:$J$67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1" l="1"/>
  <c r="P17" i="5"/>
  <c r="R17" i="5"/>
  <c r="R16" i="5"/>
  <c r="P16" i="5"/>
  <c r="X19" i="4"/>
  <c r="V19" i="4"/>
  <c r="T19" i="4"/>
  <c r="R19" i="4"/>
  <c r="P19" i="4"/>
  <c r="N19" i="4"/>
  <c r="L19" i="4"/>
  <c r="J19" i="4"/>
  <c r="H19" i="4"/>
  <c r="F19" i="4"/>
  <c r="D19" i="4"/>
  <c r="T18" i="4"/>
  <c r="X18" i="4" s="1"/>
  <c r="R18" i="4"/>
  <c r="D34" i="11"/>
  <c r="J12" i="11"/>
  <c r="H12" i="11"/>
  <c r="F12" i="11"/>
  <c r="D12" i="11"/>
  <c r="L22" i="4" l="1"/>
  <c r="L23" i="4" s="1"/>
  <c r="T22" i="4" l="1"/>
  <c r="X22" i="4" s="1"/>
  <c r="R22" i="4"/>
  <c r="P23" i="5"/>
  <c r="N23" i="5"/>
  <c r="J23" i="5"/>
  <c r="H23" i="5"/>
  <c r="F23" i="5"/>
  <c r="D23" i="5"/>
  <c r="D35" i="14"/>
  <c r="H60" i="2" l="1"/>
  <c r="H58" i="2"/>
  <c r="J25" i="2"/>
  <c r="F25" i="2"/>
  <c r="R20" i="5"/>
  <c r="T21" i="4"/>
  <c r="X21" i="4" s="1"/>
  <c r="R21" i="4"/>
  <c r="H25" i="2" l="1"/>
  <c r="R23" i="4"/>
  <c r="R24" i="4" s="1"/>
  <c r="D60" i="2" s="1"/>
  <c r="R16" i="4"/>
  <c r="F45" i="14"/>
  <c r="F42" i="14"/>
  <c r="F43" i="14"/>
  <c r="F38" i="14"/>
  <c r="F25" i="14"/>
  <c r="J66" i="11"/>
  <c r="J60" i="11"/>
  <c r="F66" i="11"/>
  <c r="F60" i="11"/>
  <c r="J26" i="11"/>
  <c r="J37" i="11" s="1"/>
  <c r="J41" i="11" s="1"/>
  <c r="F26" i="11"/>
  <c r="N18" i="5"/>
  <c r="L18" i="5"/>
  <c r="J18" i="5"/>
  <c r="H18" i="5"/>
  <c r="F18" i="5"/>
  <c r="D18" i="5"/>
  <c r="R15" i="5"/>
  <c r="R18" i="5" s="1"/>
  <c r="P15" i="5"/>
  <c r="P18" i="5" s="1"/>
  <c r="P24" i="4"/>
  <c r="N24" i="4"/>
  <c r="J24" i="4"/>
  <c r="D58" i="2" s="1"/>
  <c r="H24" i="4"/>
  <c r="F24" i="4"/>
  <c r="D24" i="4"/>
  <c r="T17" i="4"/>
  <c r="R17" i="4"/>
  <c r="T16" i="4"/>
  <c r="X16" i="4" s="1"/>
  <c r="J45" i="14"/>
  <c r="J44" i="14"/>
  <c r="J43" i="14"/>
  <c r="J42" i="14" s="1"/>
  <c r="H43" i="14"/>
  <c r="F44" i="14"/>
  <c r="J40" i="14"/>
  <c r="F40" i="14"/>
  <c r="J38" i="14"/>
  <c r="J35" i="14"/>
  <c r="J36" i="14" s="1"/>
  <c r="H35" i="14"/>
  <c r="L22" i="5" s="1"/>
  <c r="F35" i="14"/>
  <c r="F36" i="14" s="1"/>
  <c r="J25" i="14"/>
  <c r="J23" i="14"/>
  <c r="F23" i="14"/>
  <c r="J17" i="14"/>
  <c r="H17" i="14"/>
  <c r="F17" i="14"/>
  <c r="J14" i="14"/>
  <c r="F14" i="14"/>
  <c r="J11" i="14"/>
  <c r="H11" i="14"/>
  <c r="H14" i="14" s="1"/>
  <c r="F11" i="14"/>
  <c r="X17" i="4" l="1"/>
  <c r="F37" i="11"/>
  <c r="F41" i="11" s="1"/>
  <c r="F68" i="11" s="1"/>
  <c r="F70" i="11" s="1"/>
  <c r="F72" i="11" s="1"/>
  <c r="J68" i="11"/>
  <c r="J70" i="11" s="1"/>
  <c r="J72" i="11" s="1"/>
  <c r="H19" i="14"/>
  <c r="H23" i="14" s="1"/>
  <c r="H25" i="14" s="1"/>
  <c r="H38" i="14" s="1"/>
  <c r="L21" i="5" s="1"/>
  <c r="R21" i="5" s="1"/>
  <c r="L23" i="5" l="1"/>
  <c r="H59" i="2" s="1"/>
  <c r="R22" i="5"/>
  <c r="R23" i="5" s="1"/>
  <c r="H36" i="14"/>
  <c r="H42" i="14" s="1"/>
  <c r="H44" i="14" s="1"/>
  <c r="H45" i="14"/>
  <c r="H40" i="14"/>
  <c r="J63" i="2"/>
  <c r="F63" i="2"/>
  <c r="F17" i="2"/>
  <c r="J61" i="2" l="1"/>
  <c r="H61" i="2"/>
  <c r="H63" i="2" s="1"/>
  <c r="S23" i="5" s="1"/>
  <c r="F61" i="2"/>
  <c r="J52" i="2" l="1"/>
  <c r="H52" i="2"/>
  <c r="F52" i="2"/>
  <c r="D52" i="2"/>
  <c r="J46" i="2"/>
  <c r="H46" i="2"/>
  <c r="F46" i="2"/>
  <c r="D46" i="2"/>
  <c r="J26" i="2"/>
  <c r="J64" i="2" s="1"/>
  <c r="J17" i="2"/>
  <c r="H17" i="2"/>
  <c r="H26" i="2" s="1"/>
  <c r="H64" i="2" s="1"/>
  <c r="F26" i="2" l="1"/>
  <c r="F64" i="2" s="1"/>
  <c r="J25" i="1"/>
  <c r="F25" i="1"/>
  <c r="F26" i="1" s="1"/>
  <c r="J15" i="1"/>
  <c r="F15" i="1"/>
  <c r="H25" i="1"/>
  <c r="H15" i="1"/>
  <c r="H26" i="1" s="1"/>
  <c r="H68" i="2" s="1"/>
  <c r="J26" i="1" l="1"/>
  <c r="J68" i="2" s="1"/>
  <c r="F68" i="2"/>
  <c r="H66" i="11"/>
  <c r="D66" i="11"/>
  <c r="H60" i="11"/>
  <c r="D60" i="11"/>
  <c r="H26" i="11"/>
  <c r="H37" i="11" s="1"/>
  <c r="H41" i="11" s="1"/>
  <c r="D26" i="11"/>
  <c r="D37" i="11" s="1"/>
  <c r="D41" i="11" s="1"/>
  <c r="A3" i="4"/>
  <c r="H68" i="11" l="1"/>
  <c r="H70" i="11" s="1"/>
  <c r="H72" i="11" s="1"/>
  <c r="D68" i="11"/>
  <c r="D70" i="11" s="1"/>
  <c r="D72" i="11" s="1"/>
  <c r="A23" i="5"/>
  <c r="A43" i="11"/>
  <c r="A1" i="4" l="1"/>
  <c r="A3" i="11" l="1"/>
  <c r="A18" i="5"/>
  <c r="A48" i="14"/>
  <c r="A27" i="4" s="1"/>
  <c r="A47" i="11" l="1"/>
  <c r="A26" i="5"/>
  <c r="A29" i="2"/>
  <c r="A67" i="2" s="1"/>
  <c r="A45" i="11"/>
  <c r="A79" i="11"/>
  <c r="A1" i="5"/>
  <c r="A3" i="5"/>
  <c r="A31" i="2"/>
  <c r="A3" i="2"/>
  <c r="A32" i="2" s="1"/>
  <c r="A1" i="2"/>
  <c r="A30" i="2" s="1"/>
  <c r="V24" i="4" l="1"/>
  <c r="D62" i="2" s="1"/>
  <c r="D17" i="2" l="1"/>
  <c r="D17" i="14"/>
  <c r="D15" i="1"/>
  <c r="D11" i="14"/>
  <c r="D14" i="14" s="1"/>
  <c r="D19" i="14" l="1"/>
  <c r="D23" i="14" s="1"/>
  <c r="D25" i="14" s="1"/>
  <c r="D38" i="14" s="1"/>
  <c r="D45" i="14" s="1"/>
  <c r="D36" i="14" l="1"/>
  <c r="D42" i="14" s="1"/>
  <c r="D44" i="14" s="1"/>
  <c r="D40" i="14"/>
  <c r="D25" i="2"/>
  <c r="D26" i="2" s="1"/>
  <c r="T23" i="4" l="1"/>
  <c r="L24" i="4"/>
  <c r="D59" i="2" s="1"/>
  <c r="D61" i="2" s="1"/>
  <c r="D63" i="2" s="1"/>
  <c r="D64" i="2" s="1"/>
  <c r="X23" i="4" l="1"/>
  <c r="X24" i="4" s="1"/>
  <c r="Z24" i="4" s="1"/>
  <c r="T24" i="4"/>
  <c r="D25" i="1" l="1"/>
  <c r="D26" i="1" s="1"/>
  <c r="D68" i="2" s="1"/>
</calcChain>
</file>

<file path=xl/sharedStrings.xml><?xml version="1.0" encoding="utf-8"?>
<sst xmlns="http://schemas.openxmlformats.org/spreadsheetml/2006/main" count="258" uniqueCount="183">
  <si>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</si>
  <si>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</si>
  <si>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</si>
  <si>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</si>
  <si>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</si>
  <si>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</si>
  <si>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</si>
  <si>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</si>
  <si>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</si>
  <si>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</si>
  <si>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</si>
  <si>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</si>
  <si>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</si>
  <si>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</si>
  <si>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</si>
  <si>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</si>
  <si>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</si>
  <si>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</si>
  <si>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</si>
  <si>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</si>
  <si>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</si>
  <si>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</si>
  <si>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</si>
  <si>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</si>
  <si>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</si>
  <si>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</si>
  <si>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</si>
  <si>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</si>
  <si>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</si>
  <si>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</si>
  <si>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</si>
  <si>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</si>
  <si>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</si>
  <si>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</si>
  <si>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</si>
  <si>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</si>
  <si>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</si>
  <si>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</si>
  <si>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</si>
  <si>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</si>
  <si>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</si>
  <si>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</si>
  <si>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</si>
  <si>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</si>
  <si>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</si>
  <si>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</si>
  <si>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</si>
  <si>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</si>
  <si>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</si>
  <si>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</si>
  <si>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</si>
  <si>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</si>
  <si>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</si>
  <si>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</si>
  <si>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</si>
  <si>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</si>
  <si>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</si>
  <si>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</si>
  <si>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</si>
  <si>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</si>
  <si>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</si>
  <si>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</si>
  <si>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</si>
  <si>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</si>
  <si>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</si>
  <si>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</si>
  <si>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</si>
  <si>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</si>
  <si>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</si>
  <si>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</si>
  <si>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</si>
  <si>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</si>
  <si>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</si>
  <si>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</si>
  <si>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</si>
  <si>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</si>
  <si>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</si>
  <si>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</si>
  <si>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</si>
  <si>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</si>
  <si>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</si>
  <si>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</si>
  <si>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</si>
  <si>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</si>
  <si>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</si>
  <si>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</si>
  <si>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</si>
  <si>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</si>
  <si>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</si>
  <si>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</si>
  <si>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</si>
  <si>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</si>
  <si>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</si>
  <si>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</si>
  <si>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</si>
  <si>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</si>
  <si>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</si>
  <si>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</si>
  <si>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</si>
  <si>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</si>
  <si>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</si>
  <si>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</si>
  <si>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</si>
  <si>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</si>
  <si>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</si>
  <si>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</si>
  <si>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</si>
  <si>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</si>
  <si>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</si>
  <si>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</si>
  <si>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</si>
  <si>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</si>
  <si>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</si>
  <si>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</si>
  <si>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</si>
  <si>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</si>
  <si>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</si>
  <si>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</si>
  <si>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</si>
  <si>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</si>
  <si>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</si>
  <si>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</si>
  <si>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</si>
  <si>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</si>
  <si>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</si>
  <si>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</si>
  <si>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</si>
  <si>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</si>
  <si>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</si>
  <si>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</si>
  <si>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</si>
  <si>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</si>
  <si>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</si>
  <si>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</si>
  <si>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</si>
  <si>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รายได้เงินปันผล</t>
  </si>
  <si>
    <t>รายได้(ค่าใช้จ่าย)ภาษีเงินได้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</si>
  <si>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</si>
  <si>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</si>
  <si>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</si>
  <si>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</si>
  <si>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</si>
  <si>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</si>
  <si>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</si>
  <si>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</si>
  <si>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</si>
  <si>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</si>
  <si>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</si>
  <si>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</si>
  <si>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(กำไร)ขาดทุนจากการขายสินทรัพย์ถาวร</t>
  </si>
  <si>
    <t>เงินสดรับจากการขายสินทรัพย์ถาวร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</si>
  <si>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</si>
  <si>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</si>
  <si>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ขาดทุนจากการด้อยค่าเงินลงทุน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</si>
  <si>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</si>
  <si>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</si>
  <si>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</si>
  <si>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2564</t>
  </si>
  <si>
    <t>รายการที่จะไม่ถูกจัดประเภทใหม่ไว้ในกำไร</t>
  </si>
  <si>
    <t>กำไร(ขาดทุน)เบ็ดเสร็จรวมสำหรับปี</t>
  </si>
  <si>
    <t>กำไร(ขาดทุน)เบ็ดเสร็จอื่นสำหรับปี</t>
  </si>
  <si>
    <t>หมายเหตุประกอบงบการเงินเป็นส่วนหนึ่งของงบการเงินนี้</t>
  </si>
  <si>
    <t>ยอดคงเหลือปลายปี ณ วันที่ 31 ตุลาคม 2564</t>
  </si>
  <si>
    <t>ขาดทุนจากการจำหน่ายสินทรัพย์ถาวร</t>
  </si>
  <si>
    <t>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</si>
  <si>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</si>
  <si>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</si>
  <si>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</si>
  <si>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</si>
  <si>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</si>
  <si>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เจ้าหนี้ซื้อสินทรัพย์ถาวรเพิ่มขึ้น(ลดลง)ระหว่างปี</t>
  </si>
  <si>
    <t>ณ วันที่ 31 ตุลาคม 2565</t>
  </si>
  <si>
    <t>สำหรับปีสิ้นสุดวันที่  31 ตุลาคม  2565</t>
  </si>
  <si>
    <t>2565</t>
  </si>
  <si>
    <t>ยอดคงเหลือ ณ วันที่ 1 พฤศจิกายน 2564</t>
  </si>
  <si>
    <t>ยอดคงเหลือปลายปี ณ วันที่ 31 ตุลาคม 2565</t>
  </si>
  <si>
    <t>5, 24</t>
  </si>
  <si>
    <t>7, 24</t>
  </si>
  <si>
    <t>14, 24</t>
  </si>
  <si>
    <t>17, 25</t>
  </si>
  <si>
    <t>ผลกำไร(ขาดทุน)จากการวัดมูลค่าใหม่</t>
  </si>
  <si>
    <t xml:space="preserve">            ของผลประโยชน์พนักงานที่กำหนดไว้</t>
  </si>
  <si>
    <t>กำไร(ขาดทุน)เบ็ดเสร็จอื่น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</si>
</sst>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</numFmts>
  <fonts count="26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0" applyNumberFormat="1"/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15" applyFont="1" applyAlignment="1">
      <alignment horizontal="left" vertical="center" indent="1"/>
    </xf>
    <xf numFmtId="37" fontId="3" fillId="0" borderId="0" xfId="16" applyNumberFormat="1" applyFont="1">
      <alignment vertical="center"/>
    </xf>
    <xf numFmtId="165" fontId="3" fillId="0" borderId="0" xfId="15" applyNumberFormat="1" applyFont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1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6" fillId="0" borderId="0" xfId="15" applyNumberFormat="1" applyFont="1">
      <alignment vertical="center"/>
    </xf>
    <xf numFmtId="0" fontId="3" fillId="0" borderId="0" xfId="14" applyFont="1" applyAlignment="1">
      <alignment horizontal="center" vertical="center"/>
    </xf>
    <xf numFmtId="49" fontId="22" fillId="0" borderId="0" xfId="0" applyNumberFormat="1" applyFont="1"/>
    <xf numFmtId="37" fontId="13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3" fillId="0" borderId="0" xfId="30" applyAlignment="1">
      <alignment vertical="center"/>
    </xf>
    <xf numFmtId="0" fontId="23" fillId="0" borderId="0" xfId="15" applyFont="1">
      <alignment vertical="center"/>
    </xf>
    <xf numFmtId="37" fontId="23" fillId="0" borderId="0" xfId="15" applyNumberFormat="1" applyFont="1">
      <alignment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24" fillId="0" borderId="0" xfId="15" applyNumberFormat="1" applyFont="1">
      <alignment vertical="center"/>
    </xf>
    <xf numFmtId="0" fontId="25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41" fontId="6" fillId="0" borderId="0" xfId="18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22" fillId="0" borderId="0" xfId="15" applyFont="1">
      <alignment vertical="center"/>
    </xf>
  </cellXfs>
  <cellStyles count="32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view="pageBreakPreview" zoomScale="90" zoomScaleNormal="90" zoomScaleSheetLayoutView="90" workbookViewId="0">
      <selection activeCell="D18" sqref="D18"/>
    </sheetView>
  </sheetViews>
  <sheetFormatPr defaultColWidth="9.33203125" defaultRowHeight="24" customHeight="1"/>
  <cols>
    <col min="1" max="1" width="49.83203125" style="24" customWidth="1"/>
    <col min="2" max="2" width="9.6640625" style="24" customWidth="1"/>
    <col min="3" max="3" width="1.1640625" style="24" customWidth="1"/>
    <col min="4" max="4" width="14.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2" width="9.33203125" style="24"/>
    <col min="13" max="13" width="18" style="139" customWidth="1"/>
    <col min="14" max="14" width="15.1640625" style="139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M1" s="137"/>
      <c r="N1" s="137"/>
    </row>
    <row r="2" spans="1:17" s="1" customFormat="1" ht="24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M2" s="137"/>
      <c r="N2" s="137"/>
    </row>
    <row r="3" spans="1:17" s="1" customFormat="1" ht="24" customHeight="1">
      <c r="A3" s="165" t="s">
        <v>171</v>
      </c>
      <c r="B3" s="165"/>
      <c r="C3" s="165"/>
      <c r="D3" s="165"/>
      <c r="E3" s="165"/>
      <c r="F3" s="165"/>
      <c r="G3" s="165"/>
      <c r="H3" s="165"/>
      <c r="I3" s="165"/>
      <c r="J3" s="165"/>
      <c r="M3" s="137"/>
      <c r="N3" s="137"/>
    </row>
    <row r="4" spans="1:17" s="2" customFormat="1" ht="24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166"/>
      <c r="J4" s="166"/>
      <c r="M4" s="138"/>
      <c r="N4" s="138"/>
    </row>
    <row r="5" spans="1:17" s="2" customFormat="1" ht="4.1500000000000004" customHeight="1">
      <c r="A5" s="140"/>
      <c r="B5" s="140"/>
      <c r="C5" s="3"/>
      <c r="D5" s="140"/>
      <c r="E5" s="3"/>
      <c r="F5" s="140"/>
      <c r="G5" s="140"/>
      <c r="H5" s="140"/>
      <c r="I5" s="140"/>
      <c r="J5" s="140"/>
      <c r="M5" s="138"/>
      <c r="N5" s="138"/>
    </row>
    <row r="6" spans="1:17" s="2" customFormat="1" ht="4.1500000000000004" customHeight="1">
      <c r="A6" s="5"/>
      <c r="B6" s="5"/>
      <c r="C6" s="4"/>
      <c r="D6" s="5"/>
      <c r="E6" s="4"/>
      <c r="F6" s="5"/>
      <c r="G6" s="5"/>
      <c r="H6" s="5"/>
      <c r="I6" s="5"/>
      <c r="J6" s="5"/>
      <c r="M6" s="138"/>
      <c r="N6" s="138"/>
    </row>
    <row r="7" spans="1:17" s="2" customFormat="1" ht="20.25" customHeight="1">
      <c r="A7" s="5"/>
      <c r="B7" s="5" t="s">
        <v>3</v>
      </c>
      <c r="C7" s="5"/>
      <c r="D7" s="167" t="s">
        <v>4</v>
      </c>
      <c r="E7" s="167"/>
      <c r="F7" s="167"/>
      <c r="G7" s="7"/>
      <c r="H7" s="167" t="s">
        <v>5</v>
      </c>
      <c r="I7" s="167"/>
      <c r="J7" s="167"/>
      <c r="M7" s="138"/>
      <c r="N7" s="138"/>
    </row>
    <row r="8" spans="1:17" s="2" customFormat="1" ht="20.25" customHeight="1">
      <c r="A8" s="5"/>
      <c r="B8" s="5"/>
      <c r="C8" s="5"/>
      <c r="D8" s="162">
        <v>2565</v>
      </c>
      <c r="E8" s="163"/>
      <c r="F8" s="162">
        <v>2564</v>
      </c>
      <c r="G8" s="163"/>
      <c r="H8" s="162">
        <v>2565</v>
      </c>
      <c r="I8" s="163"/>
      <c r="J8" s="162">
        <v>2564</v>
      </c>
      <c r="M8" s="138"/>
      <c r="N8" s="138"/>
    </row>
    <row r="9" spans="1:17" s="2" customFormat="1" ht="20.25" customHeight="1">
      <c r="A9" s="5" t="s">
        <v>6</v>
      </c>
      <c r="B9" s="5"/>
      <c r="C9" s="4"/>
      <c r="D9" s="6"/>
      <c r="E9" s="4"/>
      <c r="F9" s="6"/>
      <c r="G9" s="6"/>
      <c r="H9" s="6"/>
      <c r="I9" s="6"/>
      <c r="J9" s="6"/>
      <c r="M9" s="138"/>
      <c r="N9" s="138"/>
    </row>
    <row r="10" spans="1:17" s="2" customFormat="1" ht="20.25" customHeight="1">
      <c r="A10" s="7" t="s">
        <v>7</v>
      </c>
      <c r="B10" s="7"/>
      <c r="C10" s="8"/>
      <c r="D10" s="6"/>
      <c r="E10" s="8"/>
      <c r="F10" s="6"/>
      <c r="G10" s="6"/>
      <c r="H10" s="6"/>
      <c r="I10" s="6"/>
      <c r="J10" s="6"/>
      <c r="M10" s="138"/>
      <c r="N10" s="138"/>
    </row>
    <row r="11" spans="1:17" s="2" customFormat="1" ht="20.25" customHeight="1">
      <c r="A11" s="9" t="s">
        <v>8</v>
      </c>
      <c r="B11" s="10">
        <v>4</v>
      </c>
      <c r="C11" s="11"/>
      <c r="D11" s="12">
        <v>122226410</v>
      </c>
      <c r="E11" s="92"/>
      <c r="F11" s="12">
        <v>178013546</v>
      </c>
      <c r="G11" s="6"/>
      <c r="H11" s="12">
        <v>88287098</v>
      </c>
      <c r="I11" s="6"/>
      <c r="J11" s="12">
        <v>136964193</v>
      </c>
      <c r="M11" s="138"/>
      <c r="N11" s="138"/>
    </row>
    <row r="12" spans="1:17" s="2" customFormat="1" ht="20.25" customHeight="1">
      <c r="A12" s="9" t="s">
        <v>129</v>
      </c>
      <c r="B12" s="10" t="s">
        <v>176</v>
      </c>
      <c r="C12" s="11"/>
      <c r="D12" s="12">
        <v>201310578</v>
      </c>
      <c r="E12" s="92"/>
      <c r="F12" s="12">
        <v>117522077</v>
      </c>
      <c r="G12" s="6"/>
      <c r="H12" s="12">
        <v>148422127</v>
      </c>
      <c r="I12" s="6"/>
      <c r="J12" s="12">
        <v>94777848</v>
      </c>
      <c r="M12" s="138"/>
      <c r="N12" s="138"/>
      <c r="O12" s="108"/>
      <c r="P12" s="108"/>
      <c r="Q12" s="108"/>
    </row>
    <row r="13" spans="1:17" s="2" customFormat="1" ht="20.25" customHeight="1">
      <c r="A13" s="9" t="s">
        <v>10</v>
      </c>
      <c r="B13" s="10">
        <v>6</v>
      </c>
      <c r="C13" s="13"/>
      <c r="D13" s="12">
        <v>243620112</v>
      </c>
      <c r="E13" s="93"/>
      <c r="F13" s="12">
        <v>119632790</v>
      </c>
      <c r="G13" s="6"/>
      <c r="H13" s="12">
        <v>200681979</v>
      </c>
      <c r="I13" s="6"/>
      <c r="J13" s="12">
        <v>107823625</v>
      </c>
      <c r="M13" s="138"/>
      <c r="N13" s="138"/>
    </row>
    <row r="14" spans="1:17" s="2" customFormat="1" ht="20.25" customHeight="1">
      <c r="A14" s="9" t="s">
        <v>11</v>
      </c>
      <c r="B14" s="10" t="s">
        <v>177</v>
      </c>
      <c r="C14" s="14"/>
      <c r="D14" s="12">
        <v>14196190</v>
      </c>
      <c r="E14" s="94"/>
      <c r="F14" s="12">
        <v>30416369</v>
      </c>
      <c r="G14" s="6"/>
      <c r="H14" s="12">
        <v>11682962</v>
      </c>
      <c r="I14" s="6"/>
      <c r="J14" s="12">
        <v>30149871</v>
      </c>
      <c r="M14" s="138"/>
      <c r="N14" s="138"/>
    </row>
    <row r="15" spans="1:17" s="2" customFormat="1" ht="20.25" customHeight="1">
      <c r="A15" s="15" t="s">
        <v>12</v>
      </c>
      <c r="B15" s="10"/>
      <c r="C15" s="13"/>
      <c r="D15" s="16">
        <f>SUM(D11:D14)</f>
        <v>581353290</v>
      </c>
      <c r="E15" s="93"/>
      <c r="F15" s="16">
        <f>SUM(F11:F14)</f>
        <v>445584782</v>
      </c>
      <c r="G15" s="6"/>
      <c r="H15" s="16">
        <f>SUM(H11:H14)</f>
        <v>449074166</v>
      </c>
      <c r="I15" s="6"/>
      <c r="J15" s="16">
        <f>SUM(J11:J14)</f>
        <v>369715537</v>
      </c>
      <c r="M15" s="138"/>
      <c r="N15" s="138"/>
    </row>
    <row r="16" spans="1:17" s="2" customFormat="1" ht="20.25" customHeight="1">
      <c r="A16" s="7" t="s">
        <v>13</v>
      </c>
      <c r="B16" s="5"/>
      <c r="C16" s="7"/>
      <c r="D16" s="17"/>
      <c r="E16" s="7"/>
      <c r="F16" s="17"/>
      <c r="G16" s="18"/>
      <c r="H16" s="17"/>
      <c r="I16" s="18"/>
      <c r="J16" s="18"/>
      <c r="M16" s="138"/>
      <c r="N16" s="138"/>
    </row>
    <row r="17" spans="1:14" s="2" customFormat="1" ht="20.25" customHeight="1">
      <c r="A17" s="9" t="s">
        <v>14</v>
      </c>
      <c r="C17" s="9"/>
      <c r="D17" s="12"/>
      <c r="E17" s="95"/>
      <c r="F17" s="12"/>
      <c r="G17" s="6"/>
      <c r="H17" s="12"/>
      <c r="I17" s="6"/>
      <c r="J17" s="19"/>
      <c r="M17" s="138"/>
      <c r="N17" s="138"/>
    </row>
    <row r="18" spans="1:14" s="2" customFormat="1" ht="20.25" customHeight="1">
      <c r="A18" s="20" t="s">
        <v>15</v>
      </c>
      <c r="B18" s="10">
        <v>8</v>
      </c>
      <c r="C18" s="20"/>
      <c r="D18" s="12">
        <v>10947514</v>
      </c>
      <c r="E18" s="96"/>
      <c r="F18" s="12">
        <v>13376820</v>
      </c>
      <c r="G18" s="6"/>
      <c r="H18" s="12">
        <v>45539763</v>
      </c>
      <c r="I18" s="6"/>
      <c r="J18" s="12">
        <v>47941347</v>
      </c>
      <c r="M18" s="138"/>
      <c r="N18" s="138"/>
    </row>
    <row r="19" spans="1:14" s="2" customFormat="1" ht="19.149999999999999" customHeight="1">
      <c r="A19" s="9" t="s">
        <v>16</v>
      </c>
      <c r="B19" s="10">
        <v>9</v>
      </c>
      <c r="C19" s="9"/>
      <c r="D19" s="12">
        <v>1279762</v>
      </c>
      <c r="E19" s="95"/>
      <c r="F19" s="12">
        <v>1279762</v>
      </c>
      <c r="G19" s="6"/>
      <c r="H19" s="100">
        <v>0</v>
      </c>
      <c r="I19" s="76"/>
      <c r="J19" s="76">
        <v>0</v>
      </c>
      <c r="M19" s="138"/>
      <c r="N19" s="138"/>
    </row>
    <row r="20" spans="1:14" s="2" customFormat="1" ht="20.25" customHeight="1">
      <c r="A20" s="9" t="s">
        <v>17</v>
      </c>
      <c r="B20" s="10">
        <v>10</v>
      </c>
      <c r="C20" s="9"/>
      <c r="D20" s="12">
        <v>113535474</v>
      </c>
      <c r="E20" s="95"/>
      <c r="F20" s="12">
        <v>122947794</v>
      </c>
      <c r="G20" s="6"/>
      <c r="H20" s="12">
        <v>106977213</v>
      </c>
      <c r="I20" s="6"/>
      <c r="J20" s="12">
        <v>115671607</v>
      </c>
      <c r="M20" s="138"/>
      <c r="N20" s="138"/>
    </row>
    <row r="21" spans="1:14" s="2" customFormat="1" ht="20.25" customHeight="1">
      <c r="A21" s="9" t="s">
        <v>141</v>
      </c>
      <c r="B21" s="10">
        <v>11</v>
      </c>
      <c r="C21" s="9"/>
      <c r="D21" s="12">
        <v>11010816</v>
      </c>
      <c r="E21" s="95"/>
      <c r="F21" s="12">
        <v>12941334</v>
      </c>
      <c r="G21" s="6"/>
      <c r="H21" s="12">
        <v>10090133</v>
      </c>
      <c r="I21" s="6"/>
      <c r="J21" s="12">
        <v>11284105</v>
      </c>
      <c r="M21" s="138"/>
      <c r="N21" s="138"/>
    </row>
    <row r="22" spans="1:14" s="2" customFormat="1" ht="20.25" customHeight="1">
      <c r="A22" s="9" t="s">
        <v>91</v>
      </c>
      <c r="B22" s="130">
        <v>12</v>
      </c>
      <c r="C22" s="9"/>
      <c r="D22" s="12">
        <v>18769116</v>
      </c>
      <c r="E22" s="95"/>
      <c r="F22" s="12">
        <v>21561652</v>
      </c>
      <c r="G22" s="6"/>
      <c r="H22" s="12">
        <v>12815059</v>
      </c>
      <c r="I22" s="6"/>
      <c r="J22" s="12">
        <v>14628384</v>
      </c>
      <c r="M22" s="138"/>
      <c r="N22" s="138"/>
    </row>
    <row r="23" spans="1:14" s="2" customFormat="1" ht="20.25" customHeight="1">
      <c r="A23" s="9" t="s">
        <v>18</v>
      </c>
      <c r="B23" s="10">
        <v>25</v>
      </c>
      <c r="C23" s="9"/>
      <c r="D23" s="12">
        <v>29635507</v>
      </c>
      <c r="E23" s="95"/>
      <c r="F23" s="12">
        <v>34846336</v>
      </c>
      <c r="G23" s="6"/>
      <c r="H23" s="12">
        <v>25928165</v>
      </c>
      <c r="I23" s="6"/>
      <c r="J23" s="12">
        <v>30382280</v>
      </c>
      <c r="M23" s="138"/>
      <c r="N23" s="138"/>
    </row>
    <row r="24" spans="1:14" s="2" customFormat="1" ht="20.25" customHeight="1">
      <c r="A24" s="9" t="s">
        <v>19</v>
      </c>
      <c r="B24" s="10"/>
      <c r="C24" s="9"/>
      <c r="D24" s="12">
        <v>1754840</v>
      </c>
      <c r="E24" s="95"/>
      <c r="F24" s="12">
        <v>733900</v>
      </c>
      <c r="G24" s="6"/>
      <c r="H24" s="12">
        <v>251039</v>
      </c>
      <c r="I24" s="6"/>
      <c r="J24" s="12">
        <v>251042</v>
      </c>
      <c r="M24" s="138"/>
      <c r="N24" s="138"/>
    </row>
    <row r="25" spans="1:14" s="2" customFormat="1" ht="20.25" customHeight="1">
      <c r="A25" s="15" t="s">
        <v>20</v>
      </c>
      <c r="B25" s="15"/>
      <c r="C25" s="15"/>
      <c r="D25" s="16">
        <f>SUM(D18:D24)</f>
        <v>186933029</v>
      </c>
      <c r="E25" s="97"/>
      <c r="F25" s="16">
        <f>SUM(F18:F24)</f>
        <v>207687598</v>
      </c>
      <c r="G25" s="12"/>
      <c r="H25" s="16">
        <f>SUM(H18:H24)</f>
        <v>201601372</v>
      </c>
      <c r="I25" s="12"/>
      <c r="J25" s="16">
        <f>SUM(J18:J24)</f>
        <v>220158765</v>
      </c>
      <c r="M25" s="138"/>
      <c r="N25" s="138"/>
    </row>
    <row r="26" spans="1:14" s="2" customFormat="1" ht="20.25" customHeight="1" thickBot="1">
      <c r="A26" s="22" t="s">
        <v>21</v>
      </c>
      <c r="B26" s="22"/>
      <c r="C26" s="22"/>
      <c r="D26" s="98">
        <f>SUM(D15,D25)</f>
        <v>768286319</v>
      </c>
      <c r="E26" s="44"/>
      <c r="F26" s="98">
        <f>SUM(F15,F25)</f>
        <v>653272380</v>
      </c>
      <c r="G26" s="12"/>
      <c r="H26" s="98">
        <f>SUM(H15,H25)</f>
        <v>650675538</v>
      </c>
      <c r="I26" s="12"/>
      <c r="J26" s="98">
        <f>SUM(J15,J25)</f>
        <v>589874302</v>
      </c>
      <c r="M26" s="138"/>
      <c r="N26" s="138"/>
    </row>
    <row r="27" spans="1:14" s="2" customFormat="1" ht="20.25" customHeight="1" thickTop="1">
      <c r="A27" s="22"/>
      <c r="B27" s="22"/>
      <c r="C27" s="22"/>
      <c r="D27" s="12"/>
      <c r="E27" s="44"/>
      <c r="F27" s="12"/>
      <c r="G27" s="12"/>
      <c r="H27" s="12"/>
      <c r="I27" s="12"/>
      <c r="J27" s="12"/>
      <c r="M27" s="138"/>
      <c r="N27" s="138"/>
    </row>
    <row r="28" spans="1:14" s="2" customFormat="1" ht="20.25" customHeight="1">
      <c r="A28" s="9"/>
      <c r="B28" s="9"/>
      <c r="C28" s="11"/>
      <c r="D28" s="12"/>
      <c r="E28" s="11"/>
      <c r="F28" s="12"/>
      <c r="G28" s="6"/>
      <c r="H28" s="23"/>
      <c r="I28" s="6"/>
      <c r="J28" s="12"/>
      <c r="M28" s="138"/>
      <c r="N28" s="138"/>
    </row>
    <row r="29" spans="1:14" s="2" customFormat="1" ht="20.25" customHeight="1">
      <c r="A29" s="18" t="s">
        <v>161</v>
      </c>
      <c r="B29" s="9"/>
      <c r="C29" s="11"/>
      <c r="D29" s="12"/>
      <c r="E29" s="11"/>
      <c r="F29" s="12"/>
      <c r="G29" s="12"/>
      <c r="H29" s="12"/>
      <c r="I29" s="12"/>
      <c r="J29" s="12"/>
      <c r="M29" s="138"/>
      <c r="N29" s="138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view="pageBreakPreview" topLeftCell="A43" zoomScale="80" zoomScaleNormal="90" zoomScaleSheetLayoutView="80" workbookViewId="0">
      <selection activeCell="D18" sqref="D18"/>
    </sheetView>
  </sheetViews>
  <sheetFormatPr defaultColWidth="9.33203125" defaultRowHeight="24" customHeight="1"/>
  <cols>
    <col min="1" max="1" width="56.6640625" style="24" customWidth="1"/>
    <col min="2" max="2" width="9.6640625" style="24" customWidth="1"/>
    <col min="3" max="3" width="0.83203125" style="24" customWidth="1"/>
    <col min="4" max="4" width="14.33203125" style="24" customWidth="1"/>
    <col min="5" max="5" width="0.83203125" style="24" customWidth="1"/>
    <col min="6" max="6" width="14.33203125" style="24" customWidth="1"/>
    <col min="7" max="7" width="0.83203125" style="24" customWidth="1"/>
    <col min="8" max="8" width="14.33203125" style="24" customWidth="1"/>
    <col min="9" max="9" width="0.83203125" style="24" customWidth="1"/>
    <col min="10" max="10" width="14.33203125" style="24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165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4" customHeight="1">
      <c r="A2" s="165" t="s">
        <v>22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4" customHeight="1">
      <c r="A3" s="168" t="str">
        <f>สินทรัพย์!A3</f>
        <v>ณ วันที่ 31 ตุลาคม 2565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ht="24" customHeight="1">
      <c r="A4" s="166" t="s">
        <v>2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0" ht="4.1500000000000004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0" ht="4.1500000000000004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0.25" customHeight="1">
      <c r="A7" s="5"/>
      <c r="B7" s="5" t="s">
        <v>3</v>
      </c>
      <c r="C7" s="5"/>
      <c r="D7" s="167" t="s">
        <v>4</v>
      </c>
      <c r="E7" s="167"/>
      <c r="F7" s="167"/>
      <c r="G7" s="169"/>
      <c r="H7" s="167" t="s">
        <v>5</v>
      </c>
      <c r="I7" s="167"/>
      <c r="J7" s="167"/>
    </row>
    <row r="8" spans="1:10" ht="20.25" customHeight="1">
      <c r="A8" s="5"/>
      <c r="B8" s="5"/>
      <c r="C8" s="5"/>
      <c r="D8" s="162">
        <v>2565</v>
      </c>
      <c r="E8" s="163"/>
      <c r="F8" s="162">
        <v>2564</v>
      </c>
      <c r="G8" s="163"/>
      <c r="H8" s="162">
        <v>2565</v>
      </c>
      <c r="I8" s="163"/>
      <c r="J8" s="162">
        <v>2564</v>
      </c>
    </row>
    <row r="9" spans="1:10" ht="20.25" customHeight="1">
      <c r="A9" s="25" t="s">
        <v>23</v>
      </c>
      <c r="B9" s="25"/>
      <c r="C9" s="25"/>
      <c r="D9" s="18"/>
      <c r="E9" s="25"/>
      <c r="F9" s="18"/>
      <c r="G9" s="18"/>
      <c r="H9" s="18"/>
      <c r="I9" s="18"/>
      <c r="J9" s="18"/>
    </row>
    <row r="10" spans="1:10" ht="20.25" customHeight="1">
      <c r="A10" s="26" t="s">
        <v>24</v>
      </c>
      <c r="B10" s="26"/>
      <c r="C10" s="26"/>
      <c r="D10" s="18"/>
      <c r="E10" s="26"/>
      <c r="F10" s="18"/>
      <c r="G10" s="18"/>
      <c r="H10" s="18"/>
      <c r="I10" s="18"/>
      <c r="J10" s="18"/>
    </row>
    <row r="11" spans="1:10" ht="20.25" customHeight="1">
      <c r="A11" s="9" t="s">
        <v>138</v>
      </c>
      <c r="B11" s="10"/>
      <c r="C11" s="10"/>
      <c r="D11" s="12"/>
      <c r="E11" s="10"/>
      <c r="F11" s="76"/>
      <c r="G11" s="27"/>
      <c r="H11" s="12"/>
      <c r="I11" s="77"/>
      <c r="J11" s="77"/>
    </row>
    <row r="12" spans="1:10" ht="20.25" customHeight="1">
      <c r="A12" s="20" t="s">
        <v>128</v>
      </c>
      <c r="B12" s="10">
        <v>13</v>
      </c>
      <c r="C12" s="10"/>
      <c r="D12" s="12">
        <v>40000000</v>
      </c>
      <c r="E12" s="10"/>
      <c r="F12" s="12">
        <v>58000000</v>
      </c>
      <c r="G12" s="6"/>
      <c r="H12" s="12">
        <v>40000000</v>
      </c>
      <c r="I12" s="6"/>
      <c r="J12" s="100">
        <v>58000000</v>
      </c>
    </row>
    <row r="13" spans="1:10" ht="21">
      <c r="A13" s="9" t="s">
        <v>154</v>
      </c>
      <c r="B13" s="10">
        <v>16</v>
      </c>
      <c r="C13" s="10"/>
      <c r="D13" s="12">
        <v>3360000</v>
      </c>
      <c r="E13" s="10"/>
      <c r="F13" s="100">
        <v>1960000</v>
      </c>
      <c r="G13" s="6"/>
      <c r="H13" s="100">
        <v>0</v>
      </c>
      <c r="I13" s="6"/>
      <c r="J13" s="100">
        <v>0</v>
      </c>
    </row>
    <row r="14" spans="1:10" ht="21">
      <c r="A14" s="9" t="s">
        <v>130</v>
      </c>
      <c r="B14" s="10" t="s">
        <v>178</v>
      </c>
      <c r="C14" s="10"/>
      <c r="D14" s="12">
        <v>280045390</v>
      </c>
      <c r="E14" s="10"/>
      <c r="F14" s="12">
        <v>172778378</v>
      </c>
      <c r="G14" s="6"/>
      <c r="H14" s="12">
        <v>208414715</v>
      </c>
      <c r="I14" s="6"/>
      <c r="J14" s="100">
        <v>142973925</v>
      </c>
    </row>
    <row r="15" spans="1:10" ht="20.25" customHeight="1">
      <c r="A15" s="9" t="s">
        <v>143</v>
      </c>
      <c r="B15" s="10">
        <v>15</v>
      </c>
      <c r="C15" s="10"/>
      <c r="D15" s="12">
        <v>4667792</v>
      </c>
      <c r="E15" s="10"/>
      <c r="F15" s="12">
        <v>4755866</v>
      </c>
      <c r="G15" s="6"/>
      <c r="H15" s="12">
        <v>3893415</v>
      </c>
      <c r="I15" s="6"/>
      <c r="J15" s="100">
        <v>4006514</v>
      </c>
    </row>
    <row r="16" spans="1:10" ht="20.25" customHeight="1">
      <c r="A16" s="9" t="s">
        <v>118</v>
      </c>
      <c r="B16" s="10"/>
      <c r="C16" s="10"/>
      <c r="D16" s="100">
        <v>0</v>
      </c>
      <c r="E16" s="10"/>
      <c r="F16" s="12">
        <v>7376</v>
      </c>
      <c r="G16" s="6"/>
      <c r="H16" s="100">
        <v>0</v>
      </c>
      <c r="I16" s="6"/>
      <c r="J16" s="100">
        <v>0</v>
      </c>
    </row>
    <row r="17" spans="1:14" ht="20.25" customHeight="1">
      <c r="A17" s="28" t="s">
        <v>25</v>
      </c>
      <c r="B17" s="10"/>
      <c r="C17" s="10"/>
      <c r="D17" s="16">
        <f>SUM(D12:D16)</f>
        <v>328073182</v>
      </c>
      <c r="E17" s="10"/>
      <c r="F17" s="16">
        <f>SUM(F12:F16)</f>
        <v>237501620</v>
      </c>
      <c r="G17" s="6"/>
      <c r="H17" s="16">
        <f>SUM(H12:H16)</f>
        <v>252308130</v>
      </c>
      <c r="I17" s="6"/>
      <c r="J17" s="16">
        <f>SUM(J12:J16)</f>
        <v>204980439</v>
      </c>
    </row>
    <row r="18" spans="1:14" ht="8.65" customHeight="1">
      <c r="A18" s="28"/>
      <c r="B18" s="10"/>
      <c r="C18" s="10"/>
      <c r="D18" s="12"/>
      <c r="E18" s="10"/>
      <c r="F18" s="12"/>
      <c r="G18" s="6"/>
      <c r="H18" s="12"/>
      <c r="I18" s="6"/>
      <c r="J18" s="12"/>
    </row>
    <row r="19" spans="1:14" ht="23.1" customHeight="1">
      <c r="A19" s="7" t="s">
        <v>26</v>
      </c>
      <c r="B19" s="5"/>
      <c r="C19" s="5"/>
      <c r="D19" s="12"/>
      <c r="E19" s="5"/>
      <c r="F19" s="12"/>
      <c r="G19" s="6"/>
      <c r="H19" s="12"/>
      <c r="I19" s="6"/>
      <c r="J19" s="12"/>
    </row>
    <row r="20" spans="1:14" ht="22.15" customHeight="1">
      <c r="A20" s="9" t="s">
        <v>142</v>
      </c>
      <c r="B20" s="10">
        <v>15</v>
      </c>
      <c r="C20" s="10"/>
      <c r="D20" s="12">
        <v>5929057</v>
      </c>
      <c r="E20" s="10"/>
      <c r="F20" s="12">
        <v>7584836</v>
      </c>
      <c r="G20" s="6"/>
      <c r="H20" s="12">
        <v>5731993</v>
      </c>
      <c r="I20" s="6"/>
      <c r="J20" s="100">
        <v>6613395</v>
      </c>
    </row>
    <row r="21" spans="1:14" ht="22.15" customHeight="1">
      <c r="A21" s="9" t="s">
        <v>139</v>
      </c>
      <c r="B21" s="10">
        <v>16</v>
      </c>
      <c r="C21" s="10"/>
      <c r="D21" s="12">
        <v>4680000</v>
      </c>
      <c r="E21" s="10"/>
      <c r="F21" s="12">
        <v>8040000</v>
      </c>
      <c r="G21" s="6"/>
      <c r="H21" s="100">
        <v>0</v>
      </c>
      <c r="I21" s="6"/>
      <c r="J21" s="100">
        <v>0</v>
      </c>
    </row>
    <row r="22" spans="1:14" ht="22.15" customHeight="1">
      <c r="A22" s="9" t="s">
        <v>140</v>
      </c>
      <c r="B22" s="10">
        <v>17</v>
      </c>
      <c r="C22" s="10"/>
      <c r="D22" s="12">
        <v>41704237</v>
      </c>
      <c r="E22" s="10"/>
      <c r="F22" s="12">
        <v>52887152</v>
      </c>
      <c r="G22" s="6"/>
      <c r="H22" s="12">
        <v>29803318</v>
      </c>
      <c r="I22" s="6"/>
      <c r="J22" s="100">
        <v>36962903</v>
      </c>
    </row>
    <row r="23" spans="1:14" ht="22.15" customHeight="1">
      <c r="A23" s="9" t="s">
        <v>27</v>
      </c>
      <c r="B23" s="10">
        <v>25</v>
      </c>
      <c r="C23" s="10"/>
      <c r="D23" s="12">
        <v>12047057</v>
      </c>
      <c r="E23" s="10"/>
      <c r="F23" s="12">
        <v>8132173</v>
      </c>
      <c r="G23" s="6"/>
      <c r="H23" s="12">
        <v>10657897</v>
      </c>
      <c r="I23" s="6"/>
      <c r="J23" s="100">
        <v>7843476</v>
      </c>
      <c r="M23" s="138"/>
      <c r="N23" s="138"/>
    </row>
    <row r="24" spans="1:14" ht="22.15" customHeight="1">
      <c r="A24" s="9" t="s">
        <v>134</v>
      </c>
      <c r="B24" s="10">
        <v>18</v>
      </c>
      <c r="C24" s="10"/>
      <c r="D24" s="12">
        <v>6383996</v>
      </c>
      <c r="E24" s="10"/>
      <c r="F24" s="100">
        <v>3136126</v>
      </c>
      <c r="G24" s="6"/>
      <c r="H24" s="100">
        <v>0</v>
      </c>
      <c r="I24" s="6"/>
      <c r="J24" s="100">
        <v>4397025</v>
      </c>
    </row>
    <row r="25" spans="1:14" ht="24" customHeight="1">
      <c r="A25" s="28" t="s">
        <v>28</v>
      </c>
      <c r="B25" s="28"/>
      <c r="C25" s="28"/>
      <c r="D25" s="16">
        <f>SUM(D20:D24)</f>
        <v>70744347</v>
      </c>
      <c r="E25" s="28"/>
      <c r="F25" s="16">
        <f>SUM(F20:F24)</f>
        <v>79780287</v>
      </c>
      <c r="G25" s="6"/>
      <c r="H25" s="16">
        <f>SUM(H20:H24)</f>
        <v>46193208</v>
      </c>
      <c r="I25" s="6"/>
      <c r="J25" s="16">
        <f>SUM(J20:J24)</f>
        <v>55816799</v>
      </c>
    </row>
    <row r="26" spans="1:14" ht="22.15" customHeight="1">
      <c r="A26" s="29" t="s">
        <v>29</v>
      </c>
      <c r="B26" s="9"/>
      <c r="C26" s="9"/>
      <c r="D26" s="16">
        <f>SUM(D17,D25)</f>
        <v>398817529</v>
      </c>
      <c r="E26" s="9"/>
      <c r="F26" s="16">
        <f>SUM(F17,F25)</f>
        <v>317281907</v>
      </c>
      <c r="G26" s="6"/>
      <c r="H26" s="16">
        <f>SUM(H17,H25)</f>
        <v>298501338</v>
      </c>
      <c r="I26" s="6"/>
      <c r="J26" s="16">
        <f>SUM(J17,J25)</f>
        <v>260797238</v>
      </c>
    </row>
    <row r="27" spans="1:14" ht="21.75" customHeight="1">
      <c r="A27" s="9"/>
      <c r="B27" s="9"/>
      <c r="C27" s="9"/>
      <c r="D27" s="12"/>
      <c r="E27" s="9"/>
      <c r="F27" s="12"/>
      <c r="G27" s="6"/>
      <c r="H27" s="12"/>
      <c r="I27" s="6"/>
      <c r="J27" s="12"/>
    </row>
    <row r="28" spans="1:14" ht="21.75" customHeight="1">
      <c r="A28" s="9"/>
      <c r="B28" s="9"/>
      <c r="C28" s="9"/>
      <c r="D28" s="12"/>
      <c r="E28" s="9"/>
      <c r="F28" s="12"/>
      <c r="G28" s="6"/>
      <c r="H28" s="12"/>
      <c r="I28" s="6"/>
      <c r="J28" s="12"/>
    </row>
    <row r="29" spans="1:14" ht="20.25" customHeight="1">
      <c r="A29" s="18" t="str">
        <f>+สินทรัพย์!A29</f>
        <v>หมายเหตุประกอบงบการเงินเป็นส่วนหนึ่งของงบการเงินนี้</v>
      </c>
      <c r="B29" s="9"/>
      <c r="C29" s="9"/>
      <c r="D29" s="12"/>
      <c r="E29" s="9"/>
      <c r="F29" s="12"/>
      <c r="G29" s="6"/>
      <c r="H29" s="12"/>
      <c r="I29" s="6"/>
      <c r="J29" s="12"/>
    </row>
    <row r="30" spans="1:14" ht="24" customHeight="1">
      <c r="A30" s="165" t="str">
        <f>+A1</f>
        <v>บริษัท ปิโก (ไทยแลนด์) จำกัด (มหาชน) บริษัทย่อย และกิจการที่ควบคุมร่วมกัน</v>
      </c>
      <c r="B30" s="165"/>
      <c r="C30" s="165"/>
      <c r="D30" s="165"/>
      <c r="E30" s="165"/>
      <c r="F30" s="165"/>
      <c r="G30" s="165"/>
      <c r="H30" s="165"/>
      <c r="I30" s="165"/>
      <c r="J30" s="165"/>
    </row>
    <row r="31" spans="1:14" ht="24" customHeight="1">
      <c r="A31" s="165" t="str">
        <f>$A$2</f>
        <v>งบแสดงฐานะการเงิน (ต่อ)</v>
      </c>
      <c r="B31" s="165"/>
      <c r="C31" s="165"/>
      <c r="D31" s="165"/>
      <c r="E31" s="165"/>
      <c r="F31" s="165"/>
      <c r="G31" s="165"/>
      <c r="H31" s="165"/>
      <c r="I31" s="165"/>
      <c r="J31" s="165"/>
    </row>
    <row r="32" spans="1:14" ht="24" customHeight="1">
      <c r="A32" s="168" t="str">
        <f>A3</f>
        <v>ณ วันที่ 31 ตุลาคม 2565</v>
      </c>
      <c r="B32" s="168"/>
      <c r="C32" s="168"/>
      <c r="D32" s="168"/>
      <c r="E32" s="168"/>
      <c r="F32" s="168"/>
      <c r="G32" s="168"/>
      <c r="H32" s="168"/>
      <c r="I32" s="168"/>
      <c r="J32" s="168"/>
    </row>
    <row r="33" spans="1:10" ht="24" customHeight="1">
      <c r="A33" s="166" t="s">
        <v>2</v>
      </c>
      <c r="B33" s="166"/>
      <c r="C33" s="166"/>
      <c r="D33" s="166"/>
      <c r="E33" s="166"/>
      <c r="F33" s="166"/>
      <c r="G33" s="166"/>
      <c r="H33" s="166"/>
      <c r="I33" s="166"/>
      <c r="J33" s="166"/>
    </row>
    <row r="34" spans="1:10" ht="4.1500000000000004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</row>
    <row r="35" spans="1:10" ht="4.1500000000000004" customHeight="1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20.25" customHeight="1">
      <c r="A36" s="5"/>
      <c r="B36" s="5" t="s">
        <v>3</v>
      </c>
      <c r="C36" s="5"/>
      <c r="D36" s="167" t="s">
        <v>4</v>
      </c>
      <c r="E36" s="167"/>
      <c r="F36" s="167"/>
      <c r="G36" s="169"/>
      <c r="H36" s="167" t="s">
        <v>5</v>
      </c>
      <c r="I36" s="167"/>
      <c r="J36" s="167"/>
    </row>
    <row r="37" spans="1:10" ht="20.25" customHeight="1">
      <c r="A37" s="5"/>
      <c r="B37" s="5"/>
      <c r="C37" s="5"/>
      <c r="D37" s="162">
        <v>2565</v>
      </c>
      <c r="E37" s="163"/>
      <c r="F37" s="162">
        <v>2564</v>
      </c>
      <c r="G37" s="163"/>
      <c r="H37" s="162">
        <v>2565</v>
      </c>
      <c r="I37" s="163"/>
      <c r="J37" s="162">
        <v>2564</v>
      </c>
    </row>
    <row r="38" spans="1:10" ht="20.25" customHeight="1">
      <c r="A38" s="5" t="s">
        <v>30</v>
      </c>
      <c r="B38" s="5"/>
      <c r="C38" s="5"/>
      <c r="D38" s="18"/>
      <c r="E38" s="5"/>
      <c r="F38" s="18"/>
      <c r="G38" s="18"/>
      <c r="H38" s="18"/>
      <c r="I38" s="18"/>
      <c r="J38" s="18"/>
    </row>
    <row r="39" spans="1:10" ht="20.25" customHeight="1">
      <c r="A39" s="7" t="s">
        <v>31</v>
      </c>
      <c r="B39" s="7"/>
      <c r="C39" s="7"/>
      <c r="D39" s="30"/>
      <c r="E39" s="7"/>
      <c r="F39" s="30"/>
      <c r="G39" s="6"/>
      <c r="H39" s="30"/>
      <c r="I39" s="6"/>
      <c r="J39" s="30"/>
    </row>
    <row r="40" spans="1:10" ht="20.25" customHeight="1">
      <c r="A40" s="18" t="s">
        <v>32</v>
      </c>
      <c r="B40" s="10">
        <v>19</v>
      </c>
      <c r="C40" s="18"/>
      <c r="D40" s="30"/>
      <c r="E40" s="18"/>
      <c r="F40" s="30"/>
      <c r="G40" s="6"/>
      <c r="H40" s="30"/>
      <c r="I40" s="6"/>
      <c r="J40" s="30"/>
    </row>
    <row r="41" spans="1:10" ht="20.25" customHeight="1">
      <c r="A41" s="9" t="s">
        <v>33</v>
      </c>
      <c r="C41" s="9"/>
      <c r="D41" s="30"/>
      <c r="E41" s="9"/>
      <c r="F41" s="30"/>
      <c r="G41" s="6"/>
      <c r="H41" s="30"/>
      <c r="I41" s="6"/>
      <c r="J41" s="30"/>
    </row>
    <row r="42" spans="1:10" ht="20.25" customHeight="1">
      <c r="A42" s="15" t="s">
        <v>34</v>
      </c>
      <c r="B42" s="9"/>
      <c r="C42" s="9"/>
      <c r="D42" s="30"/>
      <c r="E42" s="9"/>
      <c r="F42" s="30"/>
      <c r="G42" s="6"/>
      <c r="H42" s="30"/>
      <c r="I42" s="6"/>
      <c r="J42" s="30"/>
    </row>
    <row r="43" spans="1:10" ht="20.25" customHeight="1">
      <c r="A43" s="31" t="s">
        <v>35</v>
      </c>
      <c r="B43" s="15"/>
      <c r="C43" s="15"/>
      <c r="D43" s="109">
        <v>330000</v>
      </c>
      <c r="E43" s="152"/>
      <c r="F43" s="109">
        <v>330000</v>
      </c>
      <c r="G43" s="109"/>
      <c r="H43" s="109">
        <v>330000</v>
      </c>
      <c r="I43" s="109"/>
      <c r="J43" s="109">
        <v>330000</v>
      </c>
    </row>
    <row r="44" spans="1:10" ht="20.25" customHeight="1">
      <c r="A44" s="15" t="s">
        <v>36</v>
      </c>
      <c r="B44" s="15"/>
      <c r="C44" s="15"/>
      <c r="D44" s="109"/>
      <c r="E44" s="152"/>
      <c r="F44" s="109"/>
      <c r="G44" s="109"/>
      <c r="H44" s="109"/>
      <c r="I44" s="109"/>
      <c r="J44" s="109"/>
    </row>
    <row r="45" spans="1:10" ht="20.25" customHeight="1">
      <c r="A45" s="31" t="s">
        <v>35</v>
      </c>
      <c r="B45" s="15"/>
      <c r="C45" s="15"/>
      <c r="D45" s="109">
        <v>215294775</v>
      </c>
      <c r="E45" s="152"/>
      <c r="F45" s="109">
        <v>215294775</v>
      </c>
      <c r="G45" s="109"/>
      <c r="H45" s="109">
        <v>215294775</v>
      </c>
      <c r="I45" s="109"/>
      <c r="J45" s="109">
        <v>215294775</v>
      </c>
    </row>
    <row r="46" spans="1:10" ht="20.25" customHeight="1" thickBot="1">
      <c r="A46" s="31"/>
      <c r="B46" s="31"/>
      <c r="C46" s="31"/>
      <c r="D46" s="115">
        <f>SUM(D43:D45)</f>
        <v>215624775</v>
      </c>
      <c r="E46" s="151"/>
      <c r="F46" s="115">
        <f>SUM(F43:F45)</f>
        <v>215624775</v>
      </c>
      <c r="G46" s="109"/>
      <c r="H46" s="115">
        <f>SUM(H43:H45)</f>
        <v>215624775</v>
      </c>
      <c r="I46" s="109"/>
      <c r="J46" s="115">
        <f>SUM(J43:J45)</f>
        <v>215624775</v>
      </c>
    </row>
    <row r="47" spans="1:10" ht="20.25" customHeight="1" thickTop="1">
      <c r="A47" s="9" t="s">
        <v>37</v>
      </c>
      <c r="B47" s="10"/>
      <c r="C47" s="9"/>
      <c r="D47" s="6"/>
      <c r="E47" s="95"/>
      <c r="F47" s="6"/>
      <c r="G47" s="6"/>
      <c r="H47" s="6"/>
      <c r="I47" s="6"/>
      <c r="J47" s="6"/>
    </row>
    <row r="48" spans="1:10" ht="20.25" customHeight="1">
      <c r="A48" s="15" t="s">
        <v>34</v>
      </c>
      <c r="B48" s="15"/>
      <c r="C48" s="15"/>
      <c r="D48" s="6"/>
      <c r="E48" s="97"/>
      <c r="F48" s="6"/>
      <c r="G48" s="6"/>
      <c r="H48" s="6"/>
      <c r="I48" s="6"/>
      <c r="J48" s="6"/>
    </row>
    <row r="49" spans="1:17" ht="20.25" customHeight="1">
      <c r="A49" s="31" t="s">
        <v>38</v>
      </c>
      <c r="B49" s="31"/>
      <c r="C49" s="31"/>
      <c r="D49" s="109">
        <v>330000</v>
      </c>
      <c r="E49" s="151"/>
      <c r="F49" s="109">
        <v>330000</v>
      </c>
      <c r="G49" s="109"/>
      <c r="H49" s="109">
        <v>330000</v>
      </c>
      <c r="I49" s="109"/>
      <c r="J49" s="109">
        <v>330000</v>
      </c>
    </row>
    <row r="50" spans="1:17" ht="20.25" customHeight="1">
      <c r="A50" s="15" t="s">
        <v>39</v>
      </c>
      <c r="B50" s="31"/>
      <c r="C50" s="31"/>
      <c r="D50" s="109"/>
      <c r="E50" s="151"/>
      <c r="F50" s="109"/>
      <c r="G50" s="109"/>
      <c r="H50" s="109"/>
      <c r="I50" s="109"/>
      <c r="J50" s="109"/>
    </row>
    <row r="51" spans="1:17" ht="20.25" customHeight="1">
      <c r="A51" s="31" t="s">
        <v>38</v>
      </c>
      <c r="B51" s="31"/>
      <c r="C51" s="31"/>
      <c r="D51" s="109">
        <v>215294559</v>
      </c>
      <c r="E51" s="151"/>
      <c r="F51" s="109">
        <v>215294559</v>
      </c>
      <c r="G51" s="109"/>
      <c r="H51" s="109">
        <v>215294559</v>
      </c>
      <c r="I51" s="109"/>
      <c r="J51" s="109">
        <v>215294559</v>
      </c>
    </row>
    <row r="52" spans="1:17" ht="20.25" customHeight="1">
      <c r="A52" s="31"/>
      <c r="B52" s="31"/>
      <c r="C52" s="31"/>
      <c r="D52" s="110">
        <f>SUM(D49:D51)</f>
        <v>215624559</v>
      </c>
      <c r="E52" s="151"/>
      <c r="F52" s="110">
        <f>SUM(F49:F51)</f>
        <v>215624559</v>
      </c>
      <c r="G52" s="109"/>
      <c r="H52" s="110">
        <f>SUM(H49:H51)</f>
        <v>215624559</v>
      </c>
      <c r="I52" s="109"/>
      <c r="J52" s="110">
        <f>SUM(J49:J51)</f>
        <v>215624559</v>
      </c>
    </row>
    <row r="53" spans="1:17" ht="20.25" customHeight="1">
      <c r="A53" s="24" t="s">
        <v>40</v>
      </c>
      <c r="D53" s="34"/>
      <c r="E53" s="34"/>
      <c r="F53" s="34"/>
      <c r="G53" s="34"/>
      <c r="H53" s="34"/>
      <c r="I53" s="34"/>
      <c r="J53" s="34"/>
    </row>
    <row r="54" spans="1:17" ht="20.25" customHeight="1">
      <c r="A54" s="9" t="s">
        <v>41</v>
      </c>
      <c r="B54" s="10"/>
      <c r="C54" s="10"/>
      <c r="D54" s="145">
        <v>101250000</v>
      </c>
      <c r="E54" s="99"/>
      <c r="F54" s="145">
        <v>101250000</v>
      </c>
      <c r="G54" s="34"/>
      <c r="H54" s="145">
        <v>101250000</v>
      </c>
      <c r="I54" s="34"/>
      <c r="J54" s="145">
        <v>101250000</v>
      </c>
    </row>
    <row r="55" spans="1:17" ht="5.85" customHeight="1">
      <c r="A55" s="18"/>
      <c r="B55" s="10"/>
      <c r="C55" s="10"/>
      <c r="D55" s="6"/>
      <c r="E55" s="99"/>
      <c r="F55" s="6"/>
      <c r="G55" s="6"/>
      <c r="H55" s="90"/>
      <c r="I55" s="6"/>
      <c r="J55" s="90"/>
    </row>
    <row r="56" spans="1:17" ht="20.25" customHeight="1">
      <c r="A56" s="18" t="s">
        <v>155</v>
      </c>
      <c r="B56" s="18"/>
      <c r="C56" s="18"/>
      <c r="D56" s="12"/>
      <c r="E56" s="6"/>
      <c r="F56" s="12"/>
      <c r="G56" s="6"/>
      <c r="H56" s="90"/>
      <c r="I56" s="6"/>
      <c r="J56" s="90"/>
    </row>
    <row r="57" spans="1:17" ht="20.25" customHeight="1">
      <c r="A57" s="9" t="s">
        <v>42</v>
      </c>
      <c r="B57" s="9"/>
      <c r="C57" s="9"/>
      <c r="D57" s="12"/>
      <c r="E57" s="95"/>
      <c r="F57" s="12"/>
      <c r="G57" s="12"/>
      <c r="H57" s="6"/>
      <c r="I57" s="6"/>
      <c r="J57" s="6"/>
    </row>
    <row r="58" spans="1:17" ht="20.25" customHeight="1">
      <c r="A58" s="15" t="s">
        <v>43</v>
      </c>
      <c r="B58" s="10">
        <v>22</v>
      </c>
      <c r="C58" s="10"/>
      <c r="D58" s="145">
        <f>+'ผู้ถือหุ้น-งบรวม'!J24</f>
        <v>21562478</v>
      </c>
      <c r="E58" s="146"/>
      <c r="F58" s="145">
        <v>21562478</v>
      </c>
      <c r="G58" s="145"/>
      <c r="H58" s="145">
        <f>+'ผู้ถือหุ้น-เฉพาะ '!J23</f>
        <v>21562478</v>
      </c>
      <c r="I58" s="145"/>
      <c r="J58" s="145">
        <v>21562478</v>
      </c>
    </row>
    <row r="59" spans="1:17" ht="20.25" customHeight="1">
      <c r="A59" s="9" t="s">
        <v>44</v>
      </c>
      <c r="B59" s="9"/>
      <c r="C59" s="9"/>
      <c r="D59" s="145">
        <f>+'ผู้ถือหุ้น-งบรวม'!L24</f>
        <v>-1243517.924713444</v>
      </c>
      <c r="E59" s="147"/>
      <c r="F59" s="145">
        <v>-34047653.514762901</v>
      </c>
      <c r="G59" s="145"/>
      <c r="H59" s="145">
        <f>+'ผู้ถือหุ้น-เฉพาะ '!L23</f>
        <v>-17636740</v>
      </c>
      <c r="I59" s="145"/>
      <c r="J59" s="145">
        <v>-40733876</v>
      </c>
    </row>
    <row r="60" spans="1:17" ht="20.25" customHeight="1">
      <c r="A60" s="18" t="s">
        <v>45</v>
      </c>
      <c r="B60" s="10"/>
      <c r="C60" s="10"/>
      <c r="D60" s="112">
        <f>+'ผู้ถือหุ้น-งบรวม'!R24</f>
        <v>31554680</v>
      </c>
      <c r="E60" s="146"/>
      <c r="F60" s="112">
        <v>31576336</v>
      </c>
      <c r="G60" s="109"/>
      <c r="H60" s="112">
        <f>+'ผู้ถือหุ้น-เฉพาะ '!P23</f>
        <v>31373903</v>
      </c>
      <c r="I60" s="109"/>
      <c r="J60" s="112">
        <v>31373903</v>
      </c>
    </row>
    <row r="61" spans="1:17" ht="20.25" customHeight="1">
      <c r="A61" s="33" t="s">
        <v>46</v>
      </c>
      <c r="B61" s="9"/>
      <c r="C61" s="9"/>
      <c r="D61" s="145">
        <f>SUM(D52:D60)</f>
        <v>368748199.07528657</v>
      </c>
      <c r="E61" s="147"/>
      <c r="F61" s="145">
        <f>SUM(F52:F60)</f>
        <v>335965719.48523712</v>
      </c>
      <c r="G61" s="145"/>
      <c r="H61" s="145">
        <f>SUM(H52:H60)</f>
        <v>352174200</v>
      </c>
      <c r="I61" s="145"/>
      <c r="J61" s="145">
        <f>SUM(J52:J60)</f>
        <v>329077064</v>
      </c>
    </row>
    <row r="62" spans="1:17" ht="20.25" customHeight="1">
      <c r="A62" s="18" t="s">
        <v>47</v>
      </c>
      <c r="B62" s="18"/>
      <c r="C62" s="18"/>
      <c r="D62" s="145">
        <f>+'ผู้ถือหุ้น-งบรวม'!V24</f>
        <v>720590.63471345522</v>
      </c>
      <c r="E62" s="109"/>
      <c r="F62" s="145">
        <v>24754</v>
      </c>
      <c r="G62" s="12"/>
      <c r="H62" s="76">
        <v>0</v>
      </c>
      <c r="I62" s="76"/>
      <c r="J62" s="76">
        <v>0</v>
      </c>
    </row>
    <row r="63" spans="1:17" ht="20.25" customHeight="1">
      <c r="A63" s="33" t="s">
        <v>48</v>
      </c>
      <c r="B63" s="9"/>
      <c r="C63" s="9"/>
      <c r="D63" s="148">
        <f>SUM(D61:D62)</f>
        <v>369468789.71000004</v>
      </c>
      <c r="E63" s="147"/>
      <c r="F63" s="148">
        <f>SUM(F61:F62)</f>
        <v>335990473.48523712</v>
      </c>
      <c r="G63" s="12"/>
      <c r="H63" s="148">
        <f>SUM(H61:H62)</f>
        <v>352174200</v>
      </c>
      <c r="I63" s="145"/>
      <c r="J63" s="148">
        <f>SUM(J61:J62)</f>
        <v>329077064</v>
      </c>
    </row>
    <row r="64" spans="1:17" ht="20.25" customHeight="1" thickBot="1">
      <c r="A64" s="7" t="s">
        <v>49</v>
      </c>
      <c r="B64" s="7"/>
      <c r="C64" s="7"/>
      <c r="D64" s="149">
        <f>SUM(D26,D63)</f>
        <v>768286318.71000004</v>
      </c>
      <c r="E64" s="150"/>
      <c r="F64" s="149">
        <f>SUM(F26,F63)</f>
        <v>653272380.48523712</v>
      </c>
      <c r="G64" s="12"/>
      <c r="H64" s="149">
        <f>SUM(H26,H63)</f>
        <v>650675538</v>
      </c>
      <c r="I64" s="145"/>
      <c r="J64" s="149">
        <f>SUM(J26,J63)</f>
        <v>589874302</v>
      </c>
      <c r="K64" s="21"/>
      <c r="M64" s="21"/>
      <c r="O64" s="21"/>
      <c r="Q64" s="21"/>
    </row>
    <row r="65" spans="1:10" ht="22.15" customHeight="1" thickTop="1">
      <c r="A65" s="7"/>
      <c r="B65" s="7"/>
      <c r="C65" s="7"/>
      <c r="D65" s="12"/>
      <c r="E65" s="7"/>
      <c r="F65" s="12"/>
      <c r="G65" s="12"/>
      <c r="H65" s="12"/>
      <c r="I65" s="12"/>
      <c r="J65" s="12"/>
    </row>
    <row r="66" spans="1:10" ht="22.15" customHeight="1">
      <c r="A66" s="2"/>
      <c r="B66" s="2"/>
      <c r="C66" s="2"/>
      <c r="D66" s="34"/>
      <c r="E66" s="2"/>
      <c r="F66" s="34"/>
      <c r="G66" s="2"/>
      <c r="H66" s="34"/>
      <c r="I66" s="30"/>
      <c r="J66" s="34"/>
    </row>
    <row r="67" spans="1:10" ht="24" customHeight="1">
      <c r="A67" s="18" t="str">
        <f>+A29</f>
        <v>หมายเหตุประกอบงบการเงินเป็นส่วนหนึ่งของงบการเงินนี้</v>
      </c>
      <c r="B67" s="18"/>
      <c r="C67" s="18"/>
      <c r="D67" s="18"/>
      <c r="E67" s="18"/>
      <c r="F67" s="18"/>
      <c r="G67" s="18"/>
    </row>
    <row r="68" spans="1:10" ht="24" customHeight="1">
      <c r="D68" s="34">
        <f>สินทรัพย์!D26-หนี้สิน!D64</f>
        <v>0.28999996185302734</v>
      </c>
      <c r="F68" s="34">
        <f>สินทรัพย์!F26-หนี้สิน!F64</f>
        <v>-0.48523712158203125</v>
      </c>
      <c r="H68" s="34">
        <f>สินทรัพย์!H26-หนี้สิน!H64</f>
        <v>0</v>
      </c>
      <c r="J68" s="34">
        <f>สินทรัพย์!J26-หนี้สิน!J64</f>
        <v>0</v>
      </c>
    </row>
    <row r="69" spans="1:10" ht="24" customHeight="1">
      <c r="D69" s="34"/>
      <c r="F69" s="34"/>
      <c r="H69" s="34"/>
      <c r="J69" s="34"/>
    </row>
  </sheetData>
  <mergeCells count="12">
    <mergeCell ref="A30:J30"/>
    <mergeCell ref="A31:J31"/>
    <mergeCell ref="A32:J32"/>
    <mergeCell ref="A33:J33"/>
    <mergeCell ref="D36:G36"/>
    <mergeCell ref="H36:J36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4"/>
  <sheetViews>
    <sheetView view="pageBreakPreview" topLeftCell="A7" zoomScale="80" zoomScaleNormal="90" zoomScaleSheetLayoutView="80" workbookViewId="0">
      <selection activeCell="A27" sqref="A27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107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215" ht="20.25" customHeight="1">
      <c r="A2" s="165" t="s">
        <v>50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215" s="36" customFormat="1" ht="25.15" customHeight="1">
      <c r="A3" s="165" t="s">
        <v>172</v>
      </c>
      <c r="B3" s="165"/>
      <c r="C3" s="165"/>
      <c r="D3" s="165"/>
      <c r="E3" s="165"/>
      <c r="F3" s="165"/>
      <c r="G3" s="165"/>
      <c r="H3" s="165"/>
      <c r="I3" s="165"/>
      <c r="J3" s="165"/>
      <c r="K3" s="153"/>
      <c r="L3" s="153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  <c r="DB3" s="165"/>
      <c r="DC3" s="165"/>
      <c r="DD3" s="165"/>
      <c r="DE3" s="165"/>
      <c r="DF3" s="165"/>
      <c r="DG3" s="165"/>
      <c r="DH3" s="165"/>
      <c r="DI3" s="165"/>
      <c r="DJ3" s="165"/>
      <c r="DK3" s="165"/>
      <c r="DL3" s="165"/>
      <c r="DM3" s="165"/>
      <c r="DN3" s="165"/>
      <c r="DO3" s="165"/>
      <c r="DP3" s="165"/>
      <c r="DQ3" s="165"/>
      <c r="DR3" s="165"/>
      <c r="DS3" s="165"/>
      <c r="DT3" s="165"/>
      <c r="DU3" s="165"/>
      <c r="DV3" s="165"/>
      <c r="DW3" s="165"/>
      <c r="DX3" s="165"/>
      <c r="DY3" s="165"/>
      <c r="DZ3" s="165"/>
      <c r="EA3" s="165"/>
      <c r="EB3" s="165"/>
      <c r="EC3" s="165"/>
      <c r="ED3" s="165"/>
      <c r="EE3" s="165"/>
      <c r="EF3" s="165"/>
      <c r="EG3" s="165"/>
      <c r="EH3" s="165"/>
      <c r="EI3" s="165"/>
      <c r="EJ3" s="165"/>
      <c r="EK3" s="165"/>
      <c r="EL3" s="165"/>
      <c r="EM3" s="165"/>
      <c r="EN3" s="165"/>
      <c r="EO3" s="165"/>
      <c r="EP3" s="165"/>
      <c r="EQ3" s="165"/>
      <c r="ER3" s="165"/>
      <c r="ES3" s="165"/>
      <c r="ET3" s="165"/>
      <c r="EU3" s="165"/>
      <c r="EV3" s="165"/>
      <c r="EW3" s="165"/>
      <c r="EX3" s="165"/>
      <c r="EY3" s="165"/>
      <c r="EZ3" s="165"/>
      <c r="FA3" s="165"/>
      <c r="FB3" s="165"/>
      <c r="FC3" s="165"/>
      <c r="FD3" s="165"/>
      <c r="FE3" s="165"/>
      <c r="FF3" s="165"/>
      <c r="FG3" s="165"/>
      <c r="FH3" s="165"/>
      <c r="FI3" s="165"/>
      <c r="FJ3" s="165"/>
      <c r="FK3" s="165"/>
      <c r="FL3" s="165"/>
      <c r="FM3" s="165"/>
      <c r="FN3" s="165"/>
      <c r="FO3" s="165"/>
      <c r="FP3" s="165"/>
      <c r="FQ3" s="165"/>
      <c r="FR3" s="165"/>
      <c r="FS3" s="165"/>
      <c r="FT3" s="165"/>
      <c r="FU3" s="165"/>
      <c r="FV3" s="165"/>
      <c r="FW3" s="165"/>
      <c r="FX3" s="165"/>
      <c r="FY3" s="165"/>
      <c r="FZ3" s="165"/>
      <c r="GA3" s="165"/>
      <c r="GB3" s="165"/>
      <c r="GC3" s="165"/>
      <c r="GD3" s="165"/>
      <c r="GE3" s="165"/>
      <c r="GF3" s="165"/>
      <c r="GG3" s="165"/>
      <c r="GH3" s="165"/>
      <c r="GI3" s="165"/>
      <c r="GJ3" s="165"/>
      <c r="GK3" s="165"/>
      <c r="GL3" s="165"/>
      <c r="GM3" s="165"/>
      <c r="GN3" s="165"/>
      <c r="GO3" s="165"/>
      <c r="GP3" s="165"/>
      <c r="GQ3" s="165"/>
      <c r="GR3" s="165"/>
      <c r="GS3" s="165"/>
      <c r="GT3" s="165"/>
      <c r="GU3" s="165"/>
      <c r="GV3" s="165"/>
      <c r="GW3" s="165"/>
      <c r="GX3" s="165"/>
      <c r="GY3" s="165"/>
      <c r="GZ3" s="165"/>
      <c r="HA3" s="165"/>
      <c r="HB3" s="165"/>
      <c r="HC3" s="165"/>
      <c r="HD3" s="165"/>
      <c r="HE3" s="165"/>
      <c r="HF3" s="165"/>
      <c r="HG3" s="165"/>
    </row>
    <row r="4" spans="1:215" s="18" customFormat="1" ht="20.25" customHeight="1">
      <c r="A4" s="170" t="s">
        <v>51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215" s="18" customFormat="1" ht="4.1500000000000004" customHeight="1">
      <c r="A5" s="37"/>
      <c r="B5" s="37"/>
      <c r="C5" s="37"/>
      <c r="D5" s="37"/>
      <c r="E5" s="37"/>
      <c r="F5" s="103"/>
      <c r="G5" s="37"/>
      <c r="H5" s="37"/>
      <c r="I5" s="37"/>
      <c r="J5" s="38"/>
    </row>
    <row r="6" spans="1:215" s="18" customFormat="1" ht="7.5" customHeight="1">
      <c r="A6" s="9"/>
      <c r="E6" s="6"/>
      <c r="F6" s="104"/>
      <c r="G6" s="6"/>
      <c r="I6" s="6"/>
      <c r="J6" s="39"/>
    </row>
    <row r="7" spans="1:215" s="18" customFormat="1" ht="20.25" customHeight="1">
      <c r="B7" s="7" t="s">
        <v>3</v>
      </c>
      <c r="C7" s="7"/>
      <c r="D7" s="167" t="s">
        <v>4</v>
      </c>
      <c r="E7" s="167"/>
      <c r="F7" s="167"/>
      <c r="G7" s="7"/>
      <c r="H7" s="167" t="s">
        <v>5</v>
      </c>
      <c r="I7" s="167"/>
      <c r="J7" s="167"/>
    </row>
    <row r="8" spans="1:215" s="18" customFormat="1" ht="19.7" customHeight="1">
      <c r="D8" s="102" t="s">
        <v>173</v>
      </c>
      <c r="E8" s="5"/>
      <c r="F8" s="102" t="s">
        <v>157</v>
      </c>
      <c r="G8" s="5"/>
      <c r="H8" s="5" t="s">
        <v>173</v>
      </c>
      <c r="I8" s="5"/>
      <c r="J8" s="5" t="s">
        <v>157</v>
      </c>
      <c r="L8" s="158"/>
    </row>
    <row r="9" spans="1:215" s="18" customFormat="1" ht="20.25" customHeight="1">
      <c r="A9" s="18" t="s">
        <v>52</v>
      </c>
      <c r="B9" s="10">
        <v>24</v>
      </c>
      <c r="C9" s="10"/>
      <c r="D9" s="109">
        <v>1104379845</v>
      </c>
      <c r="E9" s="109"/>
      <c r="F9" s="109">
        <v>635497067</v>
      </c>
      <c r="G9" s="109"/>
      <c r="H9" s="109">
        <v>907560443</v>
      </c>
      <c r="I9" s="109"/>
      <c r="J9" s="109">
        <v>513560867</v>
      </c>
      <c r="M9" s="6"/>
      <c r="N9" s="6"/>
    </row>
    <row r="10" spans="1:215" s="18" customFormat="1" ht="20.25" customHeight="1">
      <c r="A10" s="18" t="s">
        <v>53</v>
      </c>
      <c r="B10" s="10">
        <v>24</v>
      </c>
      <c r="C10" s="10"/>
      <c r="D10" s="109">
        <v>-862166888</v>
      </c>
      <c r="E10" s="109"/>
      <c r="F10" s="109">
        <v>-462588552</v>
      </c>
      <c r="G10" s="109"/>
      <c r="H10" s="109">
        <v>-719128128</v>
      </c>
      <c r="I10" s="109"/>
      <c r="J10" s="109">
        <v>-384608728</v>
      </c>
      <c r="L10"/>
      <c r="M10"/>
      <c r="N10"/>
      <c r="O10"/>
      <c r="P10"/>
      <c r="Q10"/>
      <c r="R10"/>
      <c r="S10"/>
    </row>
    <row r="11" spans="1:215" s="18" customFormat="1" ht="20.25" customHeight="1">
      <c r="A11" s="40" t="s">
        <v>54</v>
      </c>
      <c r="B11" s="10"/>
      <c r="C11" s="10"/>
      <c r="D11" s="110">
        <f>SUM(D9:D10)</f>
        <v>242212957</v>
      </c>
      <c r="E11" s="109"/>
      <c r="F11" s="110">
        <f>SUM(F9:F10)</f>
        <v>172908515</v>
      </c>
      <c r="G11" s="109"/>
      <c r="H11" s="110">
        <f>SUM(H9:H10)</f>
        <v>188432315</v>
      </c>
      <c r="I11" s="109"/>
      <c r="J11" s="110">
        <f>SUM(J9:J10)</f>
        <v>128952139</v>
      </c>
      <c r="L11"/>
      <c r="M11"/>
      <c r="N11"/>
      <c r="O11"/>
      <c r="P11"/>
      <c r="Q11"/>
      <c r="R11"/>
      <c r="S11"/>
    </row>
    <row r="12" spans="1:215" s="18" customFormat="1" ht="20.25" customHeight="1">
      <c r="A12" s="142" t="s">
        <v>135</v>
      </c>
      <c r="B12" s="10">
        <v>24</v>
      </c>
      <c r="C12" s="10"/>
      <c r="D12" s="109">
        <v>0</v>
      </c>
      <c r="E12" s="109"/>
      <c r="F12" s="109">
        <v>0</v>
      </c>
      <c r="G12" s="109"/>
      <c r="H12" s="109">
        <v>1333330</v>
      </c>
      <c r="I12" s="109"/>
      <c r="J12" s="109">
        <v>0</v>
      </c>
      <c r="L12"/>
      <c r="M12"/>
      <c r="N12"/>
      <c r="O12"/>
      <c r="P12"/>
      <c r="Q12"/>
      <c r="R12"/>
      <c r="S12"/>
    </row>
    <row r="13" spans="1:215" s="18" customFormat="1" ht="20.25" customHeight="1">
      <c r="A13" s="40" t="s">
        <v>55</v>
      </c>
      <c r="B13" s="10">
        <v>24</v>
      </c>
      <c r="C13" s="10"/>
      <c r="D13" s="109">
        <v>3453355</v>
      </c>
      <c r="E13" s="109"/>
      <c r="F13" s="109">
        <v>7834604</v>
      </c>
      <c r="G13" s="109"/>
      <c r="H13" s="109">
        <v>4002504</v>
      </c>
      <c r="I13" s="109"/>
      <c r="J13" s="109">
        <v>5151744</v>
      </c>
      <c r="L13"/>
      <c r="M13"/>
      <c r="N13"/>
      <c r="O13"/>
      <c r="P13"/>
      <c r="Q13"/>
      <c r="R13"/>
      <c r="S13"/>
    </row>
    <row r="14" spans="1:215" s="18" customFormat="1" ht="20.25" customHeight="1">
      <c r="A14" s="40" t="s">
        <v>56</v>
      </c>
      <c r="D14" s="111">
        <f>SUM(D11:D13)</f>
        <v>245666312</v>
      </c>
      <c r="E14" s="109"/>
      <c r="F14" s="111">
        <f>SUM(F11:F13)</f>
        <v>180743119</v>
      </c>
      <c r="G14" s="109"/>
      <c r="H14" s="111">
        <f>SUM(H11:H13)</f>
        <v>193768149</v>
      </c>
      <c r="I14" s="109"/>
      <c r="J14" s="111">
        <f>SUM(J11:J13)</f>
        <v>134103883</v>
      </c>
      <c r="L14"/>
      <c r="M14"/>
      <c r="N14"/>
      <c r="O14"/>
      <c r="P14"/>
      <c r="Q14"/>
      <c r="R14"/>
      <c r="S14"/>
    </row>
    <row r="15" spans="1:215" s="18" customFormat="1" ht="20.25" customHeight="1">
      <c r="A15" s="40" t="s">
        <v>57</v>
      </c>
      <c r="B15" s="10">
        <v>24</v>
      </c>
      <c r="C15" s="10"/>
      <c r="D15" s="109">
        <v>-8111507</v>
      </c>
      <c r="E15" s="109"/>
      <c r="F15" s="109">
        <v>-10956867</v>
      </c>
      <c r="G15" s="109"/>
      <c r="H15" s="109">
        <v>-7386983</v>
      </c>
      <c r="I15" s="109"/>
      <c r="J15" s="109">
        <v>-10719397</v>
      </c>
      <c r="L15"/>
      <c r="M15"/>
      <c r="N15"/>
      <c r="O15"/>
      <c r="P15"/>
      <c r="Q15"/>
      <c r="R15"/>
      <c r="S15"/>
    </row>
    <row r="16" spans="1:215" s="18" customFormat="1" ht="20.25" customHeight="1">
      <c r="A16" s="40" t="s">
        <v>58</v>
      </c>
      <c r="B16" s="10">
        <v>24</v>
      </c>
      <c r="C16" s="10"/>
      <c r="D16" s="109">
        <v>-210990494</v>
      </c>
      <c r="E16" s="109"/>
      <c r="F16" s="109">
        <v>-198013041</v>
      </c>
      <c r="G16" s="109"/>
      <c r="H16" s="109">
        <v>-165762708</v>
      </c>
      <c r="I16" s="109"/>
      <c r="J16" s="109">
        <v>-153531487</v>
      </c>
      <c r="L16"/>
      <c r="M16"/>
      <c r="N16"/>
      <c r="O16"/>
      <c r="P16"/>
      <c r="Q16"/>
      <c r="R16"/>
      <c r="S16"/>
    </row>
    <row r="17" spans="1:19" s="18" customFormat="1" ht="20.25" customHeight="1">
      <c r="A17" s="40" t="s">
        <v>59</v>
      </c>
      <c r="B17" s="10"/>
      <c r="C17" s="10"/>
      <c r="D17" s="111">
        <f>SUM(D15:D16)</f>
        <v>-219102001</v>
      </c>
      <c r="E17" s="109"/>
      <c r="F17" s="111">
        <f>SUM(F15:F16)</f>
        <v>-208969908</v>
      </c>
      <c r="G17" s="109"/>
      <c r="H17" s="111">
        <f>SUM(H15:H16)</f>
        <v>-173149691</v>
      </c>
      <c r="I17" s="109"/>
      <c r="J17" s="111">
        <f>SUM(J15:J16)</f>
        <v>-164250884</v>
      </c>
      <c r="L17"/>
      <c r="M17"/>
      <c r="N17"/>
      <c r="O17"/>
      <c r="P17"/>
      <c r="Q17"/>
      <c r="R17"/>
      <c r="S17"/>
    </row>
    <row r="18" spans="1:19" s="18" customFormat="1" ht="20.25" customHeight="1">
      <c r="A18" s="41" t="s">
        <v>92</v>
      </c>
      <c r="B18" s="10"/>
      <c r="C18" s="10"/>
      <c r="D18" s="109"/>
      <c r="E18" s="109"/>
      <c r="F18" s="109"/>
      <c r="G18" s="109"/>
      <c r="H18" s="109"/>
      <c r="I18" s="109"/>
      <c r="J18" s="109"/>
      <c r="L18"/>
      <c r="M18"/>
      <c r="N18"/>
      <c r="O18"/>
      <c r="P18"/>
      <c r="Q18"/>
      <c r="R18"/>
      <c r="S18"/>
    </row>
    <row r="19" spans="1:19" s="18" customFormat="1" ht="20.25" customHeight="1">
      <c r="A19" s="75" t="s">
        <v>90</v>
      </c>
      <c r="B19" s="10"/>
      <c r="D19" s="32">
        <f>D14+D17</f>
        <v>26564311</v>
      </c>
      <c r="E19" s="109"/>
      <c r="F19" s="109">
        <v>-28226789</v>
      </c>
      <c r="G19" s="109"/>
      <c r="H19" s="32">
        <f>H14+H17</f>
        <v>20618458</v>
      </c>
      <c r="I19" s="109"/>
      <c r="J19" s="109">
        <v>-30147001</v>
      </c>
      <c r="L19"/>
      <c r="M19"/>
      <c r="N19"/>
      <c r="O19"/>
      <c r="P19"/>
      <c r="Q19"/>
      <c r="R19"/>
      <c r="S19"/>
    </row>
    <row r="20" spans="1:19" s="18" customFormat="1" ht="20.25" customHeight="1">
      <c r="A20" s="40" t="s">
        <v>60</v>
      </c>
      <c r="B20" s="10"/>
      <c r="D20" s="109">
        <v>-2224910</v>
      </c>
      <c r="E20" s="109"/>
      <c r="F20" s="109">
        <v>-2303973</v>
      </c>
      <c r="G20" s="109"/>
      <c r="H20" s="109">
        <v>-1818066</v>
      </c>
      <c r="I20" s="109"/>
      <c r="J20" s="109">
        <v>-2024987</v>
      </c>
      <c r="L20"/>
      <c r="M20"/>
      <c r="N20"/>
      <c r="O20"/>
      <c r="P20"/>
      <c r="Q20"/>
      <c r="R20"/>
      <c r="S20"/>
    </row>
    <row r="21" spans="1:19" s="18" customFormat="1" ht="20.25" customHeight="1">
      <c r="A21" s="40" t="s">
        <v>131</v>
      </c>
      <c r="B21" s="10"/>
      <c r="D21" s="109"/>
      <c r="E21" s="109"/>
      <c r="F21" s="109"/>
      <c r="G21" s="109"/>
      <c r="H21" s="109"/>
      <c r="I21" s="109"/>
      <c r="J21" s="109"/>
      <c r="L21"/>
      <c r="M21"/>
      <c r="N21"/>
      <c r="O21"/>
      <c r="P21"/>
      <c r="Q21"/>
      <c r="R21"/>
      <c r="S21"/>
    </row>
    <row r="22" spans="1:19" s="18" customFormat="1" ht="20.25" customHeight="1">
      <c r="A22" s="40" t="s">
        <v>61</v>
      </c>
      <c r="B22" s="10"/>
      <c r="D22" s="112">
        <v>1604024</v>
      </c>
      <c r="E22" s="109"/>
      <c r="F22" s="112">
        <v>-4032058</v>
      </c>
      <c r="G22" s="109"/>
      <c r="H22" s="113">
        <v>0</v>
      </c>
      <c r="I22" s="114"/>
      <c r="J22" s="113">
        <v>0</v>
      </c>
      <c r="L22"/>
      <c r="M22"/>
      <c r="N22"/>
      <c r="O22"/>
      <c r="P22"/>
      <c r="Q22"/>
      <c r="R22"/>
      <c r="S22"/>
    </row>
    <row r="23" spans="1:19" s="18" customFormat="1" ht="20.25" customHeight="1">
      <c r="A23" s="40" t="s">
        <v>123</v>
      </c>
      <c r="B23" s="10"/>
      <c r="D23" s="109">
        <f>SUM(D19:D22)</f>
        <v>25943425</v>
      </c>
      <c r="E23" s="109"/>
      <c r="F23" s="109">
        <f>SUM(F19:F22)</f>
        <v>-34562820</v>
      </c>
      <c r="G23" s="109"/>
      <c r="H23" s="109">
        <f>SUM(H19:H22)</f>
        <v>18800392</v>
      </c>
      <c r="I23" s="109"/>
      <c r="J23" s="109">
        <f>SUM(J19:J22)</f>
        <v>-32171988</v>
      </c>
      <c r="L23"/>
      <c r="M23"/>
      <c r="N23"/>
      <c r="O23"/>
      <c r="P23"/>
      <c r="Q23"/>
      <c r="R23"/>
      <c r="S23"/>
    </row>
    <row r="24" spans="1:19" s="18" customFormat="1" ht="20.25" customHeight="1">
      <c r="A24" s="18" t="s">
        <v>136</v>
      </c>
      <c r="B24" s="10">
        <v>25</v>
      </c>
      <c r="D24" s="109">
        <v>-5543119</v>
      </c>
      <c r="E24" s="109"/>
      <c r="F24" s="109">
        <v>5825095</v>
      </c>
      <c r="G24" s="109"/>
      <c r="H24" s="109">
        <v>-4076074</v>
      </c>
      <c r="I24" s="109"/>
      <c r="J24" s="109">
        <v>5814390</v>
      </c>
      <c r="L24"/>
      <c r="M24"/>
      <c r="N24"/>
      <c r="O24"/>
      <c r="P24"/>
      <c r="Q24"/>
      <c r="R24"/>
      <c r="S24"/>
    </row>
    <row r="25" spans="1:19" s="18" customFormat="1" ht="20.25" customHeight="1" thickBot="1">
      <c r="A25" s="7" t="s">
        <v>164</v>
      </c>
      <c r="B25" s="101"/>
      <c r="C25" s="42"/>
      <c r="D25" s="115">
        <f>SUM(D23:D24)</f>
        <v>20400306</v>
      </c>
      <c r="E25" s="109"/>
      <c r="F25" s="115">
        <f>SUM(F23:F24)</f>
        <v>-28737725</v>
      </c>
      <c r="G25" s="109"/>
      <c r="H25" s="115">
        <f>SUM(H23:H24)</f>
        <v>14724318</v>
      </c>
      <c r="I25" s="109"/>
      <c r="J25" s="115">
        <f>SUM(J23:J24)</f>
        <v>-26357598</v>
      </c>
      <c r="L25"/>
      <c r="M25"/>
      <c r="N25"/>
      <c r="O25"/>
      <c r="P25"/>
      <c r="Q25"/>
      <c r="R25"/>
      <c r="S25"/>
    </row>
    <row r="26" spans="1:19" s="18" customFormat="1" ht="20.25" customHeight="1" thickTop="1">
      <c r="A26" s="7" t="s">
        <v>182</v>
      </c>
      <c r="B26" s="42"/>
      <c r="C26" s="42"/>
      <c r="D26" s="43"/>
      <c r="F26" s="43"/>
      <c r="H26" s="43"/>
      <c r="J26" s="43"/>
    </row>
    <row r="27" spans="1:19" s="18" customFormat="1" ht="20.25" customHeight="1">
      <c r="A27" s="131" t="s">
        <v>126</v>
      </c>
      <c r="B27" s="42"/>
      <c r="C27" s="42"/>
    </row>
    <row r="28" spans="1:19" s="18" customFormat="1" ht="20.25" customHeight="1">
      <c r="A28" s="131" t="s">
        <v>120</v>
      </c>
      <c r="B28" s="42"/>
      <c r="C28" s="42"/>
    </row>
    <row r="29" spans="1:19" s="18" customFormat="1" ht="20.25" customHeight="1">
      <c r="A29" s="9" t="s">
        <v>62</v>
      </c>
      <c r="B29" s="42"/>
      <c r="C29" s="42"/>
      <c r="D29" s="109"/>
      <c r="E29" s="109"/>
      <c r="F29" s="109"/>
      <c r="G29" s="109"/>
      <c r="H29" s="109"/>
      <c r="I29" s="109"/>
      <c r="J29" s="109"/>
    </row>
    <row r="30" spans="1:19" s="18" customFormat="1" ht="20.25" customHeight="1">
      <c r="A30" s="18" t="s">
        <v>121</v>
      </c>
      <c r="B30" s="42"/>
      <c r="C30" s="42"/>
      <c r="D30" s="159">
        <v>-21656</v>
      </c>
      <c r="E30" s="109"/>
      <c r="F30" s="159">
        <v>25339</v>
      </c>
      <c r="G30" s="109"/>
      <c r="H30" s="160">
        <v>0</v>
      </c>
      <c r="I30" s="116"/>
      <c r="J30" s="160">
        <v>0</v>
      </c>
    </row>
    <row r="31" spans="1:19" s="18" customFormat="1" ht="20.25" customHeight="1">
      <c r="A31" s="177" t="s">
        <v>158</v>
      </c>
      <c r="B31" s="42"/>
      <c r="C31" s="42"/>
      <c r="D31" s="159"/>
      <c r="E31" s="109"/>
      <c r="F31" s="159"/>
      <c r="G31" s="109"/>
      <c r="H31" s="160"/>
      <c r="I31" s="116"/>
      <c r="J31" s="160"/>
    </row>
    <row r="32" spans="1:19" s="18" customFormat="1" ht="20.25" customHeight="1">
      <c r="A32" s="177" t="s">
        <v>120</v>
      </c>
      <c r="B32" s="42"/>
      <c r="C32" s="42"/>
      <c r="D32" s="159"/>
      <c r="E32" s="109"/>
      <c r="F32" s="159"/>
      <c r="G32" s="109"/>
      <c r="H32" s="160"/>
      <c r="I32" s="116"/>
      <c r="J32" s="160"/>
    </row>
    <row r="33" spans="1:10" s="18" customFormat="1" ht="20.25" customHeight="1">
      <c r="A33" s="9" t="s">
        <v>180</v>
      </c>
      <c r="B33" s="42"/>
      <c r="C33" s="42"/>
      <c r="D33" s="159"/>
      <c r="E33" s="109"/>
      <c r="F33" s="159"/>
      <c r="G33" s="109"/>
      <c r="H33" s="160"/>
      <c r="I33" s="116"/>
      <c r="J33" s="160"/>
    </row>
    <row r="34" spans="1:10" s="18" customFormat="1" ht="20.25" customHeight="1">
      <c r="A34" s="18" t="s">
        <v>181</v>
      </c>
      <c r="B34" s="10" t="s">
        <v>179</v>
      </c>
      <c r="C34" s="42"/>
      <c r="D34" s="159">
        <v>13099666.340000002</v>
      </c>
      <c r="E34" s="109"/>
      <c r="F34" s="159">
        <v>0</v>
      </c>
      <c r="G34" s="109"/>
      <c r="H34" s="160">
        <v>8372818</v>
      </c>
      <c r="I34" s="116"/>
      <c r="J34" s="160">
        <v>0</v>
      </c>
    </row>
    <row r="35" spans="1:10" s="18" customFormat="1" ht="20.25" customHeight="1" thickBot="1">
      <c r="A35" s="7" t="s">
        <v>160</v>
      </c>
      <c r="B35" s="42"/>
      <c r="C35" s="42"/>
      <c r="D35" s="117">
        <f>SUM(D30:D34)</f>
        <v>13078010.340000002</v>
      </c>
      <c r="E35" s="109"/>
      <c r="F35" s="117">
        <f>SUM(F30:F34)</f>
        <v>25339</v>
      </c>
      <c r="G35" s="109"/>
      <c r="H35" s="117">
        <f>SUM(H30:H34)</f>
        <v>8372818</v>
      </c>
      <c r="I35" s="116"/>
      <c r="J35" s="117">
        <f>SUM(J30:J34)</f>
        <v>0</v>
      </c>
    </row>
    <row r="36" spans="1:10" s="18" customFormat="1" ht="20.25" customHeight="1" thickTop="1" thickBot="1">
      <c r="A36" s="7" t="s">
        <v>159</v>
      </c>
      <c r="D36" s="115">
        <f>D25+D35</f>
        <v>33478316.340000004</v>
      </c>
      <c r="E36" s="109"/>
      <c r="F36" s="115">
        <f>F25+F35</f>
        <v>-28712386</v>
      </c>
      <c r="G36" s="109"/>
      <c r="H36" s="115">
        <f>H25+H35</f>
        <v>23097136</v>
      </c>
      <c r="I36" s="109"/>
      <c r="J36" s="115">
        <f>J25+J35</f>
        <v>-26357598</v>
      </c>
    </row>
    <row r="37" spans="1:10" s="18" customFormat="1" ht="20.25" customHeight="1" thickTop="1">
      <c r="A37" s="7" t="s">
        <v>63</v>
      </c>
      <c r="B37" s="44"/>
      <c r="C37" s="44"/>
      <c r="D37" s="109"/>
      <c r="E37" s="109"/>
      <c r="F37" s="109"/>
      <c r="G37" s="109"/>
      <c r="H37" s="109"/>
      <c r="I37" s="109"/>
      <c r="J37" s="109"/>
    </row>
    <row r="38" spans="1:10" s="18" customFormat="1" ht="20.25" customHeight="1">
      <c r="A38" s="9" t="s">
        <v>64</v>
      </c>
      <c r="B38" s="44"/>
      <c r="C38" s="44"/>
      <c r="D38" s="118">
        <f>D25-D39</f>
        <v>19901425</v>
      </c>
      <c r="E38" s="109"/>
      <c r="F38" s="118">
        <f>F25-F39</f>
        <v>-28269689</v>
      </c>
      <c r="G38" s="109"/>
      <c r="H38" s="118">
        <f>H25-H39</f>
        <v>14724318</v>
      </c>
      <c r="I38" s="118"/>
      <c r="J38" s="118">
        <f>J25-J39</f>
        <v>-26357598</v>
      </c>
    </row>
    <row r="39" spans="1:10" s="18" customFormat="1" ht="20.25" customHeight="1">
      <c r="A39" s="9" t="s">
        <v>65</v>
      </c>
      <c r="B39" s="44"/>
      <c r="C39" s="44"/>
      <c r="D39" s="109">
        <v>498881</v>
      </c>
      <c r="E39" s="109"/>
      <c r="F39" s="109">
        <v>-468036</v>
      </c>
      <c r="G39" s="109"/>
      <c r="H39" s="113">
        <v>0</v>
      </c>
      <c r="I39" s="114"/>
      <c r="J39" s="113">
        <v>0</v>
      </c>
    </row>
    <row r="40" spans="1:10" s="18" customFormat="1" ht="20.25" customHeight="1" thickBot="1">
      <c r="D40" s="115">
        <f>SUM(D38:D39)</f>
        <v>20400306</v>
      </c>
      <c r="E40" s="109"/>
      <c r="F40" s="115">
        <f>SUM(F38:F39)</f>
        <v>-28737725</v>
      </c>
      <c r="G40" s="109"/>
      <c r="H40" s="115">
        <f>SUM(H38:H39)</f>
        <v>14724318</v>
      </c>
      <c r="I40" s="109"/>
      <c r="J40" s="115">
        <f>SUM(J38:J39)</f>
        <v>-26357598</v>
      </c>
    </row>
    <row r="41" spans="1:10" s="18" customFormat="1" ht="20.25" customHeight="1" thickTop="1">
      <c r="A41" s="7" t="s">
        <v>93</v>
      </c>
      <c r="B41" s="44"/>
      <c r="C41" s="44"/>
      <c r="D41" s="109"/>
      <c r="E41" s="109"/>
      <c r="F41" s="109"/>
      <c r="G41" s="109"/>
      <c r="H41" s="109"/>
      <c r="I41" s="109"/>
      <c r="J41" s="109"/>
    </row>
    <row r="42" spans="1:10" s="18" customFormat="1" ht="20.25" customHeight="1">
      <c r="A42" s="9" t="s">
        <v>64</v>
      </c>
      <c r="B42" s="44"/>
      <c r="C42" s="44"/>
      <c r="D42" s="118">
        <f>D36-D43</f>
        <v>32782479.590049457</v>
      </c>
      <c r="E42" s="109"/>
      <c r="F42" s="118">
        <f>F36-F43</f>
        <v>-28244350</v>
      </c>
      <c r="G42" s="109"/>
      <c r="H42" s="118">
        <f>H36-H43</f>
        <v>23097136</v>
      </c>
      <c r="I42" s="118"/>
      <c r="J42" s="118">
        <f>J36-J43</f>
        <v>-26357598</v>
      </c>
    </row>
    <row r="43" spans="1:10" s="18" customFormat="1" ht="20.25" customHeight="1">
      <c r="A43" s="9" t="s">
        <v>65</v>
      </c>
      <c r="B43" s="44"/>
      <c r="C43" s="44"/>
      <c r="D43" s="109">
        <v>695836.74995054631</v>
      </c>
      <c r="E43" s="109"/>
      <c r="F43" s="109">
        <f>+F39</f>
        <v>-468036</v>
      </c>
      <c r="G43" s="109"/>
      <c r="H43" s="109">
        <f>+H39</f>
        <v>0</v>
      </c>
      <c r="I43" s="114"/>
      <c r="J43" s="109">
        <f>+J39</f>
        <v>0</v>
      </c>
    </row>
    <row r="44" spans="1:10" s="18" customFormat="1" ht="20.25" customHeight="1" thickBot="1">
      <c r="D44" s="115">
        <f>SUM(D42:D43)</f>
        <v>33478316.340000004</v>
      </c>
      <c r="E44" s="109"/>
      <c r="F44" s="115">
        <f>SUM(F42:F43)</f>
        <v>-28712386</v>
      </c>
      <c r="G44" s="109"/>
      <c r="H44" s="115">
        <f>SUM(H42:H43)</f>
        <v>23097136</v>
      </c>
      <c r="I44" s="109"/>
      <c r="J44" s="115">
        <f>SUM(J42:J43)</f>
        <v>-26357598</v>
      </c>
    </row>
    <row r="45" spans="1:10" s="18" customFormat="1" ht="21.6" customHeight="1" thickTop="1">
      <c r="A45" s="7" t="s">
        <v>152</v>
      </c>
      <c r="B45" s="10">
        <v>23</v>
      </c>
      <c r="C45" s="44"/>
      <c r="D45" s="45">
        <f>D38/D46</f>
        <v>9.2438123343377199E-2</v>
      </c>
      <c r="F45" s="45">
        <f>F38/F46</f>
        <v>-0.1313070294544694</v>
      </c>
      <c r="H45" s="45">
        <f>H38/H46</f>
        <v>6.8391500781029957E-2</v>
      </c>
      <c r="J45" s="45">
        <f>J38/J46</f>
        <v>-0.12242575066655539</v>
      </c>
    </row>
    <row r="46" spans="1:10" s="18" customFormat="1" ht="25.15" customHeight="1">
      <c r="A46" s="7" t="s">
        <v>151</v>
      </c>
      <c r="B46" s="10"/>
      <c r="C46" s="44"/>
      <c r="D46" s="154">
        <v>215294559</v>
      </c>
      <c r="E46" s="114"/>
      <c r="F46" s="154">
        <v>215294559</v>
      </c>
      <c r="G46" s="114"/>
      <c r="H46" s="154">
        <v>215294559</v>
      </c>
      <c r="I46" s="114"/>
      <c r="J46" s="154">
        <v>215294559</v>
      </c>
    </row>
    <row r="47" spans="1:10" s="18" customFormat="1" ht="25.15" customHeight="1">
      <c r="A47" s="7"/>
      <c r="B47" s="10"/>
      <c r="C47" s="44"/>
      <c r="D47" s="105"/>
      <c r="E47" s="105"/>
      <c r="F47" s="91"/>
      <c r="G47" s="105"/>
      <c r="H47" s="105"/>
      <c r="I47" s="100"/>
      <c r="J47" s="91"/>
    </row>
    <row r="48" spans="1:10" s="18" customFormat="1" ht="22.15" customHeight="1">
      <c r="A48" s="18" t="str">
        <f>+สินทรัพย์!A29</f>
        <v>หมายเหตุประกอบงบการเงินเป็นส่วนหนึ่งของงบการเงินนี้</v>
      </c>
      <c r="B48" s="44"/>
      <c r="C48" s="44"/>
      <c r="D48" s="6"/>
      <c r="F48" s="6"/>
      <c r="H48" s="6"/>
      <c r="J48" s="32"/>
    </row>
    <row r="49" spans="4:10" s="18" customFormat="1" ht="19.149999999999999" customHeight="1">
      <c r="J49" s="32"/>
    </row>
    <row r="50" spans="4:10" s="18" customFormat="1" ht="19.149999999999999" customHeight="1">
      <c r="D50" s="109"/>
      <c r="J50" s="32"/>
    </row>
    <row r="51" spans="4:10" s="18" customFormat="1" ht="19.149999999999999" customHeight="1">
      <c r="J51" s="32"/>
    </row>
    <row r="52" spans="4:10" s="18" customFormat="1" ht="19.149999999999999" customHeight="1">
      <c r="J52" s="32"/>
    </row>
    <row r="53" spans="4:10" s="18" customFormat="1" ht="19.149999999999999" customHeight="1">
      <c r="J53" s="32"/>
    </row>
    <row r="54" spans="4:10" s="18" customFormat="1" ht="19.149999999999999" customHeight="1">
      <c r="J54" s="32"/>
    </row>
    <row r="55" spans="4:10" s="18" customFormat="1" ht="19.149999999999999" customHeight="1">
      <c r="J55" s="32"/>
    </row>
    <row r="56" spans="4:10" s="18" customFormat="1" ht="24" customHeight="1">
      <c r="F56" s="106"/>
      <c r="J56" s="32"/>
    </row>
    <row r="57" spans="4:10" s="18" customFormat="1" ht="24" customHeight="1">
      <c r="F57" s="106"/>
      <c r="J57" s="32"/>
    </row>
    <row r="58" spans="4:10" s="18" customFormat="1" ht="24" customHeight="1">
      <c r="F58" s="106"/>
      <c r="J58" s="32"/>
    </row>
    <row r="59" spans="4:10" s="18" customFormat="1" ht="24" customHeight="1">
      <c r="F59" s="106"/>
      <c r="J59" s="32"/>
    </row>
    <row r="60" spans="4:10" s="18" customFormat="1" ht="24" customHeight="1">
      <c r="F60" s="106"/>
      <c r="J60" s="32"/>
    </row>
    <row r="61" spans="4:10" s="18" customFormat="1" ht="24" customHeight="1">
      <c r="F61" s="106"/>
      <c r="J61" s="32"/>
    </row>
    <row r="62" spans="4:10" s="18" customFormat="1" ht="24" customHeight="1">
      <c r="F62" s="106"/>
      <c r="J62" s="32"/>
    </row>
    <row r="63" spans="4:10" s="18" customFormat="1" ht="24" customHeight="1">
      <c r="F63" s="106"/>
      <c r="J63" s="32"/>
    </row>
    <row r="64" spans="4:10" s="18" customFormat="1" ht="24" customHeight="1">
      <c r="F64" s="106"/>
      <c r="J64" s="32"/>
    </row>
    <row r="65" spans="6:10" s="18" customFormat="1" ht="24" customHeight="1">
      <c r="F65" s="106"/>
      <c r="J65" s="32"/>
    </row>
    <row r="66" spans="6:10" s="18" customFormat="1" ht="24" customHeight="1">
      <c r="F66" s="106"/>
      <c r="J66" s="32"/>
    </row>
    <row r="67" spans="6:10" s="18" customFormat="1" ht="24" customHeight="1">
      <c r="F67" s="106"/>
      <c r="J67" s="32"/>
    </row>
    <row r="68" spans="6:10" s="18" customFormat="1" ht="24" customHeight="1">
      <c r="F68" s="106"/>
      <c r="J68" s="32"/>
    </row>
    <row r="69" spans="6:10" s="18" customFormat="1" ht="24" customHeight="1">
      <c r="F69" s="106"/>
      <c r="J69" s="32"/>
    </row>
    <row r="70" spans="6:10" s="18" customFormat="1" ht="24" customHeight="1">
      <c r="F70" s="106"/>
      <c r="J70" s="32"/>
    </row>
    <row r="71" spans="6:10" s="18" customFormat="1" ht="24" customHeight="1">
      <c r="F71" s="106"/>
      <c r="J71" s="32"/>
    </row>
    <row r="72" spans="6:10" s="18" customFormat="1" ht="24" customHeight="1">
      <c r="F72" s="106"/>
      <c r="J72" s="32"/>
    </row>
    <row r="73" spans="6:10" s="18" customFormat="1" ht="24" customHeight="1">
      <c r="F73" s="106"/>
      <c r="J73" s="32"/>
    </row>
    <row r="74" spans="6:10" s="18" customFormat="1" ht="24" customHeight="1">
      <c r="F74" s="106"/>
      <c r="J74" s="32"/>
    </row>
    <row r="75" spans="6:10" s="18" customFormat="1" ht="24" customHeight="1">
      <c r="F75" s="106"/>
      <c r="J75" s="32"/>
    </row>
    <row r="76" spans="6:10" s="18" customFormat="1" ht="24" customHeight="1">
      <c r="F76" s="106"/>
      <c r="J76" s="32"/>
    </row>
    <row r="77" spans="6:10" s="18" customFormat="1" ht="24" customHeight="1">
      <c r="F77" s="106"/>
      <c r="J77" s="32"/>
    </row>
    <row r="78" spans="6:10" s="18" customFormat="1" ht="24" customHeight="1">
      <c r="F78" s="106"/>
      <c r="J78" s="32"/>
    </row>
    <row r="79" spans="6:10" s="18" customFormat="1" ht="24" customHeight="1">
      <c r="F79" s="106"/>
      <c r="J79" s="32"/>
    </row>
    <row r="80" spans="6:10" s="18" customFormat="1" ht="24" customHeight="1">
      <c r="F80" s="106"/>
      <c r="J80" s="32"/>
    </row>
    <row r="81" spans="6:10" s="18" customFormat="1" ht="24" customHeight="1">
      <c r="F81" s="106"/>
      <c r="J81" s="32"/>
    </row>
    <row r="82" spans="6:10" s="18" customFormat="1" ht="24" customHeight="1">
      <c r="F82" s="106"/>
      <c r="J82" s="32"/>
    </row>
    <row r="83" spans="6:10" s="18" customFormat="1" ht="24" customHeight="1">
      <c r="F83" s="106"/>
      <c r="J83" s="32"/>
    </row>
    <row r="84" spans="6:10" s="18" customFormat="1" ht="24" customHeight="1">
      <c r="F84" s="106"/>
      <c r="J84" s="32"/>
    </row>
    <row r="85" spans="6:10" s="18" customFormat="1" ht="24" customHeight="1">
      <c r="F85" s="106"/>
      <c r="J85" s="32"/>
    </row>
    <row r="86" spans="6:10" s="18" customFormat="1" ht="24" customHeight="1">
      <c r="F86" s="106"/>
      <c r="J86" s="32"/>
    </row>
    <row r="87" spans="6:10" s="18" customFormat="1" ht="24" customHeight="1">
      <c r="F87" s="106"/>
      <c r="J87" s="32"/>
    </row>
    <row r="88" spans="6:10" s="18" customFormat="1" ht="24" customHeight="1">
      <c r="F88" s="106"/>
      <c r="J88" s="32"/>
    </row>
    <row r="89" spans="6:10" s="18" customFormat="1" ht="24" customHeight="1">
      <c r="F89" s="106"/>
      <c r="J89" s="32"/>
    </row>
    <row r="90" spans="6:10" s="18" customFormat="1" ht="24" customHeight="1">
      <c r="F90" s="106"/>
      <c r="J90" s="32"/>
    </row>
    <row r="91" spans="6:10" s="18" customFormat="1" ht="24" customHeight="1">
      <c r="F91" s="106"/>
      <c r="J91" s="32"/>
    </row>
    <row r="92" spans="6:10" s="18" customFormat="1" ht="24" customHeight="1">
      <c r="F92" s="106"/>
      <c r="J92" s="32"/>
    </row>
    <row r="93" spans="6:10" s="18" customFormat="1" ht="24" customHeight="1">
      <c r="F93" s="106"/>
      <c r="J93" s="32"/>
    </row>
    <row r="94" spans="6:10" s="18" customFormat="1" ht="24" customHeight="1">
      <c r="F94" s="106"/>
      <c r="J94" s="32"/>
    </row>
    <row r="95" spans="6:10" s="18" customFormat="1" ht="24" customHeight="1">
      <c r="F95" s="106"/>
      <c r="J95" s="32"/>
    </row>
    <row r="96" spans="6:10" s="18" customFormat="1" ht="24" customHeight="1">
      <c r="F96" s="106"/>
      <c r="J96" s="32"/>
    </row>
    <row r="97" spans="6:10" s="18" customFormat="1" ht="24" customHeight="1">
      <c r="F97" s="106"/>
      <c r="J97" s="32"/>
    </row>
    <row r="98" spans="6:10" s="18" customFormat="1" ht="24" customHeight="1">
      <c r="F98" s="106"/>
      <c r="J98" s="32"/>
    </row>
    <row r="99" spans="6:10" s="18" customFormat="1" ht="24" customHeight="1">
      <c r="F99" s="106"/>
      <c r="J99" s="32"/>
    </row>
    <row r="100" spans="6:10" s="18" customFormat="1" ht="24" customHeight="1">
      <c r="F100" s="106"/>
      <c r="J100" s="32"/>
    </row>
    <row r="101" spans="6:10" s="18" customFormat="1" ht="24" customHeight="1">
      <c r="F101" s="106"/>
      <c r="J101" s="32"/>
    </row>
    <row r="102" spans="6:10" s="18" customFormat="1" ht="24" customHeight="1">
      <c r="F102" s="106"/>
      <c r="J102" s="32"/>
    </row>
    <row r="103" spans="6:10" s="18" customFormat="1" ht="24" customHeight="1">
      <c r="F103" s="106"/>
      <c r="J103" s="32"/>
    </row>
    <row r="104" spans="6:10" s="18" customFormat="1" ht="24" customHeight="1">
      <c r="F104" s="106"/>
      <c r="J104" s="32"/>
    </row>
    <row r="105" spans="6:10" s="18" customFormat="1" ht="24" customHeight="1">
      <c r="F105" s="106"/>
      <c r="J105" s="32"/>
    </row>
    <row r="106" spans="6:10" s="18" customFormat="1" ht="24" customHeight="1">
      <c r="F106" s="106"/>
      <c r="J106" s="32"/>
    </row>
    <row r="107" spans="6:10" s="18" customFormat="1" ht="24" customHeight="1">
      <c r="F107" s="106"/>
      <c r="J107" s="32"/>
    </row>
    <row r="108" spans="6:10" s="18" customFormat="1" ht="24" customHeight="1">
      <c r="F108" s="106"/>
      <c r="J108" s="32"/>
    </row>
    <row r="109" spans="6:10" s="18" customFormat="1" ht="24" customHeight="1">
      <c r="F109" s="106"/>
      <c r="J109" s="32"/>
    </row>
    <row r="110" spans="6:10" s="18" customFormat="1" ht="24" customHeight="1">
      <c r="F110" s="106"/>
      <c r="J110" s="32"/>
    </row>
    <row r="111" spans="6:10" s="18" customFormat="1" ht="24" customHeight="1">
      <c r="F111" s="106"/>
      <c r="J111" s="32"/>
    </row>
    <row r="112" spans="6:10" s="18" customFormat="1" ht="24" customHeight="1">
      <c r="F112" s="106"/>
      <c r="J112" s="32"/>
    </row>
    <row r="113" spans="6:10" s="18" customFormat="1" ht="24" customHeight="1">
      <c r="F113" s="106"/>
      <c r="J113" s="32"/>
    </row>
    <row r="114" spans="6:10" s="18" customFormat="1" ht="24" customHeight="1">
      <c r="F114" s="106"/>
      <c r="J114" s="32"/>
    </row>
    <row r="115" spans="6:10" s="18" customFormat="1" ht="24" customHeight="1">
      <c r="F115" s="106"/>
      <c r="J115" s="32"/>
    </row>
    <row r="116" spans="6:10" s="18" customFormat="1" ht="24" customHeight="1">
      <c r="F116" s="106"/>
      <c r="J116" s="32"/>
    </row>
    <row r="117" spans="6:10" s="18" customFormat="1" ht="24" customHeight="1">
      <c r="F117" s="106"/>
      <c r="J117" s="32"/>
    </row>
    <row r="118" spans="6:10" s="18" customFormat="1" ht="24" customHeight="1">
      <c r="F118" s="106"/>
      <c r="J118" s="32"/>
    </row>
    <row r="119" spans="6:10" s="18" customFormat="1" ht="24" customHeight="1">
      <c r="F119" s="106"/>
      <c r="J119" s="32"/>
    </row>
    <row r="120" spans="6:10" s="18" customFormat="1" ht="24" customHeight="1">
      <c r="F120" s="106"/>
      <c r="J120" s="32"/>
    </row>
    <row r="121" spans="6:10" s="18" customFormat="1" ht="24" customHeight="1">
      <c r="F121" s="106"/>
      <c r="J121" s="32"/>
    </row>
    <row r="122" spans="6:10" s="18" customFormat="1" ht="24" customHeight="1">
      <c r="F122" s="106"/>
      <c r="J122" s="32"/>
    </row>
    <row r="123" spans="6:10" s="18" customFormat="1" ht="24" customHeight="1">
      <c r="F123" s="106"/>
      <c r="J123" s="32"/>
    </row>
    <row r="124" spans="6:10" s="18" customFormat="1" ht="24" customHeight="1">
      <c r="F124" s="106"/>
      <c r="J124" s="32"/>
    </row>
    <row r="125" spans="6:10" s="18" customFormat="1" ht="24" customHeight="1">
      <c r="F125" s="106"/>
      <c r="J125" s="32"/>
    </row>
    <row r="126" spans="6:10" s="18" customFormat="1" ht="24" customHeight="1">
      <c r="F126" s="106"/>
      <c r="J126" s="32"/>
    </row>
    <row r="127" spans="6:10" s="18" customFormat="1" ht="24" customHeight="1">
      <c r="F127" s="106"/>
      <c r="J127" s="32"/>
    </row>
    <row r="128" spans="6:10" s="18" customFormat="1" ht="24" customHeight="1">
      <c r="F128" s="106"/>
      <c r="J128" s="32"/>
    </row>
    <row r="129" spans="6:10" s="18" customFormat="1" ht="24" customHeight="1">
      <c r="F129" s="106"/>
      <c r="J129" s="32"/>
    </row>
    <row r="130" spans="6:10" s="18" customFormat="1" ht="24" customHeight="1">
      <c r="F130" s="106"/>
      <c r="J130" s="32"/>
    </row>
    <row r="131" spans="6:10" s="18" customFormat="1" ht="24" customHeight="1">
      <c r="F131" s="106"/>
      <c r="J131" s="32"/>
    </row>
    <row r="132" spans="6:10" s="18" customFormat="1" ht="24" customHeight="1">
      <c r="F132" s="106"/>
      <c r="J132" s="32"/>
    </row>
    <row r="133" spans="6:10" s="18" customFormat="1" ht="24" customHeight="1">
      <c r="F133" s="106"/>
      <c r="J133" s="32"/>
    </row>
    <row r="134" spans="6:10" s="18" customFormat="1" ht="24" customHeight="1">
      <c r="F134" s="106"/>
      <c r="J134" s="32"/>
    </row>
    <row r="135" spans="6:10" s="18" customFormat="1" ht="24" customHeight="1">
      <c r="F135" s="106"/>
      <c r="J135" s="32"/>
    </row>
    <row r="136" spans="6:10" s="18" customFormat="1" ht="24" customHeight="1">
      <c r="F136" s="106"/>
      <c r="J136" s="32"/>
    </row>
    <row r="137" spans="6:10" s="18" customFormat="1" ht="24" customHeight="1">
      <c r="F137" s="106"/>
      <c r="J137" s="32"/>
    </row>
    <row r="138" spans="6:10" s="18" customFormat="1" ht="24" customHeight="1">
      <c r="F138" s="106"/>
      <c r="J138" s="32"/>
    </row>
    <row r="139" spans="6:10" s="18" customFormat="1" ht="24" customHeight="1">
      <c r="F139" s="106"/>
      <c r="J139" s="32"/>
    </row>
    <row r="140" spans="6:10" s="18" customFormat="1" ht="24" customHeight="1">
      <c r="F140" s="106"/>
      <c r="J140" s="32"/>
    </row>
    <row r="141" spans="6:10" s="18" customFormat="1" ht="24" customHeight="1">
      <c r="F141" s="106"/>
      <c r="J141" s="32"/>
    </row>
    <row r="142" spans="6:10" s="18" customFormat="1" ht="24" customHeight="1">
      <c r="F142" s="106"/>
      <c r="J142" s="32"/>
    </row>
    <row r="143" spans="6:10" s="18" customFormat="1" ht="24" customHeight="1">
      <c r="F143" s="106"/>
      <c r="J143" s="32"/>
    </row>
    <row r="144" spans="6:10" s="18" customFormat="1" ht="24" customHeight="1">
      <c r="F144" s="106"/>
      <c r="J144" s="32"/>
    </row>
    <row r="145" spans="6:10" s="18" customFormat="1" ht="24" customHeight="1">
      <c r="F145" s="106"/>
      <c r="J145" s="32"/>
    </row>
    <row r="146" spans="6:10" s="18" customFormat="1" ht="24" customHeight="1">
      <c r="F146" s="106"/>
      <c r="J146" s="32"/>
    </row>
    <row r="147" spans="6:10" s="18" customFormat="1" ht="24" customHeight="1">
      <c r="F147" s="106"/>
      <c r="J147" s="32"/>
    </row>
    <row r="148" spans="6:10" s="18" customFormat="1" ht="24" customHeight="1">
      <c r="F148" s="106"/>
      <c r="J148" s="32"/>
    </row>
    <row r="149" spans="6:10" s="18" customFormat="1" ht="24" customHeight="1">
      <c r="F149" s="106"/>
      <c r="J149" s="32"/>
    </row>
    <row r="150" spans="6:10" s="18" customFormat="1" ht="24" customHeight="1">
      <c r="F150" s="106"/>
      <c r="J150" s="32"/>
    </row>
    <row r="151" spans="6:10" s="18" customFormat="1" ht="24" customHeight="1">
      <c r="F151" s="106"/>
      <c r="J151" s="32"/>
    </row>
    <row r="152" spans="6:10" s="18" customFormat="1" ht="24" customHeight="1">
      <c r="F152" s="106"/>
      <c r="J152" s="32"/>
    </row>
    <row r="153" spans="6:10" s="18" customFormat="1" ht="24" customHeight="1">
      <c r="F153" s="106"/>
      <c r="J153" s="32"/>
    </row>
    <row r="154" spans="6:10" s="18" customFormat="1" ht="24" customHeight="1">
      <c r="F154" s="106"/>
      <c r="J154" s="32"/>
    </row>
    <row r="155" spans="6:10" s="18" customFormat="1" ht="24" customHeight="1">
      <c r="F155" s="106"/>
      <c r="J155" s="32"/>
    </row>
    <row r="156" spans="6:10" s="18" customFormat="1" ht="24" customHeight="1">
      <c r="F156" s="106"/>
      <c r="J156" s="32"/>
    </row>
    <row r="157" spans="6:10" s="18" customFormat="1" ht="24" customHeight="1">
      <c r="F157" s="106"/>
      <c r="J157" s="32"/>
    </row>
    <row r="158" spans="6:10" s="18" customFormat="1" ht="24" customHeight="1">
      <c r="F158" s="106"/>
      <c r="J158" s="32"/>
    </row>
    <row r="159" spans="6:10" s="18" customFormat="1" ht="24" customHeight="1">
      <c r="F159" s="106"/>
      <c r="J159" s="32"/>
    </row>
    <row r="160" spans="6:10" s="18" customFormat="1" ht="24" customHeight="1">
      <c r="F160" s="106"/>
      <c r="J160" s="32"/>
    </row>
    <row r="161" spans="6:10" s="18" customFormat="1" ht="24" customHeight="1">
      <c r="F161" s="106"/>
      <c r="J161" s="32"/>
    </row>
    <row r="162" spans="6:10" s="18" customFormat="1" ht="24" customHeight="1">
      <c r="F162" s="106"/>
      <c r="J162" s="32"/>
    </row>
    <row r="163" spans="6:10" s="18" customFormat="1" ht="24" customHeight="1">
      <c r="F163" s="106"/>
      <c r="J163" s="32"/>
    </row>
    <row r="164" spans="6:10" s="18" customFormat="1" ht="24" customHeight="1">
      <c r="F164" s="106"/>
      <c r="J164" s="32"/>
    </row>
    <row r="165" spans="6:10" s="18" customFormat="1" ht="24" customHeight="1">
      <c r="F165" s="106"/>
      <c r="J165" s="32"/>
    </row>
    <row r="166" spans="6:10" s="18" customFormat="1" ht="24" customHeight="1">
      <c r="F166" s="106"/>
      <c r="J166" s="32"/>
    </row>
    <row r="167" spans="6:10" s="18" customFormat="1" ht="24" customHeight="1">
      <c r="F167" s="106"/>
      <c r="J167" s="32"/>
    </row>
    <row r="168" spans="6:10" s="18" customFormat="1" ht="24" customHeight="1">
      <c r="F168" s="106"/>
      <c r="J168" s="32"/>
    </row>
    <row r="169" spans="6:10" s="18" customFormat="1" ht="24" customHeight="1">
      <c r="F169" s="106"/>
      <c r="J169" s="32"/>
    </row>
    <row r="170" spans="6:10" s="18" customFormat="1" ht="24" customHeight="1">
      <c r="F170" s="106"/>
      <c r="J170" s="32"/>
    </row>
    <row r="171" spans="6:10" s="18" customFormat="1" ht="24" customHeight="1">
      <c r="F171" s="106"/>
      <c r="J171" s="32"/>
    </row>
    <row r="172" spans="6:10" s="18" customFormat="1" ht="24" customHeight="1">
      <c r="F172" s="106"/>
      <c r="J172" s="32"/>
    </row>
    <row r="173" spans="6:10" s="18" customFormat="1" ht="24" customHeight="1">
      <c r="F173" s="106"/>
      <c r="J173" s="32"/>
    </row>
    <row r="174" spans="6:10" s="18" customFormat="1" ht="24" customHeight="1">
      <c r="F174" s="106"/>
      <c r="J174" s="32"/>
    </row>
    <row r="175" spans="6:10" s="18" customFormat="1" ht="24" customHeight="1">
      <c r="F175" s="106"/>
      <c r="J175" s="32"/>
    </row>
    <row r="176" spans="6:10" s="18" customFormat="1" ht="24" customHeight="1">
      <c r="F176" s="106"/>
      <c r="J176" s="32"/>
    </row>
    <row r="177" spans="6:10" s="18" customFormat="1" ht="24" customHeight="1">
      <c r="F177" s="106"/>
      <c r="J177" s="32"/>
    </row>
    <row r="178" spans="6:10" s="18" customFormat="1" ht="24" customHeight="1">
      <c r="F178" s="106"/>
      <c r="J178" s="32"/>
    </row>
    <row r="179" spans="6:10" s="18" customFormat="1" ht="24" customHeight="1">
      <c r="F179" s="106"/>
      <c r="J179" s="32"/>
    </row>
    <row r="180" spans="6:10" s="18" customFormat="1" ht="24" customHeight="1">
      <c r="F180" s="106"/>
      <c r="J180" s="32"/>
    </row>
    <row r="181" spans="6:10" s="18" customFormat="1" ht="24" customHeight="1">
      <c r="F181" s="106"/>
      <c r="J181" s="32"/>
    </row>
    <row r="182" spans="6:10" s="18" customFormat="1" ht="24" customHeight="1">
      <c r="F182" s="106"/>
      <c r="J182" s="32"/>
    </row>
    <row r="183" spans="6:10" s="18" customFormat="1" ht="24" customHeight="1">
      <c r="F183" s="106"/>
      <c r="J183" s="32"/>
    </row>
    <row r="184" spans="6:10" s="18" customFormat="1" ht="24" customHeight="1">
      <c r="F184" s="106"/>
      <c r="J184" s="32"/>
    </row>
    <row r="185" spans="6:10" s="18" customFormat="1" ht="24" customHeight="1">
      <c r="F185" s="106"/>
      <c r="J185" s="32"/>
    </row>
    <row r="186" spans="6:10" s="18" customFormat="1" ht="24" customHeight="1">
      <c r="F186" s="106"/>
      <c r="J186" s="32"/>
    </row>
    <row r="187" spans="6:10" s="18" customFormat="1" ht="24" customHeight="1">
      <c r="F187" s="106"/>
      <c r="J187" s="32"/>
    </row>
    <row r="188" spans="6:10" s="18" customFormat="1" ht="24" customHeight="1">
      <c r="F188" s="106"/>
      <c r="J188" s="32"/>
    </row>
    <row r="189" spans="6:10" s="18" customFormat="1" ht="24" customHeight="1">
      <c r="F189" s="106"/>
      <c r="J189" s="32"/>
    </row>
    <row r="190" spans="6:10" s="18" customFormat="1" ht="24" customHeight="1">
      <c r="F190" s="106"/>
      <c r="J190" s="32"/>
    </row>
    <row r="191" spans="6:10" s="18" customFormat="1" ht="24" customHeight="1">
      <c r="F191" s="106"/>
      <c r="J191" s="32"/>
    </row>
    <row r="192" spans="6:10" s="18" customFormat="1" ht="24" customHeight="1">
      <c r="F192" s="106"/>
      <c r="J192" s="32"/>
    </row>
    <row r="193" spans="1:10" s="18" customFormat="1" ht="24" customHeight="1">
      <c r="F193" s="106"/>
      <c r="J193" s="32"/>
    </row>
    <row r="194" spans="1:10" s="18" customFormat="1" ht="24" customHeight="1">
      <c r="F194" s="106"/>
      <c r="J194" s="32"/>
    </row>
    <row r="195" spans="1:10" s="18" customFormat="1" ht="24" customHeight="1">
      <c r="F195" s="106"/>
      <c r="J195" s="32"/>
    </row>
    <row r="196" spans="1:10" s="18" customFormat="1" ht="24" customHeight="1">
      <c r="F196" s="106"/>
      <c r="J196" s="32"/>
    </row>
    <row r="197" spans="1:10" s="18" customFormat="1" ht="24" customHeight="1">
      <c r="F197" s="106"/>
      <c r="J197" s="32"/>
    </row>
    <row r="198" spans="1:10" s="18" customFormat="1" ht="24" customHeight="1">
      <c r="F198" s="106"/>
      <c r="J198" s="32"/>
    </row>
    <row r="199" spans="1:10" s="18" customFormat="1" ht="24" customHeight="1">
      <c r="F199" s="106"/>
      <c r="J199" s="32"/>
    </row>
    <row r="200" spans="1:10" s="18" customFormat="1" ht="24" customHeight="1">
      <c r="F200" s="106"/>
      <c r="J200" s="32"/>
    </row>
    <row r="201" spans="1:10" s="18" customFormat="1" ht="24" customHeight="1">
      <c r="A201" s="35"/>
      <c r="B201" s="35"/>
      <c r="C201" s="35"/>
      <c r="D201" s="35"/>
      <c r="E201" s="35"/>
      <c r="F201" s="107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107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107"/>
      <c r="G203" s="35"/>
      <c r="H203" s="35"/>
      <c r="I203" s="35"/>
      <c r="J203" s="46"/>
    </row>
    <row r="204" spans="1:10" s="18" customFormat="1" ht="24" customHeight="1">
      <c r="A204" s="35"/>
      <c r="B204" s="35"/>
      <c r="C204" s="35"/>
      <c r="D204" s="35"/>
      <c r="E204" s="35"/>
      <c r="F204" s="107"/>
      <c r="G204" s="35"/>
      <c r="H204" s="35"/>
      <c r="I204" s="35"/>
      <c r="J204" s="46"/>
    </row>
  </sheetData>
  <mergeCells count="27">
    <mergeCell ref="A4:J4"/>
    <mergeCell ref="D7:F7"/>
    <mergeCell ref="H7:J7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CL3:CU3"/>
    <mergeCell ref="FN3:FW3"/>
    <mergeCell ref="FX3:GG3"/>
    <mergeCell ref="GH3:GQ3"/>
    <mergeCell ref="GR3:HA3"/>
    <mergeCell ref="HB3:HG3"/>
    <mergeCell ref="AD3:AM3"/>
    <mergeCell ref="A1:J1"/>
    <mergeCell ref="A2:J2"/>
    <mergeCell ref="A3:J3"/>
    <mergeCell ref="M3:S3"/>
    <mergeCell ref="T3:AC3"/>
  </mergeCells>
  <pageMargins left="0.60740157480315005" right="0.21811023622047199" top="0.59055118110236204" bottom="0.29685039370078697" header="0.511811023622047" footer="0.236220472440944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0"/>
  <sheetViews>
    <sheetView view="pageBreakPreview" zoomScaleNormal="100" zoomScaleSheetLayoutView="100" workbookViewId="0">
      <selection activeCell="D18" sqref="D18"/>
    </sheetView>
  </sheetViews>
  <sheetFormatPr defaultColWidth="9" defaultRowHeight="24" customHeight="1"/>
  <cols>
    <col min="1" max="1" width="35" style="47" customWidth="1"/>
    <col min="2" max="2" width="9" style="47" customWidth="1"/>
    <col min="3" max="3" width="1.1640625" style="47" customWidth="1"/>
    <col min="4" max="4" width="10.33203125" style="47" customWidth="1"/>
    <col min="5" max="5" width="1.1640625" style="47" customWidth="1"/>
    <col min="6" max="6" width="11" style="47" bestFit="1" customWidth="1"/>
    <col min="7" max="7" width="1.1640625" style="47" customWidth="1"/>
    <col min="8" max="8" width="13.33203125" style="47" bestFit="1" customWidth="1"/>
    <col min="9" max="9" width="1.6640625" style="47" customWidth="1"/>
    <col min="10" max="10" width="12.33203125" style="47" customWidth="1"/>
    <col min="11" max="11" width="1.6640625" style="47" customWidth="1"/>
    <col min="12" max="12" width="12" style="47" customWidth="1"/>
    <col min="13" max="13" width="1.1640625" style="47" customWidth="1"/>
    <col min="14" max="14" width="12" style="47" customWidth="1"/>
    <col min="15" max="15" width="1.1640625" style="47" customWidth="1"/>
    <col min="16" max="16" width="12.33203125" style="47" bestFit="1" customWidth="1"/>
    <col min="17" max="17" width="1.5" style="47" customWidth="1"/>
    <col min="18" max="18" width="12.1640625" style="47" customWidth="1"/>
    <col min="19" max="19" width="1.6640625" style="47" customWidth="1"/>
    <col min="20" max="20" width="12.1640625" style="47" customWidth="1"/>
    <col min="21" max="21" width="1.6640625" style="47" customWidth="1"/>
    <col min="22" max="22" width="10.1640625" style="47" customWidth="1"/>
    <col min="23" max="23" width="1.6640625" style="47" customWidth="1"/>
    <col min="24" max="24" width="13.6640625" style="47" customWidth="1"/>
    <col min="25" max="25" width="2.83203125" style="47" customWidth="1"/>
    <col min="26" max="26" width="11" style="47" bestFit="1" customWidth="1"/>
    <col min="27" max="27" width="10.6640625" style="47" customWidth="1"/>
    <col min="28" max="28" width="10.83203125" style="47" bestFit="1" customWidth="1"/>
    <col min="29" max="16384" width="9" style="47"/>
  </cols>
  <sheetData>
    <row r="1" spans="1:24" ht="24" customHeight="1">
      <c r="A1" s="174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</row>
    <row r="2" spans="1:24" ht="24" customHeight="1">
      <c r="A2" s="174" t="s">
        <v>66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</row>
    <row r="3" spans="1:24" ht="24" customHeight="1">
      <c r="A3" s="174" t="str">
        <f>+กำไรขาดทุน!A3</f>
        <v>สำหรับปีสิ้นสุดวันที่  31 ตุลาคม  2565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</row>
    <row r="4" spans="1:24" s="48" customFormat="1" ht="20.25" customHeight="1">
      <c r="A4" s="175" t="s">
        <v>51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s="48" customFormat="1" ht="4.1500000000000004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</row>
    <row r="6" spans="1:24" s="48" customFormat="1" ht="4.1500000000000004" customHeight="1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24" s="48" customFormat="1" ht="21">
      <c r="A7" s="155"/>
      <c r="B7" s="155"/>
      <c r="C7" s="155"/>
      <c r="D7" s="176" t="s">
        <v>67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55"/>
    </row>
    <row r="8" spans="1:24" s="48" customFormat="1" ht="22.9" customHeight="1">
      <c r="A8" s="50"/>
      <c r="B8" s="50"/>
      <c r="C8" s="50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73" t="s">
        <v>68</v>
      </c>
      <c r="O8" s="173"/>
      <c r="P8" s="173"/>
      <c r="Q8" s="51"/>
      <c r="R8" s="141"/>
      <c r="S8" s="52"/>
      <c r="T8" s="141"/>
      <c r="U8" s="52"/>
      <c r="V8" s="141"/>
      <c r="W8" s="52"/>
      <c r="X8" s="141"/>
    </row>
    <row r="9" spans="1:24" s="48" customFormat="1" ht="21">
      <c r="A9" s="50"/>
      <c r="B9" s="50"/>
      <c r="C9" s="50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76" t="s">
        <v>69</v>
      </c>
      <c r="O9" s="176"/>
      <c r="P9" s="176"/>
      <c r="Q9" s="53"/>
      <c r="R9" s="141"/>
      <c r="S9" s="52"/>
      <c r="T9" s="141"/>
      <c r="U9" s="52"/>
      <c r="V9" s="141"/>
      <c r="W9" s="52"/>
      <c r="X9" s="141"/>
    </row>
    <row r="10" spans="1:24" s="48" customFormat="1" ht="21">
      <c r="A10" s="50"/>
      <c r="B10" s="50"/>
      <c r="C10" s="50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71" t="s">
        <v>156</v>
      </c>
      <c r="O10" s="171"/>
      <c r="P10" s="171"/>
      <c r="Q10" s="53"/>
      <c r="R10" s="141"/>
      <c r="S10" s="52"/>
      <c r="T10" s="141"/>
      <c r="U10" s="52"/>
      <c r="V10" s="141"/>
      <c r="W10" s="52"/>
      <c r="X10" s="141"/>
    </row>
    <row r="11" spans="1:24" s="55" customFormat="1" ht="19.149999999999999" customHeight="1">
      <c r="A11" s="52"/>
      <c r="B11" s="141"/>
      <c r="C11" s="141"/>
      <c r="D11" s="172" t="s">
        <v>37</v>
      </c>
      <c r="E11" s="172"/>
      <c r="F11" s="172"/>
      <c r="G11" s="141"/>
      <c r="H11" s="141" t="s">
        <v>70</v>
      </c>
      <c r="I11" s="52"/>
      <c r="J11" s="172" t="s">
        <v>155</v>
      </c>
      <c r="K11" s="172"/>
      <c r="L11" s="172"/>
      <c r="M11" s="141"/>
      <c r="N11" s="141" t="s">
        <v>71</v>
      </c>
      <c r="O11" s="141"/>
      <c r="P11" s="141" t="s">
        <v>72</v>
      </c>
      <c r="Q11" s="141"/>
      <c r="R11" s="141" t="s">
        <v>73</v>
      </c>
      <c r="S11" s="54"/>
      <c r="T11" s="141" t="s">
        <v>74</v>
      </c>
      <c r="U11" s="54"/>
      <c r="V11" s="141" t="s">
        <v>75</v>
      </c>
      <c r="W11" s="52"/>
      <c r="X11" s="141" t="s">
        <v>74</v>
      </c>
    </row>
    <row r="12" spans="1:24" s="55" customFormat="1" ht="19.149999999999999" customHeight="1">
      <c r="A12" s="52"/>
      <c r="B12" s="52"/>
      <c r="D12" s="141" t="s">
        <v>76</v>
      </c>
      <c r="E12" s="141"/>
      <c r="F12" s="141" t="s">
        <v>77</v>
      </c>
      <c r="G12" s="141"/>
      <c r="H12" s="141" t="s">
        <v>77</v>
      </c>
      <c r="I12" s="141"/>
      <c r="J12" s="141" t="s">
        <v>42</v>
      </c>
      <c r="K12" s="56"/>
      <c r="L12" s="141" t="s">
        <v>44</v>
      </c>
      <c r="M12" s="141"/>
      <c r="N12" s="141" t="s">
        <v>78</v>
      </c>
      <c r="O12" s="141"/>
      <c r="P12" s="141" t="s">
        <v>79</v>
      </c>
      <c r="Q12" s="141"/>
      <c r="R12" s="141" t="s">
        <v>80</v>
      </c>
      <c r="S12" s="141"/>
      <c r="T12" s="141" t="s">
        <v>81</v>
      </c>
      <c r="U12" s="141"/>
      <c r="V12" s="141" t="s">
        <v>82</v>
      </c>
      <c r="W12" s="57"/>
      <c r="X12" s="141" t="s">
        <v>81</v>
      </c>
    </row>
    <row r="13" spans="1:24" s="55" customFormat="1" ht="19.149999999999999" customHeight="1">
      <c r="A13" s="52"/>
      <c r="B13" s="52"/>
      <c r="C13" s="54"/>
      <c r="D13" s="57"/>
      <c r="E13" s="57"/>
      <c r="F13" s="57"/>
      <c r="G13" s="141"/>
      <c r="H13" s="57"/>
      <c r="I13" s="57"/>
      <c r="J13" s="141" t="s">
        <v>83</v>
      </c>
      <c r="K13" s="56"/>
      <c r="L13" s="141"/>
      <c r="M13" s="141"/>
      <c r="N13" s="57"/>
      <c r="O13" s="141"/>
      <c r="P13" s="57"/>
      <c r="Q13" s="141"/>
      <c r="R13" s="141" t="s">
        <v>81</v>
      </c>
      <c r="S13" s="57"/>
      <c r="T13" s="141" t="s">
        <v>84</v>
      </c>
      <c r="U13" s="57"/>
      <c r="V13" s="141" t="s">
        <v>85</v>
      </c>
      <c r="W13" s="57"/>
      <c r="X13" s="57"/>
    </row>
    <row r="14" spans="1:24" s="55" customFormat="1" ht="19.149999999999999" customHeight="1">
      <c r="A14" s="52"/>
      <c r="B14" s="52"/>
      <c r="C14" s="141"/>
      <c r="D14" s="156"/>
      <c r="E14" s="141"/>
      <c r="F14" s="156"/>
      <c r="G14" s="141"/>
      <c r="H14" s="156"/>
      <c r="I14" s="141"/>
      <c r="J14" s="156" t="s">
        <v>86</v>
      </c>
      <c r="K14" s="54"/>
      <c r="L14" s="58"/>
      <c r="M14" s="54"/>
      <c r="N14" s="141"/>
      <c r="O14" s="54"/>
      <c r="P14" s="156"/>
      <c r="Q14" s="54"/>
      <c r="R14" s="156"/>
      <c r="S14" s="141"/>
      <c r="T14" s="156"/>
      <c r="U14" s="141"/>
      <c r="V14" s="58"/>
      <c r="W14" s="54"/>
      <c r="X14" s="58"/>
    </row>
    <row r="15" spans="1:24" s="55" customFormat="1" ht="6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9"/>
      <c r="O15" s="54"/>
      <c r="P15" s="54"/>
      <c r="Q15" s="54"/>
      <c r="R15" s="54"/>
      <c r="S15" s="54"/>
      <c r="T15" s="54"/>
      <c r="U15" s="54"/>
      <c r="V15" s="54"/>
      <c r="W15" s="54"/>
      <c r="X15" s="54"/>
    </row>
    <row r="16" spans="1:24" s="54" customFormat="1" ht="19.149999999999999" customHeight="1">
      <c r="A16" s="52" t="s">
        <v>137</v>
      </c>
      <c r="C16" s="57"/>
      <c r="D16" s="73">
        <v>330000</v>
      </c>
      <c r="E16" s="73"/>
      <c r="F16" s="73">
        <v>215294559</v>
      </c>
      <c r="G16" s="73"/>
      <c r="H16" s="73">
        <v>101250000</v>
      </c>
      <c r="I16" s="71"/>
      <c r="J16" s="73">
        <v>21562478</v>
      </c>
      <c r="K16" s="71"/>
      <c r="L16" s="73">
        <v>-5777964.5147629036</v>
      </c>
      <c r="M16" s="73"/>
      <c r="N16" s="120">
        <v>177094</v>
      </c>
      <c r="O16" s="73"/>
      <c r="P16" s="73">
        <v>31373903</v>
      </c>
      <c r="Q16" s="73"/>
      <c r="R16" s="120">
        <f>SUM(N16:P16)</f>
        <v>31550997</v>
      </c>
      <c r="S16" s="73"/>
      <c r="T16" s="136">
        <f t="shared" ref="T16" si="0">SUM(D16:Q16)</f>
        <v>364210069.48523712</v>
      </c>
      <c r="U16" s="73"/>
      <c r="V16" s="73">
        <v>492789.88476290897</v>
      </c>
      <c r="W16" s="119"/>
      <c r="X16" s="71">
        <f>SUM(T16:V16)</f>
        <v>364702859.37</v>
      </c>
    </row>
    <row r="17" spans="1:27" s="54" customFormat="1" ht="19.149999999999999" customHeight="1">
      <c r="A17" s="54" t="s">
        <v>164</v>
      </c>
      <c r="C17" s="57"/>
      <c r="D17" s="120">
        <v>0</v>
      </c>
      <c r="E17" s="73"/>
      <c r="F17" s="120">
        <v>0</v>
      </c>
      <c r="G17" s="73"/>
      <c r="H17" s="120">
        <v>0</v>
      </c>
      <c r="I17" s="71"/>
      <c r="J17" s="120">
        <v>0</v>
      </c>
      <c r="K17" s="71"/>
      <c r="L17" s="120">
        <v>-28269689</v>
      </c>
      <c r="M17" s="73"/>
      <c r="N17" s="120">
        <v>0</v>
      </c>
      <c r="O17" s="73"/>
      <c r="P17" s="120">
        <v>0</v>
      </c>
      <c r="Q17" s="73"/>
      <c r="R17" s="120">
        <f>SUM(N17:P17)</f>
        <v>0</v>
      </c>
      <c r="S17" s="73"/>
      <c r="T17" s="136">
        <f>SUM(D17:Q17)</f>
        <v>-28269689</v>
      </c>
      <c r="U17" s="73"/>
      <c r="V17" s="73">
        <v>-468036</v>
      </c>
      <c r="W17" s="119"/>
      <c r="X17" s="71">
        <f>SUM(T17:V17)</f>
        <v>-28737725</v>
      </c>
    </row>
    <row r="18" spans="1:27" s="54" customFormat="1" ht="19.149999999999999" customHeight="1">
      <c r="A18" s="54" t="s">
        <v>160</v>
      </c>
      <c r="C18" s="57"/>
      <c r="D18" s="120">
        <v>0</v>
      </c>
      <c r="E18" s="73"/>
      <c r="F18" s="120">
        <v>0</v>
      </c>
      <c r="G18" s="73"/>
      <c r="H18" s="120">
        <v>0</v>
      </c>
      <c r="I18" s="71"/>
      <c r="J18" s="120">
        <v>0</v>
      </c>
      <c r="K18" s="71"/>
      <c r="L18" s="120">
        <v>0</v>
      </c>
      <c r="M18" s="73"/>
      <c r="N18" s="120">
        <v>25339</v>
      </c>
      <c r="O18" s="73"/>
      <c r="P18" s="120">
        <v>0</v>
      </c>
      <c r="Q18" s="73"/>
      <c r="R18" s="120">
        <f>SUM(N18:P18)</f>
        <v>25339</v>
      </c>
      <c r="S18" s="73"/>
      <c r="T18" s="136">
        <f>SUM(D18:Q18)</f>
        <v>25339</v>
      </c>
      <c r="U18" s="73"/>
      <c r="V18" s="73">
        <v>0</v>
      </c>
      <c r="W18" s="119"/>
      <c r="X18" s="71">
        <f>SUM(T18:V18)</f>
        <v>25339</v>
      </c>
    </row>
    <row r="19" spans="1:27" s="54" customFormat="1" ht="19.149999999999999" customHeight="1" thickBot="1">
      <c r="A19" s="52" t="s">
        <v>162</v>
      </c>
      <c r="B19" s="141"/>
      <c r="C19" s="57"/>
      <c r="D19" s="72">
        <f>SUM(D16:D18)</f>
        <v>330000</v>
      </c>
      <c r="E19" s="119"/>
      <c r="F19" s="72">
        <f>SUM(F16:F18)</f>
        <v>215294559</v>
      </c>
      <c r="G19" s="71"/>
      <c r="H19" s="72">
        <f>SUM(H16:H18)</f>
        <v>101250000</v>
      </c>
      <c r="I19" s="71"/>
      <c r="J19" s="72">
        <f>SUM(J16:J18)</f>
        <v>21562478</v>
      </c>
      <c r="K19" s="71"/>
      <c r="L19" s="72">
        <f>SUM(L16:L18)</f>
        <v>-34047653.514762901</v>
      </c>
      <c r="M19" s="71"/>
      <c r="N19" s="72">
        <f>SUM(N16:N18)</f>
        <v>202433</v>
      </c>
      <c r="O19" s="71"/>
      <c r="P19" s="72">
        <f>SUM(P16:P18)</f>
        <v>31373903</v>
      </c>
      <c r="Q19" s="71"/>
      <c r="R19" s="72">
        <f>SUM(R16:R18)</f>
        <v>31576336</v>
      </c>
      <c r="S19" s="71"/>
      <c r="T19" s="72">
        <f>SUM(T16:T18)</f>
        <v>335965719.48523712</v>
      </c>
      <c r="U19" s="71"/>
      <c r="V19" s="72">
        <f>SUM(V16:V18)</f>
        <v>24753.884762908972</v>
      </c>
      <c r="W19" s="119"/>
      <c r="X19" s="72">
        <f>SUM(X16:X18)</f>
        <v>335990473.37</v>
      </c>
      <c r="Z19" s="63"/>
      <c r="AA19" s="61"/>
    </row>
    <row r="20" spans="1:27" s="54" customFormat="1" ht="13.35" customHeight="1" thickTop="1">
      <c r="A20" s="52"/>
      <c r="B20" s="57"/>
      <c r="C20" s="57"/>
      <c r="D20" s="73"/>
      <c r="E20" s="73"/>
      <c r="F20" s="73"/>
      <c r="G20" s="73"/>
      <c r="H20" s="73"/>
      <c r="I20" s="71"/>
      <c r="J20" s="73"/>
      <c r="K20" s="71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19"/>
      <c r="X20" s="73"/>
      <c r="Z20" s="61"/>
    </row>
    <row r="21" spans="1:27" s="54" customFormat="1" ht="19.149999999999999" customHeight="1">
      <c r="A21" s="52" t="s">
        <v>174</v>
      </c>
      <c r="C21" s="57"/>
      <c r="D21" s="73">
        <v>330000</v>
      </c>
      <c r="E21" s="73"/>
      <c r="F21" s="73">
        <v>215294559</v>
      </c>
      <c r="G21" s="73"/>
      <c r="H21" s="73">
        <v>101250000</v>
      </c>
      <c r="I21" s="71"/>
      <c r="J21" s="73">
        <v>21562478</v>
      </c>
      <c r="K21" s="71"/>
      <c r="L21" s="73">
        <v>-34047653.514762901</v>
      </c>
      <c r="M21" s="73"/>
      <c r="N21" s="120">
        <v>202433</v>
      </c>
      <c r="O21" s="73"/>
      <c r="P21" s="73">
        <v>31373903</v>
      </c>
      <c r="Q21" s="73"/>
      <c r="R21" s="120">
        <f t="shared" ref="R21:R23" si="1">SUM(N21:P21)</f>
        <v>31576336</v>
      </c>
      <c r="S21" s="73"/>
      <c r="T21" s="136">
        <f>SUM(D21:Q21)</f>
        <v>335965719.48523712</v>
      </c>
      <c r="U21" s="73"/>
      <c r="V21" s="73">
        <v>24753.884762908972</v>
      </c>
      <c r="W21" s="119"/>
      <c r="X21" s="71">
        <f>SUM(T21:V21)</f>
        <v>335990473.37</v>
      </c>
    </row>
    <row r="22" spans="1:27" s="54" customFormat="1" ht="19.149999999999999" customHeight="1">
      <c r="A22" s="54" t="s">
        <v>164</v>
      </c>
      <c r="C22" s="57"/>
      <c r="D22" s="120">
        <v>0</v>
      </c>
      <c r="E22" s="73"/>
      <c r="F22" s="120">
        <v>0</v>
      </c>
      <c r="G22" s="73"/>
      <c r="H22" s="120">
        <v>0</v>
      </c>
      <c r="I22" s="71"/>
      <c r="J22" s="120">
        <v>0</v>
      </c>
      <c r="K22" s="71"/>
      <c r="L22" s="120">
        <f>+กำไรขาดทุน!D38</f>
        <v>19901425</v>
      </c>
      <c r="M22" s="73"/>
      <c r="N22" s="120">
        <v>0</v>
      </c>
      <c r="O22" s="73"/>
      <c r="P22" s="120">
        <v>0</v>
      </c>
      <c r="Q22" s="73"/>
      <c r="R22" s="120">
        <f t="shared" ref="R22" si="2">SUM(N22:P22)</f>
        <v>0</v>
      </c>
      <c r="S22" s="73"/>
      <c r="T22" s="136">
        <f>SUM(D22:Q22)</f>
        <v>19901425</v>
      </c>
      <c r="U22" s="73"/>
      <c r="V22" s="73">
        <v>498881</v>
      </c>
      <c r="W22" s="119"/>
      <c r="X22" s="71">
        <f>SUM(T22:V22)</f>
        <v>20400306</v>
      </c>
    </row>
    <row r="23" spans="1:27" s="54" customFormat="1" ht="19.149999999999999" customHeight="1">
      <c r="A23" s="54" t="s">
        <v>160</v>
      </c>
      <c r="C23" s="57"/>
      <c r="D23" s="120">
        <v>0</v>
      </c>
      <c r="E23" s="73"/>
      <c r="F23" s="120">
        <v>0</v>
      </c>
      <c r="G23" s="73"/>
      <c r="H23" s="120">
        <v>0</v>
      </c>
      <c r="I23" s="71"/>
      <c r="J23" s="120">
        <v>0</v>
      </c>
      <c r="K23" s="71"/>
      <c r="L23" s="120">
        <f>+กำไรขาดทุน!D42-กำไรขาดทุน!D30-'ผู้ถือหุ้น-งบรวม'!L22</f>
        <v>12902710.590049457</v>
      </c>
      <c r="M23" s="73"/>
      <c r="N23" s="120">
        <v>-21656</v>
      </c>
      <c r="O23" s="73"/>
      <c r="P23" s="120">
        <v>0</v>
      </c>
      <c r="Q23" s="73"/>
      <c r="R23" s="120">
        <f t="shared" si="1"/>
        <v>-21656</v>
      </c>
      <c r="S23" s="73"/>
      <c r="T23" s="136">
        <f>SUM(D23:Q23)</f>
        <v>12881054.590049457</v>
      </c>
      <c r="U23" s="73"/>
      <c r="V23" s="73">
        <v>196955.74995054625</v>
      </c>
      <c r="W23" s="119"/>
      <c r="X23" s="71">
        <f>SUM(T23:V23)</f>
        <v>13078010.340000004</v>
      </c>
    </row>
    <row r="24" spans="1:27" s="54" customFormat="1" ht="19.149999999999999" customHeight="1" thickBot="1">
      <c r="A24" s="52" t="s">
        <v>175</v>
      </c>
      <c r="B24" s="141"/>
      <c r="C24" s="57"/>
      <c r="D24" s="72">
        <f>SUM(D21:D23)</f>
        <v>330000</v>
      </c>
      <c r="E24" s="119"/>
      <c r="F24" s="72">
        <f>SUM(F21:F23)</f>
        <v>215294559</v>
      </c>
      <c r="G24" s="71"/>
      <c r="H24" s="72">
        <f>SUM(H21:H23)</f>
        <v>101250000</v>
      </c>
      <c r="I24" s="71"/>
      <c r="J24" s="72">
        <f>SUM(J21:J23)</f>
        <v>21562478</v>
      </c>
      <c r="K24" s="71"/>
      <c r="L24" s="72">
        <f>SUM(L21:L23)</f>
        <v>-1243517.924713444</v>
      </c>
      <c r="M24" s="71"/>
      <c r="N24" s="72">
        <f>SUM(N21:N23)</f>
        <v>180777</v>
      </c>
      <c r="O24" s="71"/>
      <c r="P24" s="72">
        <f>SUM(P21:P23)</f>
        <v>31373903</v>
      </c>
      <c r="Q24" s="71"/>
      <c r="R24" s="72">
        <f>SUM(R21:R23)</f>
        <v>31554680</v>
      </c>
      <c r="S24" s="71"/>
      <c r="T24" s="72">
        <f>SUM(T21:T23)</f>
        <v>368748199.07528657</v>
      </c>
      <c r="U24" s="71"/>
      <c r="V24" s="72">
        <f>SUM(V21:V23)</f>
        <v>720590.63471345522</v>
      </c>
      <c r="W24" s="119"/>
      <c r="X24" s="72">
        <f>SUM(X21:X23)</f>
        <v>369468789.71000004</v>
      </c>
      <c r="Z24" s="63">
        <f>+X24-หนี้สิน!D63</f>
        <v>0</v>
      </c>
      <c r="AA24" s="61"/>
    </row>
    <row r="25" spans="1:27" s="54" customFormat="1" ht="19.149999999999999" customHeight="1" thickTop="1">
      <c r="A25" s="52"/>
      <c r="B25" s="141"/>
      <c r="C25" s="57"/>
      <c r="D25" s="60"/>
      <c r="E25" s="61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/>
      <c r="X25" s="60"/>
      <c r="Z25" s="63"/>
      <c r="AA25" s="61"/>
    </row>
    <row r="26" spans="1:27" s="48" customFormat="1" ht="13.35" customHeight="1">
      <c r="L26" s="64"/>
      <c r="M26" s="64"/>
      <c r="N26" s="64"/>
      <c r="O26" s="64"/>
      <c r="P26" s="64"/>
      <c r="R26" s="64"/>
      <c r="T26" s="64"/>
      <c r="V26" s="64"/>
      <c r="X26" s="64"/>
    </row>
    <row r="27" spans="1:27" ht="24" customHeight="1">
      <c r="A27" s="18" t="str">
        <f>+กำไรขาดทุน!A48</f>
        <v>หมายเหตุประกอบงบการเงินเป็นส่วนหนึ่งของงบการเงินนี้</v>
      </c>
      <c r="B27" s="18"/>
      <c r="C27" s="18"/>
      <c r="D27" s="18"/>
      <c r="E27" s="18"/>
      <c r="F27" s="65"/>
      <c r="T27" s="60"/>
      <c r="V27" s="60"/>
      <c r="X27" s="60"/>
    </row>
    <row r="28" spans="1:27" ht="24" customHeight="1">
      <c r="F28" s="132"/>
      <c r="L28" s="64"/>
      <c r="M28" s="64"/>
      <c r="N28" s="64"/>
      <c r="O28" s="64"/>
      <c r="P28" s="64"/>
      <c r="Q28" s="64"/>
      <c r="R28" s="64"/>
      <c r="S28" s="48"/>
      <c r="T28" s="64"/>
      <c r="U28" s="48"/>
      <c r="V28" s="64"/>
      <c r="X28" s="64"/>
    </row>
    <row r="29" spans="1:27" ht="24" customHeight="1">
      <c r="L29" s="32"/>
      <c r="M29" s="64"/>
      <c r="N29" s="64"/>
      <c r="O29" s="64"/>
      <c r="P29" s="32"/>
      <c r="Q29" s="64"/>
      <c r="R29" s="32"/>
      <c r="S29" s="48"/>
      <c r="T29" s="32"/>
      <c r="U29" s="48"/>
      <c r="V29" s="32"/>
      <c r="X29" s="32"/>
    </row>
    <row r="30" spans="1:27" ht="24" customHeight="1">
      <c r="L30" s="46"/>
    </row>
  </sheetData>
  <mergeCells count="10">
    <mergeCell ref="N10:P10"/>
    <mergeCell ref="D11:F11"/>
    <mergeCell ref="J11:L11"/>
    <mergeCell ref="N8:P8"/>
    <mergeCell ref="A1:X1"/>
    <mergeCell ref="A2:X2"/>
    <mergeCell ref="A3:X3"/>
    <mergeCell ref="A4:X4"/>
    <mergeCell ref="D7:T7"/>
    <mergeCell ref="N9:P9"/>
  </mergeCells>
  <pageMargins left="0.66929133858267698" right="0.31811023622047202" top="0.74803149606299202" bottom="0.39370078740157499" header="0.511811023622047" footer="0.2362204724409449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view="pageBreakPreview" zoomScaleNormal="100" zoomScaleSheetLayoutView="100" workbookViewId="0">
      <selection activeCell="D18" sqref="D18"/>
    </sheetView>
  </sheetViews>
  <sheetFormatPr defaultColWidth="10.6640625" defaultRowHeight="18.75"/>
  <cols>
    <col min="1" max="1" width="51.1640625" style="55" customWidth="1"/>
    <col min="2" max="2" width="10.1640625" style="55" customWidth="1"/>
    <col min="3" max="3" width="1.6640625" style="55" customWidth="1"/>
    <col min="4" max="4" width="11.6640625" style="55" customWidth="1"/>
    <col min="5" max="5" width="2.83203125" style="55" customWidth="1"/>
    <col min="6" max="6" width="11.6640625" style="55" customWidth="1"/>
    <col min="7" max="7" width="1.83203125" style="55" customWidth="1"/>
    <col min="8" max="8" width="14.1640625" style="55" customWidth="1"/>
    <col min="9" max="9" width="1.83203125" style="55" customWidth="1"/>
    <col min="10" max="10" width="14.1640625" style="55" customWidth="1"/>
    <col min="11" max="11" width="1.83203125" style="55" customWidth="1"/>
    <col min="12" max="12" width="14.1640625" style="55" customWidth="1"/>
    <col min="13" max="13" width="1.83203125" style="55" customWidth="1"/>
    <col min="14" max="14" width="19.6640625" style="55" customWidth="1"/>
    <col min="15" max="15" width="1.83203125" style="55" customWidth="1"/>
    <col min="16" max="16" width="14.5" style="55" customWidth="1"/>
    <col min="17" max="17" width="1.83203125" style="55" customWidth="1"/>
    <col min="18" max="18" width="14.5" style="55" customWidth="1"/>
    <col min="19" max="19" width="19.33203125" style="55" bestFit="1" customWidth="1"/>
    <col min="20" max="20" width="12.1640625" style="55" bestFit="1" customWidth="1"/>
    <col min="21" max="16384" width="10.6640625" style="55"/>
  </cols>
  <sheetData>
    <row r="1" spans="1:19" s="66" customFormat="1" ht="26.25">
      <c r="A1" s="17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19" s="66" customFormat="1" ht="26.25">
      <c r="A2" s="174" t="s">
        <v>87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19" s="66" customFormat="1" ht="26.25">
      <c r="A3" s="174" t="str">
        <f>'ผู้ถือหุ้น-งบรวม'!A3:X3</f>
        <v>สำหรับปีสิ้นสุดวันที่  31 ตุลาคม  2565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19" ht="21">
      <c r="A4" s="175" t="s">
        <v>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9" ht="3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8"/>
      <c r="R5" s="68"/>
    </row>
    <row r="6" spans="1:19" ht="8.6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9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41" t="s">
        <v>68</v>
      </c>
      <c r="O7" s="69"/>
      <c r="P7" s="70"/>
    </row>
    <row r="8" spans="1:19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41" t="s">
        <v>69</v>
      </c>
      <c r="O8" s="69"/>
      <c r="P8" s="70"/>
    </row>
    <row r="9" spans="1:19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157" t="s">
        <v>156</v>
      </c>
      <c r="O9" s="69"/>
      <c r="P9" s="70"/>
    </row>
    <row r="10" spans="1:19">
      <c r="A10" s="52"/>
      <c r="B10" s="141"/>
      <c r="C10" s="172" t="s">
        <v>37</v>
      </c>
      <c r="D10" s="172"/>
      <c r="E10" s="172"/>
      <c r="F10" s="172"/>
      <c r="H10" s="141" t="s">
        <v>70</v>
      </c>
      <c r="I10" s="52"/>
      <c r="J10" s="172" t="s">
        <v>155</v>
      </c>
      <c r="K10" s="172"/>
      <c r="L10" s="172"/>
      <c r="M10" s="141"/>
      <c r="N10" s="141" t="s">
        <v>72</v>
      </c>
      <c r="O10" s="141"/>
      <c r="P10" s="141" t="s">
        <v>73</v>
      </c>
      <c r="Q10" s="141"/>
      <c r="R10" s="141" t="s">
        <v>88</v>
      </c>
    </row>
    <row r="11" spans="1:19">
      <c r="A11" s="52"/>
      <c r="B11" s="52"/>
      <c r="C11" s="172" t="s">
        <v>76</v>
      </c>
      <c r="D11" s="172"/>
      <c r="E11" s="172"/>
      <c r="F11" s="141" t="s">
        <v>77</v>
      </c>
      <c r="H11" s="141" t="s">
        <v>77</v>
      </c>
      <c r="I11" s="52"/>
      <c r="J11" s="141" t="s">
        <v>42</v>
      </c>
      <c r="K11" s="56"/>
      <c r="L11" s="141" t="s">
        <v>44</v>
      </c>
      <c r="M11" s="52"/>
      <c r="N11" s="141" t="s">
        <v>79</v>
      </c>
      <c r="O11" s="52"/>
      <c r="P11" s="141" t="s">
        <v>80</v>
      </c>
      <c r="Q11" s="141"/>
      <c r="R11" s="141" t="s">
        <v>89</v>
      </c>
    </row>
    <row r="12" spans="1:19">
      <c r="A12" s="52"/>
      <c r="B12" s="52"/>
      <c r="C12" s="54"/>
      <c r="D12" s="54"/>
      <c r="E12" s="54"/>
      <c r="F12" s="54"/>
      <c r="G12" s="54"/>
      <c r="H12" s="54"/>
      <c r="I12" s="54"/>
      <c r="J12" s="141" t="s">
        <v>83</v>
      </c>
      <c r="K12" s="56"/>
      <c r="L12" s="141"/>
      <c r="M12" s="52"/>
      <c r="N12" s="54"/>
      <c r="O12" s="52"/>
      <c r="P12" s="141" t="s">
        <v>81</v>
      </c>
      <c r="Q12" s="54"/>
      <c r="R12" s="141" t="s">
        <v>81</v>
      </c>
    </row>
    <row r="13" spans="1:19">
      <c r="A13" s="52"/>
      <c r="B13" s="52"/>
      <c r="C13" s="141"/>
      <c r="D13" s="156"/>
      <c r="E13" s="141"/>
      <c r="F13" s="156"/>
      <c r="G13" s="141"/>
      <c r="H13" s="156"/>
      <c r="I13" s="141"/>
      <c r="J13" s="156" t="s">
        <v>86</v>
      </c>
      <c r="K13" s="54"/>
      <c r="L13" s="58"/>
      <c r="M13" s="54"/>
      <c r="N13" s="156"/>
      <c r="O13" s="54"/>
      <c r="P13" s="156"/>
      <c r="Q13" s="54"/>
      <c r="R13" s="58"/>
    </row>
    <row r="14" spans="1:19" ht="6" customHeight="1">
      <c r="A14" s="52"/>
      <c r="B14" s="52"/>
      <c r="C14" s="141"/>
      <c r="D14" s="141"/>
      <c r="E14" s="141"/>
      <c r="F14" s="141"/>
      <c r="G14" s="141"/>
      <c r="H14" s="141"/>
      <c r="I14" s="141"/>
      <c r="J14" s="141"/>
      <c r="K14" s="54"/>
      <c r="L14" s="54"/>
      <c r="M14" s="54"/>
      <c r="N14" s="141"/>
      <c r="O14" s="54"/>
      <c r="P14" s="141"/>
      <c r="Q14" s="54"/>
      <c r="R14" s="54"/>
    </row>
    <row r="15" spans="1:19" ht="18" customHeight="1">
      <c r="A15" s="52" t="s">
        <v>137</v>
      </c>
      <c r="B15" s="57"/>
      <c r="C15" s="54"/>
      <c r="D15" s="73">
        <v>330000</v>
      </c>
      <c r="E15" s="71"/>
      <c r="F15" s="73">
        <v>215294559</v>
      </c>
      <c r="G15" s="71"/>
      <c r="H15" s="73">
        <v>101250000</v>
      </c>
      <c r="I15" s="71"/>
      <c r="J15" s="73">
        <v>21562478</v>
      </c>
      <c r="K15" s="71"/>
      <c r="L15" s="73">
        <v>-14376278</v>
      </c>
      <c r="M15" s="73"/>
      <c r="N15" s="73">
        <v>31373903</v>
      </c>
      <c r="O15" s="73"/>
      <c r="P15" s="73">
        <f>SUM(N15:O15)</f>
        <v>31373903</v>
      </c>
      <c r="Q15" s="71"/>
      <c r="R15" s="73">
        <f>SUM(D15:N15)</f>
        <v>355434662</v>
      </c>
      <c r="S15" s="133"/>
    </row>
    <row r="16" spans="1:19" ht="18" customHeight="1">
      <c r="A16" s="54" t="s">
        <v>164</v>
      </c>
      <c r="B16" s="57"/>
      <c r="C16" s="54"/>
      <c r="D16" s="120">
        <v>0</v>
      </c>
      <c r="E16" s="71"/>
      <c r="F16" s="120">
        <v>0</v>
      </c>
      <c r="G16" s="71"/>
      <c r="H16" s="120">
        <v>0</v>
      </c>
      <c r="I16" s="71"/>
      <c r="J16" s="120">
        <v>0</v>
      </c>
      <c r="K16" s="71"/>
      <c r="L16" s="134">
        <v>-26357598</v>
      </c>
      <c r="M16" s="71"/>
      <c r="N16" s="120">
        <v>0</v>
      </c>
      <c r="O16" s="71"/>
      <c r="P16" s="73">
        <f>SUM(N16:O16)</f>
        <v>0</v>
      </c>
      <c r="Q16" s="71"/>
      <c r="R16" s="73">
        <f>SUM(D16:N16)</f>
        <v>-26357598</v>
      </c>
    </row>
    <row r="17" spans="1:19" ht="18" customHeight="1">
      <c r="A17" s="54" t="s">
        <v>160</v>
      </c>
      <c r="B17" s="57"/>
      <c r="C17" s="54"/>
      <c r="D17" s="120">
        <v>0</v>
      </c>
      <c r="E17" s="71"/>
      <c r="F17" s="120">
        <v>0</v>
      </c>
      <c r="G17" s="71"/>
      <c r="H17" s="120">
        <v>0</v>
      </c>
      <c r="I17" s="71"/>
      <c r="J17" s="120">
        <v>0</v>
      </c>
      <c r="K17" s="71"/>
      <c r="L17" s="134">
        <v>0</v>
      </c>
      <c r="M17" s="71"/>
      <c r="N17" s="120">
        <v>0</v>
      </c>
      <c r="O17" s="71"/>
      <c r="P17" s="73">
        <f>SUM(N17:O17)</f>
        <v>0</v>
      </c>
      <c r="Q17" s="71"/>
      <c r="R17" s="73">
        <f>SUM(D17:N17)</f>
        <v>0</v>
      </c>
    </row>
    <row r="18" spans="1:19" ht="19.5" thickBot="1">
      <c r="A18" s="52" t="str">
        <f>+'ผู้ถือหุ้น-งบรวม'!A19</f>
        <v>ยอดคงเหลือปลายปี ณ วันที่ 31 ตุลาคม 2564</v>
      </c>
      <c r="B18" s="57"/>
      <c r="C18" s="52"/>
      <c r="D18" s="72">
        <f>SUM(D15:D17)</f>
        <v>330000</v>
      </c>
      <c r="E18" s="121"/>
      <c r="F18" s="72">
        <f>SUM(F15:F17)</f>
        <v>215294559</v>
      </c>
      <c r="G18" s="71"/>
      <c r="H18" s="72">
        <f>SUM(H15:H17)</f>
        <v>101250000</v>
      </c>
      <c r="I18" s="71"/>
      <c r="J18" s="72">
        <f>SUM(J15:J17)</f>
        <v>21562478</v>
      </c>
      <c r="K18" s="71"/>
      <c r="L18" s="72">
        <f>SUM(L15:L17)</f>
        <v>-40733876</v>
      </c>
      <c r="M18" s="71"/>
      <c r="N18" s="72">
        <f>SUM(N15:N17)</f>
        <v>31373903</v>
      </c>
      <c r="O18" s="71"/>
      <c r="P18" s="72">
        <f>SUM(P15:P17)</f>
        <v>31373903</v>
      </c>
      <c r="Q18" s="119"/>
      <c r="R18" s="72">
        <f>SUM(R15:R17)</f>
        <v>329077064</v>
      </c>
    </row>
    <row r="19" spans="1:19" ht="19.5" thickTop="1">
      <c r="A19" s="52"/>
      <c r="B19" s="57"/>
      <c r="C19" s="54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9" ht="18" customHeight="1">
      <c r="A20" s="52" t="s">
        <v>174</v>
      </c>
      <c r="B20" s="57"/>
      <c r="C20" s="54"/>
      <c r="D20" s="73">
        <v>330000</v>
      </c>
      <c r="E20" s="71"/>
      <c r="F20" s="73">
        <v>215294559</v>
      </c>
      <c r="G20" s="71"/>
      <c r="H20" s="73">
        <v>101250000</v>
      </c>
      <c r="I20" s="71"/>
      <c r="J20" s="73">
        <v>21562478</v>
      </c>
      <c r="K20" s="71"/>
      <c r="L20" s="73">
        <v>-40733876</v>
      </c>
      <c r="M20" s="73"/>
      <c r="N20" s="73">
        <v>31373903</v>
      </c>
      <c r="O20" s="73"/>
      <c r="P20" s="73">
        <v>31373903</v>
      </c>
      <c r="Q20" s="71"/>
      <c r="R20" s="73">
        <f>SUM(D20:N20)</f>
        <v>329077064</v>
      </c>
      <c r="S20" s="133"/>
    </row>
    <row r="21" spans="1:19" ht="18" customHeight="1">
      <c r="A21" s="54" t="s">
        <v>164</v>
      </c>
      <c r="B21" s="57"/>
      <c r="C21" s="54"/>
      <c r="D21" s="120">
        <v>0</v>
      </c>
      <c r="E21" s="71"/>
      <c r="F21" s="120">
        <v>0</v>
      </c>
      <c r="G21" s="71"/>
      <c r="H21" s="120">
        <v>0</v>
      </c>
      <c r="I21" s="71"/>
      <c r="J21" s="120">
        <v>0</v>
      </c>
      <c r="K21" s="71"/>
      <c r="L21" s="134">
        <f>+กำไรขาดทุน!H38</f>
        <v>14724318</v>
      </c>
      <c r="M21" s="71"/>
      <c r="N21" s="120">
        <v>0</v>
      </c>
      <c r="O21" s="71"/>
      <c r="P21" s="120">
        <v>0</v>
      </c>
      <c r="Q21" s="71"/>
      <c r="R21" s="73">
        <f>SUM(D21:N21)</f>
        <v>14724318</v>
      </c>
    </row>
    <row r="22" spans="1:19" ht="18" customHeight="1">
      <c r="A22" s="54" t="s">
        <v>160</v>
      </c>
      <c r="B22" s="57"/>
      <c r="C22" s="54"/>
      <c r="D22" s="120">
        <v>0</v>
      </c>
      <c r="E22" s="71"/>
      <c r="F22" s="120">
        <v>0</v>
      </c>
      <c r="G22" s="71"/>
      <c r="H22" s="120">
        <v>0</v>
      </c>
      <c r="I22" s="71"/>
      <c r="J22" s="120">
        <v>0</v>
      </c>
      <c r="K22" s="71"/>
      <c r="L22" s="134">
        <f>+กำไรขาดทุน!H35</f>
        <v>8372818</v>
      </c>
      <c r="M22" s="71"/>
      <c r="N22" s="120">
        <v>0</v>
      </c>
      <c r="O22" s="71"/>
      <c r="P22" s="120">
        <v>0</v>
      </c>
      <c r="Q22" s="71"/>
      <c r="R22" s="73">
        <f>SUM(D22:N22)</f>
        <v>8372818</v>
      </c>
    </row>
    <row r="23" spans="1:19" ht="19.5" thickBot="1">
      <c r="A23" s="52" t="str">
        <f>+'ผู้ถือหุ้น-งบรวม'!A24</f>
        <v>ยอดคงเหลือปลายปี ณ วันที่ 31 ตุลาคม 2565</v>
      </c>
      <c r="B23" s="57"/>
      <c r="C23" s="52"/>
      <c r="D23" s="72">
        <f>SUM(D20:D22)</f>
        <v>330000</v>
      </c>
      <c r="E23" s="121"/>
      <c r="F23" s="72">
        <f>SUM(F20:F22)</f>
        <v>215294559</v>
      </c>
      <c r="G23" s="71"/>
      <c r="H23" s="72">
        <f>SUM(H20:H22)</f>
        <v>101250000</v>
      </c>
      <c r="I23" s="71"/>
      <c r="J23" s="72">
        <f>SUM(J20:J22)</f>
        <v>21562478</v>
      </c>
      <c r="K23" s="71"/>
      <c r="L23" s="72">
        <f>SUM(L20:L22)</f>
        <v>-17636740</v>
      </c>
      <c r="M23" s="71"/>
      <c r="N23" s="72">
        <f>SUM(N20:N22)</f>
        <v>31373903</v>
      </c>
      <c r="O23" s="71"/>
      <c r="P23" s="72">
        <f>SUM(P20:P22)</f>
        <v>31373903</v>
      </c>
      <c r="Q23" s="119"/>
      <c r="R23" s="72">
        <f>SUM(R20:R22)</f>
        <v>352174200</v>
      </c>
      <c r="S23" s="164">
        <f>R23-หนี้สิน!H63</f>
        <v>0</v>
      </c>
    </row>
    <row r="24" spans="1:19" ht="19.5" thickTop="1">
      <c r="A24" s="52"/>
      <c r="B24" s="57"/>
      <c r="C24" s="52"/>
      <c r="D24" s="71"/>
      <c r="E24" s="62"/>
      <c r="F24" s="71"/>
      <c r="G24" s="60"/>
      <c r="H24" s="71"/>
      <c r="I24" s="60"/>
      <c r="J24" s="71"/>
      <c r="K24" s="60"/>
      <c r="L24" s="71"/>
      <c r="M24" s="71"/>
      <c r="N24" s="71"/>
      <c r="O24" s="71"/>
      <c r="P24" s="71"/>
      <c r="Q24" s="61"/>
      <c r="R24" s="71"/>
    </row>
    <row r="25" spans="1:19">
      <c r="A25" s="52"/>
      <c r="B25" s="57"/>
      <c r="C25" s="52"/>
      <c r="D25" s="71"/>
      <c r="E25" s="62"/>
      <c r="F25" s="71"/>
      <c r="G25" s="60"/>
      <c r="H25" s="71"/>
      <c r="I25" s="60"/>
      <c r="J25" s="71"/>
      <c r="K25" s="60"/>
      <c r="L25" s="71"/>
      <c r="M25" s="71"/>
      <c r="N25" s="71"/>
      <c r="O25" s="71"/>
      <c r="P25" s="71"/>
      <c r="Q25" s="61"/>
      <c r="R25" s="71"/>
    </row>
    <row r="26" spans="1:19" ht="21">
      <c r="A26" s="18" t="str">
        <f>+'ผู้ถือหุ้น-งบรวม'!A27</f>
        <v>หมายเหตุประกอบงบการเงินเป็นส่วนหนึ่งของงบการเงินนี้</v>
      </c>
      <c r="B26" s="74"/>
      <c r="C26" s="74"/>
      <c r="D26" s="74"/>
      <c r="E26" s="74"/>
      <c r="F26" s="74"/>
      <c r="G26" s="74"/>
      <c r="L26" s="135"/>
      <c r="N26" s="135"/>
      <c r="R26" s="135"/>
    </row>
    <row r="27" spans="1:19">
      <c r="L27" s="135"/>
      <c r="R27" s="135"/>
    </row>
  </sheetData>
  <mergeCells count="7">
    <mergeCell ref="C11:E11"/>
    <mergeCell ref="A1:R1"/>
    <mergeCell ref="A2:R2"/>
    <mergeCell ref="A3:R3"/>
    <mergeCell ref="A4:R4"/>
    <mergeCell ref="C10:F10"/>
    <mergeCell ref="J10:L10"/>
  </mergeCells>
  <pageMargins left="0.50929133858267694" right="0.358110236220472" top="0.39370078740157499" bottom="0.15748031496063" header="0.31496062992126" footer="0.19685039370078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3"/>
  <sheetViews>
    <sheetView tabSelected="1" view="pageBreakPreview" zoomScaleNormal="90" zoomScaleSheetLayoutView="100" workbookViewId="0">
      <selection activeCell="F36" sqref="F36"/>
    </sheetView>
  </sheetViews>
  <sheetFormatPr defaultRowHeight="24" customHeight="1"/>
  <cols>
    <col min="1" max="1" width="49" style="78" customWidth="1"/>
    <col min="2" max="2" width="10.83203125" style="78" customWidth="1"/>
    <col min="3" max="3" width="1" style="78" customWidth="1"/>
    <col min="4" max="4" width="16.33203125" style="78" customWidth="1"/>
    <col min="5" max="5" width="1.1640625" style="78" customWidth="1"/>
    <col min="6" max="6" width="16.5" style="78" customWidth="1"/>
    <col min="7" max="7" width="1.1640625" style="78" customWidth="1"/>
    <col min="8" max="8" width="16.6640625" style="78" customWidth="1"/>
    <col min="9" max="9" width="1.1640625" style="78" customWidth="1"/>
    <col min="10" max="10" width="16.5" style="78" customWidth="1"/>
    <col min="11" max="13" width="9.33203125" style="78"/>
    <col min="14" max="14" width="14.6640625" style="78" customWidth="1"/>
    <col min="15" max="15" width="12.6640625" style="78" bestFit="1" customWidth="1"/>
    <col min="16" max="256" width="9.33203125" style="78"/>
    <col min="257" max="257" width="49" style="78" customWidth="1"/>
    <col min="258" max="258" width="7" style="78" customWidth="1"/>
    <col min="259" max="259" width="1" style="78" customWidth="1"/>
    <col min="260" max="260" width="15.33203125" style="78" customWidth="1"/>
    <col min="261" max="261" width="1.1640625" style="78" customWidth="1"/>
    <col min="262" max="262" width="15.33203125" style="78" customWidth="1"/>
    <col min="263" max="263" width="1.1640625" style="78" customWidth="1"/>
    <col min="264" max="264" width="15.33203125" style="78" customWidth="1"/>
    <col min="265" max="265" width="1.1640625" style="78" customWidth="1"/>
    <col min="266" max="266" width="15.33203125" style="78" customWidth="1"/>
    <col min="267" max="512" width="9.33203125" style="78"/>
    <col min="513" max="513" width="49" style="78" customWidth="1"/>
    <col min="514" max="514" width="7" style="78" customWidth="1"/>
    <col min="515" max="515" width="1" style="78" customWidth="1"/>
    <col min="516" max="516" width="15.33203125" style="78" customWidth="1"/>
    <col min="517" max="517" width="1.1640625" style="78" customWidth="1"/>
    <col min="518" max="518" width="15.33203125" style="78" customWidth="1"/>
    <col min="519" max="519" width="1.1640625" style="78" customWidth="1"/>
    <col min="520" max="520" width="15.33203125" style="78" customWidth="1"/>
    <col min="521" max="521" width="1.1640625" style="78" customWidth="1"/>
    <col min="522" max="522" width="15.33203125" style="78" customWidth="1"/>
    <col min="523" max="768" width="9.33203125" style="78"/>
    <col min="769" max="769" width="49" style="78" customWidth="1"/>
    <col min="770" max="770" width="7" style="78" customWidth="1"/>
    <col min="771" max="771" width="1" style="78" customWidth="1"/>
    <col min="772" max="772" width="15.33203125" style="78" customWidth="1"/>
    <col min="773" max="773" width="1.1640625" style="78" customWidth="1"/>
    <col min="774" max="774" width="15.33203125" style="78" customWidth="1"/>
    <col min="775" max="775" width="1.1640625" style="78" customWidth="1"/>
    <col min="776" max="776" width="15.33203125" style="78" customWidth="1"/>
    <col min="777" max="777" width="1.1640625" style="78" customWidth="1"/>
    <col min="778" max="778" width="15.33203125" style="78" customWidth="1"/>
    <col min="779" max="1024" width="9.33203125" style="78"/>
    <col min="1025" max="1025" width="49" style="78" customWidth="1"/>
    <col min="1026" max="1026" width="7" style="78" customWidth="1"/>
    <col min="1027" max="1027" width="1" style="78" customWidth="1"/>
    <col min="1028" max="1028" width="15.33203125" style="78" customWidth="1"/>
    <col min="1029" max="1029" width="1.1640625" style="78" customWidth="1"/>
    <col min="1030" max="1030" width="15.33203125" style="78" customWidth="1"/>
    <col min="1031" max="1031" width="1.1640625" style="78" customWidth="1"/>
    <col min="1032" max="1032" width="15.33203125" style="78" customWidth="1"/>
    <col min="1033" max="1033" width="1.1640625" style="78" customWidth="1"/>
    <col min="1034" max="1034" width="15.33203125" style="78" customWidth="1"/>
    <col min="1035" max="1280" width="9.33203125" style="78"/>
    <col min="1281" max="1281" width="49" style="78" customWidth="1"/>
    <col min="1282" max="1282" width="7" style="78" customWidth="1"/>
    <col min="1283" max="1283" width="1" style="78" customWidth="1"/>
    <col min="1284" max="1284" width="15.33203125" style="78" customWidth="1"/>
    <col min="1285" max="1285" width="1.1640625" style="78" customWidth="1"/>
    <col min="1286" max="1286" width="15.33203125" style="78" customWidth="1"/>
    <col min="1287" max="1287" width="1.1640625" style="78" customWidth="1"/>
    <col min="1288" max="1288" width="15.33203125" style="78" customWidth="1"/>
    <col min="1289" max="1289" width="1.1640625" style="78" customWidth="1"/>
    <col min="1290" max="1290" width="15.33203125" style="78" customWidth="1"/>
    <col min="1291" max="1536" width="9.33203125" style="78"/>
    <col min="1537" max="1537" width="49" style="78" customWidth="1"/>
    <col min="1538" max="1538" width="7" style="78" customWidth="1"/>
    <col min="1539" max="1539" width="1" style="78" customWidth="1"/>
    <col min="1540" max="1540" width="15.33203125" style="78" customWidth="1"/>
    <col min="1541" max="1541" width="1.1640625" style="78" customWidth="1"/>
    <col min="1542" max="1542" width="15.33203125" style="78" customWidth="1"/>
    <col min="1543" max="1543" width="1.1640625" style="78" customWidth="1"/>
    <col min="1544" max="1544" width="15.33203125" style="78" customWidth="1"/>
    <col min="1545" max="1545" width="1.1640625" style="78" customWidth="1"/>
    <col min="1546" max="1546" width="15.33203125" style="78" customWidth="1"/>
    <col min="1547" max="1792" width="9.33203125" style="78"/>
    <col min="1793" max="1793" width="49" style="78" customWidth="1"/>
    <col min="1794" max="1794" width="7" style="78" customWidth="1"/>
    <col min="1795" max="1795" width="1" style="78" customWidth="1"/>
    <col min="1796" max="1796" width="15.33203125" style="78" customWidth="1"/>
    <col min="1797" max="1797" width="1.1640625" style="78" customWidth="1"/>
    <col min="1798" max="1798" width="15.33203125" style="78" customWidth="1"/>
    <col min="1799" max="1799" width="1.1640625" style="78" customWidth="1"/>
    <col min="1800" max="1800" width="15.33203125" style="78" customWidth="1"/>
    <col min="1801" max="1801" width="1.1640625" style="78" customWidth="1"/>
    <col min="1802" max="1802" width="15.33203125" style="78" customWidth="1"/>
    <col min="1803" max="2048" width="9.33203125" style="78"/>
    <col min="2049" max="2049" width="49" style="78" customWidth="1"/>
    <col min="2050" max="2050" width="7" style="78" customWidth="1"/>
    <col min="2051" max="2051" width="1" style="78" customWidth="1"/>
    <col min="2052" max="2052" width="15.33203125" style="78" customWidth="1"/>
    <col min="2053" max="2053" width="1.1640625" style="78" customWidth="1"/>
    <col min="2054" max="2054" width="15.33203125" style="78" customWidth="1"/>
    <col min="2055" max="2055" width="1.1640625" style="78" customWidth="1"/>
    <col min="2056" max="2056" width="15.33203125" style="78" customWidth="1"/>
    <col min="2057" max="2057" width="1.1640625" style="78" customWidth="1"/>
    <col min="2058" max="2058" width="15.33203125" style="78" customWidth="1"/>
    <col min="2059" max="2304" width="9.33203125" style="78"/>
    <col min="2305" max="2305" width="49" style="78" customWidth="1"/>
    <col min="2306" max="2306" width="7" style="78" customWidth="1"/>
    <col min="2307" max="2307" width="1" style="78" customWidth="1"/>
    <col min="2308" max="2308" width="15.33203125" style="78" customWidth="1"/>
    <col min="2309" max="2309" width="1.1640625" style="78" customWidth="1"/>
    <col min="2310" max="2310" width="15.33203125" style="78" customWidth="1"/>
    <col min="2311" max="2311" width="1.1640625" style="78" customWidth="1"/>
    <col min="2312" max="2312" width="15.33203125" style="78" customWidth="1"/>
    <col min="2313" max="2313" width="1.1640625" style="78" customWidth="1"/>
    <col min="2314" max="2314" width="15.33203125" style="78" customWidth="1"/>
    <col min="2315" max="2560" width="9.33203125" style="78"/>
    <col min="2561" max="2561" width="49" style="78" customWidth="1"/>
    <col min="2562" max="2562" width="7" style="78" customWidth="1"/>
    <col min="2563" max="2563" width="1" style="78" customWidth="1"/>
    <col min="2564" max="2564" width="15.33203125" style="78" customWidth="1"/>
    <col min="2565" max="2565" width="1.1640625" style="78" customWidth="1"/>
    <col min="2566" max="2566" width="15.33203125" style="78" customWidth="1"/>
    <col min="2567" max="2567" width="1.1640625" style="78" customWidth="1"/>
    <col min="2568" max="2568" width="15.33203125" style="78" customWidth="1"/>
    <col min="2569" max="2569" width="1.1640625" style="78" customWidth="1"/>
    <col min="2570" max="2570" width="15.33203125" style="78" customWidth="1"/>
    <col min="2571" max="2816" width="9.33203125" style="78"/>
    <col min="2817" max="2817" width="49" style="78" customWidth="1"/>
    <col min="2818" max="2818" width="7" style="78" customWidth="1"/>
    <col min="2819" max="2819" width="1" style="78" customWidth="1"/>
    <col min="2820" max="2820" width="15.33203125" style="78" customWidth="1"/>
    <col min="2821" max="2821" width="1.1640625" style="78" customWidth="1"/>
    <col min="2822" max="2822" width="15.33203125" style="78" customWidth="1"/>
    <col min="2823" max="2823" width="1.1640625" style="78" customWidth="1"/>
    <col min="2824" max="2824" width="15.33203125" style="78" customWidth="1"/>
    <col min="2825" max="2825" width="1.1640625" style="78" customWidth="1"/>
    <col min="2826" max="2826" width="15.33203125" style="78" customWidth="1"/>
    <col min="2827" max="3072" width="9.33203125" style="78"/>
    <col min="3073" max="3073" width="49" style="78" customWidth="1"/>
    <col min="3074" max="3074" width="7" style="78" customWidth="1"/>
    <col min="3075" max="3075" width="1" style="78" customWidth="1"/>
    <col min="3076" max="3076" width="15.33203125" style="78" customWidth="1"/>
    <col min="3077" max="3077" width="1.1640625" style="78" customWidth="1"/>
    <col min="3078" max="3078" width="15.33203125" style="78" customWidth="1"/>
    <col min="3079" max="3079" width="1.1640625" style="78" customWidth="1"/>
    <col min="3080" max="3080" width="15.33203125" style="78" customWidth="1"/>
    <col min="3081" max="3081" width="1.1640625" style="78" customWidth="1"/>
    <col min="3082" max="3082" width="15.33203125" style="78" customWidth="1"/>
    <col min="3083" max="3328" width="9.33203125" style="78"/>
    <col min="3329" max="3329" width="49" style="78" customWidth="1"/>
    <col min="3330" max="3330" width="7" style="78" customWidth="1"/>
    <col min="3331" max="3331" width="1" style="78" customWidth="1"/>
    <col min="3332" max="3332" width="15.33203125" style="78" customWidth="1"/>
    <col min="3333" max="3333" width="1.1640625" style="78" customWidth="1"/>
    <col min="3334" max="3334" width="15.33203125" style="78" customWidth="1"/>
    <col min="3335" max="3335" width="1.1640625" style="78" customWidth="1"/>
    <col min="3336" max="3336" width="15.33203125" style="78" customWidth="1"/>
    <col min="3337" max="3337" width="1.1640625" style="78" customWidth="1"/>
    <col min="3338" max="3338" width="15.33203125" style="78" customWidth="1"/>
    <col min="3339" max="3584" width="9.33203125" style="78"/>
    <col min="3585" max="3585" width="49" style="78" customWidth="1"/>
    <col min="3586" max="3586" width="7" style="78" customWidth="1"/>
    <col min="3587" max="3587" width="1" style="78" customWidth="1"/>
    <col min="3588" max="3588" width="15.33203125" style="78" customWidth="1"/>
    <col min="3589" max="3589" width="1.1640625" style="78" customWidth="1"/>
    <col min="3590" max="3590" width="15.33203125" style="78" customWidth="1"/>
    <col min="3591" max="3591" width="1.1640625" style="78" customWidth="1"/>
    <col min="3592" max="3592" width="15.33203125" style="78" customWidth="1"/>
    <col min="3593" max="3593" width="1.1640625" style="78" customWidth="1"/>
    <col min="3594" max="3594" width="15.33203125" style="78" customWidth="1"/>
    <col min="3595" max="3840" width="9.33203125" style="78"/>
    <col min="3841" max="3841" width="49" style="78" customWidth="1"/>
    <col min="3842" max="3842" width="7" style="78" customWidth="1"/>
    <col min="3843" max="3843" width="1" style="78" customWidth="1"/>
    <col min="3844" max="3844" width="15.33203125" style="78" customWidth="1"/>
    <col min="3845" max="3845" width="1.1640625" style="78" customWidth="1"/>
    <col min="3846" max="3846" width="15.33203125" style="78" customWidth="1"/>
    <col min="3847" max="3847" width="1.1640625" style="78" customWidth="1"/>
    <col min="3848" max="3848" width="15.33203125" style="78" customWidth="1"/>
    <col min="3849" max="3849" width="1.1640625" style="78" customWidth="1"/>
    <col min="3850" max="3850" width="15.33203125" style="78" customWidth="1"/>
    <col min="3851" max="4096" width="9.33203125" style="78"/>
    <col min="4097" max="4097" width="49" style="78" customWidth="1"/>
    <col min="4098" max="4098" width="7" style="78" customWidth="1"/>
    <col min="4099" max="4099" width="1" style="78" customWidth="1"/>
    <col min="4100" max="4100" width="15.33203125" style="78" customWidth="1"/>
    <col min="4101" max="4101" width="1.1640625" style="78" customWidth="1"/>
    <col min="4102" max="4102" width="15.33203125" style="78" customWidth="1"/>
    <col min="4103" max="4103" width="1.1640625" style="78" customWidth="1"/>
    <col min="4104" max="4104" width="15.33203125" style="78" customWidth="1"/>
    <col min="4105" max="4105" width="1.1640625" style="78" customWidth="1"/>
    <col min="4106" max="4106" width="15.33203125" style="78" customWidth="1"/>
    <col min="4107" max="4352" width="9.33203125" style="78"/>
    <col min="4353" max="4353" width="49" style="78" customWidth="1"/>
    <col min="4354" max="4354" width="7" style="78" customWidth="1"/>
    <col min="4355" max="4355" width="1" style="78" customWidth="1"/>
    <col min="4356" max="4356" width="15.33203125" style="78" customWidth="1"/>
    <col min="4357" max="4357" width="1.1640625" style="78" customWidth="1"/>
    <col min="4358" max="4358" width="15.33203125" style="78" customWidth="1"/>
    <col min="4359" max="4359" width="1.1640625" style="78" customWidth="1"/>
    <col min="4360" max="4360" width="15.33203125" style="78" customWidth="1"/>
    <col min="4361" max="4361" width="1.1640625" style="78" customWidth="1"/>
    <col min="4362" max="4362" width="15.33203125" style="78" customWidth="1"/>
    <col min="4363" max="4608" width="9.33203125" style="78"/>
    <col min="4609" max="4609" width="49" style="78" customWidth="1"/>
    <col min="4610" max="4610" width="7" style="78" customWidth="1"/>
    <col min="4611" max="4611" width="1" style="78" customWidth="1"/>
    <col min="4612" max="4612" width="15.33203125" style="78" customWidth="1"/>
    <col min="4613" max="4613" width="1.1640625" style="78" customWidth="1"/>
    <col min="4614" max="4614" width="15.33203125" style="78" customWidth="1"/>
    <col min="4615" max="4615" width="1.1640625" style="78" customWidth="1"/>
    <col min="4616" max="4616" width="15.33203125" style="78" customWidth="1"/>
    <col min="4617" max="4617" width="1.1640625" style="78" customWidth="1"/>
    <col min="4618" max="4618" width="15.33203125" style="78" customWidth="1"/>
    <col min="4619" max="4864" width="9.33203125" style="78"/>
    <col min="4865" max="4865" width="49" style="78" customWidth="1"/>
    <col min="4866" max="4866" width="7" style="78" customWidth="1"/>
    <col min="4867" max="4867" width="1" style="78" customWidth="1"/>
    <col min="4868" max="4868" width="15.33203125" style="78" customWidth="1"/>
    <col min="4869" max="4869" width="1.1640625" style="78" customWidth="1"/>
    <col min="4870" max="4870" width="15.33203125" style="78" customWidth="1"/>
    <col min="4871" max="4871" width="1.1640625" style="78" customWidth="1"/>
    <col min="4872" max="4872" width="15.33203125" style="78" customWidth="1"/>
    <col min="4873" max="4873" width="1.1640625" style="78" customWidth="1"/>
    <col min="4874" max="4874" width="15.33203125" style="78" customWidth="1"/>
    <col min="4875" max="5120" width="9.33203125" style="78"/>
    <col min="5121" max="5121" width="49" style="78" customWidth="1"/>
    <col min="5122" max="5122" width="7" style="78" customWidth="1"/>
    <col min="5123" max="5123" width="1" style="78" customWidth="1"/>
    <col min="5124" max="5124" width="15.33203125" style="78" customWidth="1"/>
    <col min="5125" max="5125" width="1.1640625" style="78" customWidth="1"/>
    <col min="5126" max="5126" width="15.33203125" style="78" customWidth="1"/>
    <col min="5127" max="5127" width="1.1640625" style="78" customWidth="1"/>
    <col min="5128" max="5128" width="15.33203125" style="78" customWidth="1"/>
    <col min="5129" max="5129" width="1.1640625" style="78" customWidth="1"/>
    <col min="5130" max="5130" width="15.33203125" style="78" customWidth="1"/>
    <col min="5131" max="5376" width="9.33203125" style="78"/>
    <col min="5377" max="5377" width="49" style="78" customWidth="1"/>
    <col min="5378" max="5378" width="7" style="78" customWidth="1"/>
    <col min="5379" max="5379" width="1" style="78" customWidth="1"/>
    <col min="5380" max="5380" width="15.33203125" style="78" customWidth="1"/>
    <col min="5381" max="5381" width="1.1640625" style="78" customWidth="1"/>
    <col min="5382" max="5382" width="15.33203125" style="78" customWidth="1"/>
    <col min="5383" max="5383" width="1.1640625" style="78" customWidth="1"/>
    <col min="5384" max="5384" width="15.33203125" style="78" customWidth="1"/>
    <col min="5385" max="5385" width="1.1640625" style="78" customWidth="1"/>
    <col min="5386" max="5386" width="15.33203125" style="78" customWidth="1"/>
    <col min="5387" max="5632" width="9.33203125" style="78"/>
    <col min="5633" max="5633" width="49" style="78" customWidth="1"/>
    <col min="5634" max="5634" width="7" style="78" customWidth="1"/>
    <col min="5635" max="5635" width="1" style="78" customWidth="1"/>
    <col min="5636" max="5636" width="15.33203125" style="78" customWidth="1"/>
    <col min="5637" max="5637" width="1.1640625" style="78" customWidth="1"/>
    <col min="5638" max="5638" width="15.33203125" style="78" customWidth="1"/>
    <col min="5639" max="5639" width="1.1640625" style="78" customWidth="1"/>
    <col min="5640" max="5640" width="15.33203125" style="78" customWidth="1"/>
    <col min="5641" max="5641" width="1.1640625" style="78" customWidth="1"/>
    <col min="5642" max="5642" width="15.33203125" style="78" customWidth="1"/>
    <col min="5643" max="5888" width="9.33203125" style="78"/>
    <col min="5889" max="5889" width="49" style="78" customWidth="1"/>
    <col min="5890" max="5890" width="7" style="78" customWidth="1"/>
    <col min="5891" max="5891" width="1" style="78" customWidth="1"/>
    <col min="5892" max="5892" width="15.33203125" style="78" customWidth="1"/>
    <col min="5893" max="5893" width="1.1640625" style="78" customWidth="1"/>
    <col min="5894" max="5894" width="15.33203125" style="78" customWidth="1"/>
    <col min="5895" max="5895" width="1.1640625" style="78" customWidth="1"/>
    <col min="5896" max="5896" width="15.33203125" style="78" customWidth="1"/>
    <col min="5897" max="5897" width="1.1640625" style="78" customWidth="1"/>
    <col min="5898" max="5898" width="15.33203125" style="78" customWidth="1"/>
    <col min="5899" max="6144" width="9.33203125" style="78"/>
    <col min="6145" max="6145" width="49" style="78" customWidth="1"/>
    <col min="6146" max="6146" width="7" style="78" customWidth="1"/>
    <col min="6147" max="6147" width="1" style="78" customWidth="1"/>
    <col min="6148" max="6148" width="15.33203125" style="78" customWidth="1"/>
    <col min="6149" max="6149" width="1.1640625" style="78" customWidth="1"/>
    <col min="6150" max="6150" width="15.33203125" style="78" customWidth="1"/>
    <col min="6151" max="6151" width="1.1640625" style="78" customWidth="1"/>
    <col min="6152" max="6152" width="15.33203125" style="78" customWidth="1"/>
    <col min="6153" max="6153" width="1.1640625" style="78" customWidth="1"/>
    <col min="6154" max="6154" width="15.33203125" style="78" customWidth="1"/>
    <col min="6155" max="6400" width="9.33203125" style="78"/>
    <col min="6401" max="6401" width="49" style="78" customWidth="1"/>
    <col min="6402" max="6402" width="7" style="78" customWidth="1"/>
    <col min="6403" max="6403" width="1" style="78" customWidth="1"/>
    <col min="6404" max="6404" width="15.33203125" style="78" customWidth="1"/>
    <col min="6405" max="6405" width="1.1640625" style="78" customWidth="1"/>
    <col min="6406" max="6406" width="15.33203125" style="78" customWidth="1"/>
    <col min="6407" max="6407" width="1.1640625" style="78" customWidth="1"/>
    <col min="6408" max="6408" width="15.33203125" style="78" customWidth="1"/>
    <col min="6409" max="6409" width="1.1640625" style="78" customWidth="1"/>
    <col min="6410" max="6410" width="15.33203125" style="78" customWidth="1"/>
    <col min="6411" max="6656" width="9.33203125" style="78"/>
    <col min="6657" max="6657" width="49" style="78" customWidth="1"/>
    <col min="6658" max="6658" width="7" style="78" customWidth="1"/>
    <col min="6659" max="6659" width="1" style="78" customWidth="1"/>
    <col min="6660" max="6660" width="15.33203125" style="78" customWidth="1"/>
    <col min="6661" max="6661" width="1.1640625" style="78" customWidth="1"/>
    <col min="6662" max="6662" width="15.33203125" style="78" customWidth="1"/>
    <col min="6663" max="6663" width="1.1640625" style="78" customWidth="1"/>
    <col min="6664" max="6664" width="15.33203125" style="78" customWidth="1"/>
    <col min="6665" max="6665" width="1.1640625" style="78" customWidth="1"/>
    <col min="6666" max="6666" width="15.33203125" style="78" customWidth="1"/>
    <col min="6667" max="6912" width="9.33203125" style="78"/>
    <col min="6913" max="6913" width="49" style="78" customWidth="1"/>
    <col min="6914" max="6914" width="7" style="78" customWidth="1"/>
    <col min="6915" max="6915" width="1" style="78" customWidth="1"/>
    <col min="6916" max="6916" width="15.33203125" style="78" customWidth="1"/>
    <col min="6917" max="6917" width="1.1640625" style="78" customWidth="1"/>
    <col min="6918" max="6918" width="15.33203125" style="78" customWidth="1"/>
    <col min="6919" max="6919" width="1.1640625" style="78" customWidth="1"/>
    <col min="6920" max="6920" width="15.33203125" style="78" customWidth="1"/>
    <col min="6921" max="6921" width="1.1640625" style="78" customWidth="1"/>
    <col min="6922" max="6922" width="15.33203125" style="78" customWidth="1"/>
    <col min="6923" max="7168" width="9.33203125" style="78"/>
    <col min="7169" max="7169" width="49" style="78" customWidth="1"/>
    <col min="7170" max="7170" width="7" style="78" customWidth="1"/>
    <col min="7171" max="7171" width="1" style="78" customWidth="1"/>
    <col min="7172" max="7172" width="15.33203125" style="78" customWidth="1"/>
    <col min="7173" max="7173" width="1.1640625" style="78" customWidth="1"/>
    <col min="7174" max="7174" width="15.33203125" style="78" customWidth="1"/>
    <col min="7175" max="7175" width="1.1640625" style="78" customWidth="1"/>
    <col min="7176" max="7176" width="15.33203125" style="78" customWidth="1"/>
    <col min="7177" max="7177" width="1.1640625" style="78" customWidth="1"/>
    <col min="7178" max="7178" width="15.33203125" style="78" customWidth="1"/>
    <col min="7179" max="7424" width="9.33203125" style="78"/>
    <col min="7425" max="7425" width="49" style="78" customWidth="1"/>
    <col min="7426" max="7426" width="7" style="78" customWidth="1"/>
    <col min="7427" max="7427" width="1" style="78" customWidth="1"/>
    <col min="7428" max="7428" width="15.33203125" style="78" customWidth="1"/>
    <col min="7429" max="7429" width="1.1640625" style="78" customWidth="1"/>
    <col min="7430" max="7430" width="15.33203125" style="78" customWidth="1"/>
    <col min="7431" max="7431" width="1.1640625" style="78" customWidth="1"/>
    <col min="7432" max="7432" width="15.33203125" style="78" customWidth="1"/>
    <col min="7433" max="7433" width="1.1640625" style="78" customWidth="1"/>
    <col min="7434" max="7434" width="15.33203125" style="78" customWidth="1"/>
    <col min="7435" max="7680" width="9.33203125" style="78"/>
    <col min="7681" max="7681" width="49" style="78" customWidth="1"/>
    <col min="7682" max="7682" width="7" style="78" customWidth="1"/>
    <col min="7683" max="7683" width="1" style="78" customWidth="1"/>
    <col min="7684" max="7684" width="15.33203125" style="78" customWidth="1"/>
    <col min="7685" max="7685" width="1.1640625" style="78" customWidth="1"/>
    <col min="7686" max="7686" width="15.33203125" style="78" customWidth="1"/>
    <col min="7687" max="7687" width="1.1640625" style="78" customWidth="1"/>
    <col min="7688" max="7688" width="15.33203125" style="78" customWidth="1"/>
    <col min="7689" max="7689" width="1.1640625" style="78" customWidth="1"/>
    <col min="7690" max="7690" width="15.33203125" style="78" customWidth="1"/>
    <col min="7691" max="7936" width="9.33203125" style="78"/>
    <col min="7937" max="7937" width="49" style="78" customWidth="1"/>
    <col min="7938" max="7938" width="7" style="78" customWidth="1"/>
    <col min="7939" max="7939" width="1" style="78" customWidth="1"/>
    <col min="7940" max="7940" width="15.33203125" style="78" customWidth="1"/>
    <col min="7941" max="7941" width="1.1640625" style="78" customWidth="1"/>
    <col min="7942" max="7942" width="15.33203125" style="78" customWidth="1"/>
    <col min="7943" max="7943" width="1.1640625" style="78" customWidth="1"/>
    <col min="7944" max="7944" width="15.33203125" style="78" customWidth="1"/>
    <col min="7945" max="7945" width="1.1640625" style="78" customWidth="1"/>
    <col min="7946" max="7946" width="15.33203125" style="78" customWidth="1"/>
    <col min="7947" max="8192" width="9.33203125" style="78"/>
    <col min="8193" max="8193" width="49" style="78" customWidth="1"/>
    <col min="8194" max="8194" width="7" style="78" customWidth="1"/>
    <col min="8195" max="8195" width="1" style="78" customWidth="1"/>
    <col min="8196" max="8196" width="15.33203125" style="78" customWidth="1"/>
    <col min="8197" max="8197" width="1.1640625" style="78" customWidth="1"/>
    <col min="8198" max="8198" width="15.33203125" style="78" customWidth="1"/>
    <col min="8199" max="8199" width="1.1640625" style="78" customWidth="1"/>
    <col min="8200" max="8200" width="15.33203125" style="78" customWidth="1"/>
    <col min="8201" max="8201" width="1.1640625" style="78" customWidth="1"/>
    <col min="8202" max="8202" width="15.33203125" style="78" customWidth="1"/>
    <col min="8203" max="8448" width="9.33203125" style="78"/>
    <col min="8449" max="8449" width="49" style="78" customWidth="1"/>
    <col min="8450" max="8450" width="7" style="78" customWidth="1"/>
    <col min="8451" max="8451" width="1" style="78" customWidth="1"/>
    <col min="8452" max="8452" width="15.33203125" style="78" customWidth="1"/>
    <col min="8453" max="8453" width="1.1640625" style="78" customWidth="1"/>
    <col min="8454" max="8454" width="15.33203125" style="78" customWidth="1"/>
    <col min="8455" max="8455" width="1.1640625" style="78" customWidth="1"/>
    <col min="8456" max="8456" width="15.33203125" style="78" customWidth="1"/>
    <col min="8457" max="8457" width="1.1640625" style="78" customWidth="1"/>
    <col min="8458" max="8458" width="15.33203125" style="78" customWidth="1"/>
    <col min="8459" max="8704" width="9.33203125" style="78"/>
    <col min="8705" max="8705" width="49" style="78" customWidth="1"/>
    <col min="8706" max="8706" width="7" style="78" customWidth="1"/>
    <col min="8707" max="8707" width="1" style="78" customWidth="1"/>
    <col min="8708" max="8708" width="15.33203125" style="78" customWidth="1"/>
    <col min="8709" max="8709" width="1.1640625" style="78" customWidth="1"/>
    <col min="8710" max="8710" width="15.33203125" style="78" customWidth="1"/>
    <col min="8711" max="8711" width="1.1640625" style="78" customWidth="1"/>
    <col min="8712" max="8712" width="15.33203125" style="78" customWidth="1"/>
    <col min="8713" max="8713" width="1.1640625" style="78" customWidth="1"/>
    <col min="8714" max="8714" width="15.33203125" style="78" customWidth="1"/>
    <col min="8715" max="8960" width="9.33203125" style="78"/>
    <col min="8961" max="8961" width="49" style="78" customWidth="1"/>
    <col min="8962" max="8962" width="7" style="78" customWidth="1"/>
    <col min="8963" max="8963" width="1" style="78" customWidth="1"/>
    <col min="8964" max="8964" width="15.33203125" style="78" customWidth="1"/>
    <col min="8965" max="8965" width="1.1640625" style="78" customWidth="1"/>
    <col min="8966" max="8966" width="15.33203125" style="78" customWidth="1"/>
    <col min="8967" max="8967" width="1.1640625" style="78" customWidth="1"/>
    <col min="8968" max="8968" width="15.33203125" style="78" customWidth="1"/>
    <col min="8969" max="8969" width="1.1640625" style="78" customWidth="1"/>
    <col min="8970" max="8970" width="15.33203125" style="78" customWidth="1"/>
    <col min="8971" max="9216" width="9.33203125" style="78"/>
    <col min="9217" max="9217" width="49" style="78" customWidth="1"/>
    <col min="9218" max="9218" width="7" style="78" customWidth="1"/>
    <col min="9219" max="9219" width="1" style="78" customWidth="1"/>
    <col min="9220" max="9220" width="15.33203125" style="78" customWidth="1"/>
    <col min="9221" max="9221" width="1.1640625" style="78" customWidth="1"/>
    <col min="9222" max="9222" width="15.33203125" style="78" customWidth="1"/>
    <col min="9223" max="9223" width="1.1640625" style="78" customWidth="1"/>
    <col min="9224" max="9224" width="15.33203125" style="78" customWidth="1"/>
    <col min="9225" max="9225" width="1.1640625" style="78" customWidth="1"/>
    <col min="9226" max="9226" width="15.33203125" style="78" customWidth="1"/>
    <col min="9227" max="9472" width="9.33203125" style="78"/>
    <col min="9473" max="9473" width="49" style="78" customWidth="1"/>
    <col min="9474" max="9474" width="7" style="78" customWidth="1"/>
    <col min="9475" max="9475" width="1" style="78" customWidth="1"/>
    <col min="9476" max="9476" width="15.33203125" style="78" customWidth="1"/>
    <col min="9477" max="9477" width="1.1640625" style="78" customWidth="1"/>
    <col min="9478" max="9478" width="15.33203125" style="78" customWidth="1"/>
    <col min="9479" max="9479" width="1.1640625" style="78" customWidth="1"/>
    <col min="9480" max="9480" width="15.33203125" style="78" customWidth="1"/>
    <col min="9481" max="9481" width="1.1640625" style="78" customWidth="1"/>
    <col min="9482" max="9482" width="15.33203125" style="78" customWidth="1"/>
    <col min="9483" max="9728" width="9.33203125" style="78"/>
    <col min="9729" max="9729" width="49" style="78" customWidth="1"/>
    <col min="9730" max="9730" width="7" style="78" customWidth="1"/>
    <col min="9731" max="9731" width="1" style="78" customWidth="1"/>
    <col min="9732" max="9732" width="15.33203125" style="78" customWidth="1"/>
    <col min="9733" max="9733" width="1.1640625" style="78" customWidth="1"/>
    <col min="9734" max="9734" width="15.33203125" style="78" customWidth="1"/>
    <col min="9735" max="9735" width="1.1640625" style="78" customWidth="1"/>
    <col min="9736" max="9736" width="15.33203125" style="78" customWidth="1"/>
    <col min="9737" max="9737" width="1.1640625" style="78" customWidth="1"/>
    <col min="9738" max="9738" width="15.33203125" style="78" customWidth="1"/>
    <col min="9739" max="9984" width="9.33203125" style="78"/>
    <col min="9985" max="9985" width="49" style="78" customWidth="1"/>
    <col min="9986" max="9986" width="7" style="78" customWidth="1"/>
    <col min="9987" max="9987" width="1" style="78" customWidth="1"/>
    <col min="9988" max="9988" width="15.33203125" style="78" customWidth="1"/>
    <col min="9989" max="9989" width="1.1640625" style="78" customWidth="1"/>
    <col min="9990" max="9990" width="15.33203125" style="78" customWidth="1"/>
    <col min="9991" max="9991" width="1.1640625" style="78" customWidth="1"/>
    <col min="9992" max="9992" width="15.33203125" style="78" customWidth="1"/>
    <col min="9993" max="9993" width="1.1640625" style="78" customWidth="1"/>
    <col min="9994" max="9994" width="15.33203125" style="78" customWidth="1"/>
    <col min="9995" max="10240" width="9.33203125" style="78"/>
    <col min="10241" max="10241" width="49" style="78" customWidth="1"/>
    <col min="10242" max="10242" width="7" style="78" customWidth="1"/>
    <col min="10243" max="10243" width="1" style="78" customWidth="1"/>
    <col min="10244" max="10244" width="15.33203125" style="78" customWidth="1"/>
    <col min="10245" max="10245" width="1.1640625" style="78" customWidth="1"/>
    <col min="10246" max="10246" width="15.33203125" style="78" customWidth="1"/>
    <col min="10247" max="10247" width="1.1640625" style="78" customWidth="1"/>
    <col min="10248" max="10248" width="15.33203125" style="78" customWidth="1"/>
    <col min="10249" max="10249" width="1.1640625" style="78" customWidth="1"/>
    <col min="10250" max="10250" width="15.33203125" style="78" customWidth="1"/>
    <col min="10251" max="10496" width="9.33203125" style="78"/>
    <col min="10497" max="10497" width="49" style="78" customWidth="1"/>
    <col min="10498" max="10498" width="7" style="78" customWidth="1"/>
    <col min="10499" max="10499" width="1" style="78" customWidth="1"/>
    <col min="10500" max="10500" width="15.33203125" style="78" customWidth="1"/>
    <col min="10501" max="10501" width="1.1640625" style="78" customWidth="1"/>
    <col min="10502" max="10502" width="15.33203125" style="78" customWidth="1"/>
    <col min="10503" max="10503" width="1.1640625" style="78" customWidth="1"/>
    <col min="10504" max="10504" width="15.33203125" style="78" customWidth="1"/>
    <col min="10505" max="10505" width="1.1640625" style="78" customWidth="1"/>
    <col min="10506" max="10506" width="15.33203125" style="78" customWidth="1"/>
    <col min="10507" max="10752" width="9.33203125" style="78"/>
    <col min="10753" max="10753" width="49" style="78" customWidth="1"/>
    <col min="10754" max="10754" width="7" style="78" customWidth="1"/>
    <col min="10755" max="10755" width="1" style="78" customWidth="1"/>
    <col min="10756" max="10756" width="15.33203125" style="78" customWidth="1"/>
    <col min="10757" max="10757" width="1.1640625" style="78" customWidth="1"/>
    <col min="10758" max="10758" width="15.33203125" style="78" customWidth="1"/>
    <col min="10759" max="10759" width="1.1640625" style="78" customWidth="1"/>
    <col min="10760" max="10760" width="15.33203125" style="78" customWidth="1"/>
    <col min="10761" max="10761" width="1.1640625" style="78" customWidth="1"/>
    <col min="10762" max="10762" width="15.33203125" style="78" customWidth="1"/>
    <col min="10763" max="11008" width="9.33203125" style="78"/>
    <col min="11009" max="11009" width="49" style="78" customWidth="1"/>
    <col min="11010" max="11010" width="7" style="78" customWidth="1"/>
    <col min="11011" max="11011" width="1" style="78" customWidth="1"/>
    <col min="11012" max="11012" width="15.33203125" style="78" customWidth="1"/>
    <col min="11013" max="11013" width="1.1640625" style="78" customWidth="1"/>
    <col min="11014" max="11014" width="15.33203125" style="78" customWidth="1"/>
    <col min="11015" max="11015" width="1.1640625" style="78" customWidth="1"/>
    <col min="11016" max="11016" width="15.33203125" style="78" customWidth="1"/>
    <col min="11017" max="11017" width="1.1640625" style="78" customWidth="1"/>
    <col min="11018" max="11018" width="15.33203125" style="78" customWidth="1"/>
    <col min="11019" max="11264" width="9.33203125" style="78"/>
    <col min="11265" max="11265" width="49" style="78" customWidth="1"/>
    <col min="11266" max="11266" width="7" style="78" customWidth="1"/>
    <col min="11267" max="11267" width="1" style="78" customWidth="1"/>
    <col min="11268" max="11268" width="15.33203125" style="78" customWidth="1"/>
    <col min="11269" max="11269" width="1.1640625" style="78" customWidth="1"/>
    <col min="11270" max="11270" width="15.33203125" style="78" customWidth="1"/>
    <col min="11271" max="11271" width="1.1640625" style="78" customWidth="1"/>
    <col min="11272" max="11272" width="15.33203125" style="78" customWidth="1"/>
    <col min="11273" max="11273" width="1.1640625" style="78" customWidth="1"/>
    <col min="11274" max="11274" width="15.33203125" style="78" customWidth="1"/>
    <col min="11275" max="11520" width="9.33203125" style="78"/>
    <col min="11521" max="11521" width="49" style="78" customWidth="1"/>
    <col min="11522" max="11522" width="7" style="78" customWidth="1"/>
    <col min="11523" max="11523" width="1" style="78" customWidth="1"/>
    <col min="11524" max="11524" width="15.33203125" style="78" customWidth="1"/>
    <col min="11525" max="11525" width="1.1640625" style="78" customWidth="1"/>
    <col min="11526" max="11526" width="15.33203125" style="78" customWidth="1"/>
    <col min="11527" max="11527" width="1.1640625" style="78" customWidth="1"/>
    <col min="11528" max="11528" width="15.33203125" style="78" customWidth="1"/>
    <col min="11529" max="11529" width="1.1640625" style="78" customWidth="1"/>
    <col min="11530" max="11530" width="15.33203125" style="78" customWidth="1"/>
    <col min="11531" max="11776" width="9.33203125" style="78"/>
    <col min="11777" max="11777" width="49" style="78" customWidth="1"/>
    <col min="11778" max="11778" width="7" style="78" customWidth="1"/>
    <col min="11779" max="11779" width="1" style="78" customWidth="1"/>
    <col min="11780" max="11780" width="15.33203125" style="78" customWidth="1"/>
    <col min="11781" max="11781" width="1.1640625" style="78" customWidth="1"/>
    <col min="11782" max="11782" width="15.33203125" style="78" customWidth="1"/>
    <col min="11783" max="11783" width="1.1640625" style="78" customWidth="1"/>
    <col min="11784" max="11784" width="15.33203125" style="78" customWidth="1"/>
    <col min="11785" max="11785" width="1.1640625" style="78" customWidth="1"/>
    <col min="11786" max="11786" width="15.33203125" style="78" customWidth="1"/>
    <col min="11787" max="12032" width="9.33203125" style="78"/>
    <col min="12033" max="12033" width="49" style="78" customWidth="1"/>
    <col min="12034" max="12034" width="7" style="78" customWidth="1"/>
    <col min="12035" max="12035" width="1" style="78" customWidth="1"/>
    <col min="12036" max="12036" width="15.33203125" style="78" customWidth="1"/>
    <col min="12037" max="12037" width="1.1640625" style="78" customWidth="1"/>
    <col min="12038" max="12038" width="15.33203125" style="78" customWidth="1"/>
    <col min="12039" max="12039" width="1.1640625" style="78" customWidth="1"/>
    <col min="12040" max="12040" width="15.33203125" style="78" customWidth="1"/>
    <col min="12041" max="12041" width="1.1640625" style="78" customWidth="1"/>
    <col min="12042" max="12042" width="15.33203125" style="78" customWidth="1"/>
    <col min="12043" max="12288" width="9.33203125" style="78"/>
    <col min="12289" max="12289" width="49" style="78" customWidth="1"/>
    <col min="12290" max="12290" width="7" style="78" customWidth="1"/>
    <col min="12291" max="12291" width="1" style="78" customWidth="1"/>
    <col min="12292" max="12292" width="15.33203125" style="78" customWidth="1"/>
    <col min="12293" max="12293" width="1.1640625" style="78" customWidth="1"/>
    <col min="12294" max="12294" width="15.33203125" style="78" customWidth="1"/>
    <col min="12295" max="12295" width="1.1640625" style="78" customWidth="1"/>
    <col min="12296" max="12296" width="15.33203125" style="78" customWidth="1"/>
    <col min="12297" max="12297" width="1.1640625" style="78" customWidth="1"/>
    <col min="12298" max="12298" width="15.33203125" style="78" customWidth="1"/>
    <col min="12299" max="12544" width="9.33203125" style="78"/>
    <col min="12545" max="12545" width="49" style="78" customWidth="1"/>
    <col min="12546" max="12546" width="7" style="78" customWidth="1"/>
    <col min="12547" max="12547" width="1" style="78" customWidth="1"/>
    <col min="12548" max="12548" width="15.33203125" style="78" customWidth="1"/>
    <col min="12549" max="12549" width="1.1640625" style="78" customWidth="1"/>
    <col min="12550" max="12550" width="15.33203125" style="78" customWidth="1"/>
    <col min="12551" max="12551" width="1.1640625" style="78" customWidth="1"/>
    <col min="12552" max="12552" width="15.33203125" style="78" customWidth="1"/>
    <col min="12553" max="12553" width="1.1640625" style="78" customWidth="1"/>
    <col min="12554" max="12554" width="15.33203125" style="78" customWidth="1"/>
    <col min="12555" max="12800" width="9.33203125" style="78"/>
    <col min="12801" max="12801" width="49" style="78" customWidth="1"/>
    <col min="12802" max="12802" width="7" style="78" customWidth="1"/>
    <col min="12803" max="12803" width="1" style="78" customWidth="1"/>
    <col min="12804" max="12804" width="15.33203125" style="78" customWidth="1"/>
    <col min="12805" max="12805" width="1.1640625" style="78" customWidth="1"/>
    <col min="12806" max="12806" width="15.33203125" style="78" customWidth="1"/>
    <col min="12807" max="12807" width="1.1640625" style="78" customWidth="1"/>
    <col min="12808" max="12808" width="15.33203125" style="78" customWidth="1"/>
    <col min="12809" max="12809" width="1.1640625" style="78" customWidth="1"/>
    <col min="12810" max="12810" width="15.33203125" style="78" customWidth="1"/>
    <col min="12811" max="13056" width="9.33203125" style="78"/>
    <col min="13057" max="13057" width="49" style="78" customWidth="1"/>
    <col min="13058" max="13058" width="7" style="78" customWidth="1"/>
    <col min="13059" max="13059" width="1" style="78" customWidth="1"/>
    <col min="13060" max="13060" width="15.33203125" style="78" customWidth="1"/>
    <col min="13061" max="13061" width="1.1640625" style="78" customWidth="1"/>
    <col min="13062" max="13062" width="15.33203125" style="78" customWidth="1"/>
    <col min="13063" max="13063" width="1.1640625" style="78" customWidth="1"/>
    <col min="13064" max="13064" width="15.33203125" style="78" customWidth="1"/>
    <col min="13065" max="13065" width="1.1640625" style="78" customWidth="1"/>
    <col min="13066" max="13066" width="15.33203125" style="78" customWidth="1"/>
    <col min="13067" max="13312" width="9.33203125" style="78"/>
    <col min="13313" max="13313" width="49" style="78" customWidth="1"/>
    <col min="13314" max="13314" width="7" style="78" customWidth="1"/>
    <col min="13315" max="13315" width="1" style="78" customWidth="1"/>
    <col min="13316" max="13316" width="15.33203125" style="78" customWidth="1"/>
    <col min="13317" max="13317" width="1.1640625" style="78" customWidth="1"/>
    <col min="13318" max="13318" width="15.33203125" style="78" customWidth="1"/>
    <col min="13319" max="13319" width="1.1640625" style="78" customWidth="1"/>
    <col min="13320" max="13320" width="15.33203125" style="78" customWidth="1"/>
    <col min="13321" max="13321" width="1.1640625" style="78" customWidth="1"/>
    <col min="13322" max="13322" width="15.33203125" style="78" customWidth="1"/>
    <col min="13323" max="13568" width="9.33203125" style="78"/>
    <col min="13569" max="13569" width="49" style="78" customWidth="1"/>
    <col min="13570" max="13570" width="7" style="78" customWidth="1"/>
    <col min="13571" max="13571" width="1" style="78" customWidth="1"/>
    <col min="13572" max="13572" width="15.33203125" style="78" customWidth="1"/>
    <col min="13573" max="13573" width="1.1640625" style="78" customWidth="1"/>
    <col min="13574" max="13574" width="15.33203125" style="78" customWidth="1"/>
    <col min="13575" max="13575" width="1.1640625" style="78" customWidth="1"/>
    <col min="13576" max="13576" width="15.33203125" style="78" customWidth="1"/>
    <col min="13577" max="13577" width="1.1640625" style="78" customWidth="1"/>
    <col min="13578" max="13578" width="15.33203125" style="78" customWidth="1"/>
    <col min="13579" max="13824" width="9.33203125" style="78"/>
    <col min="13825" max="13825" width="49" style="78" customWidth="1"/>
    <col min="13826" max="13826" width="7" style="78" customWidth="1"/>
    <col min="13827" max="13827" width="1" style="78" customWidth="1"/>
    <col min="13828" max="13828" width="15.33203125" style="78" customWidth="1"/>
    <col min="13829" max="13829" width="1.1640625" style="78" customWidth="1"/>
    <col min="13830" max="13830" width="15.33203125" style="78" customWidth="1"/>
    <col min="13831" max="13831" width="1.1640625" style="78" customWidth="1"/>
    <col min="13832" max="13832" width="15.33203125" style="78" customWidth="1"/>
    <col min="13833" max="13833" width="1.1640625" style="78" customWidth="1"/>
    <col min="13834" max="13834" width="15.33203125" style="78" customWidth="1"/>
    <col min="13835" max="14080" width="9.33203125" style="78"/>
    <col min="14081" max="14081" width="49" style="78" customWidth="1"/>
    <col min="14082" max="14082" width="7" style="78" customWidth="1"/>
    <col min="14083" max="14083" width="1" style="78" customWidth="1"/>
    <col min="14084" max="14084" width="15.33203125" style="78" customWidth="1"/>
    <col min="14085" max="14085" width="1.1640625" style="78" customWidth="1"/>
    <col min="14086" max="14086" width="15.33203125" style="78" customWidth="1"/>
    <col min="14087" max="14087" width="1.1640625" style="78" customWidth="1"/>
    <col min="14088" max="14088" width="15.33203125" style="78" customWidth="1"/>
    <col min="14089" max="14089" width="1.1640625" style="78" customWidth="1"/>
    <col min="14090" max="14090" width="15.33203125" style="78" customWidth="1"/>
    <col min="14091" max="14336" width="9.33203125" style="78"/>
    <col min="14337" max="14337" width="49" style="78" customWidth="1"/>
    <col min="14338" max="14338" width="7" style="78" customWidth="1"/>
    <col min="14339" max="14339" width="1" style="78" customWidth="1"/>
    <col min="14340" max="14340" width="15.33203125" style="78" customWidth="1"/>
    <col min="14341" max="14341" width="1.1640625" style="78" customWidth="1"/>
    <col min="14342" max="14342" width="15.33203125" style="78" customWidth="1"/>
    <col min="14343" max="14343" width="1.1640625" style="78" customWidth="1"/>
    <col min="14344" max="14344" width="15.33203125" style="78" customWidth="1"/>
    <col min="14345" max="14345" width="1.1640625" style="78" customWidth="1"/>
    <col min="14346" max="14346" width="15.33203125" style="78" customWidth="1"/>
    <col min="14347" max="14592" width="9.33203125" style="78"/>
    <col min="14593" max="14593" width="49" style="78" customWidth="1"/>
    <col min="14594" max="14594" width="7" style="78" customWidth="1"/>
    <col min="14595" max="14595" width="1" style="78" customWidth="1"/>
    <col min="14596" max="14596" width="15.33203125" style="78" customWidth="1"/>
    <col min="14597" max="14597" width="1.1640625" style="78" customWidth="1"/>
    <col min="14598" max="14598" width="15.33203125" style="78" customWidth="1"/>
    <col min="14599" max="14599" width="1.1640625" style="78" customWidth="1"/>
    <col min="14600" max="14600" width="15.33203125" style="78" customWidth="1"/>
    <col min="14601" max="14601" width="1.1640625" style="78" customWidth="1"/>
    <col min="14602" max="14602" width="15.33203125" style="78" customWidth="1"/>
    <col min="14603" max="14848" width="9.33203125" style="78"/>
    <col min="14849" max="14849" width="49" style="78" customWidth="1"/>
    <col min="14850" max="14850" width="7" style="78" customWidth="1"/>
    <col min="14851" max="14851" width="1" style="78" customWidth="1"/>
    <col min="14852" max="14852" width="15.33203125" style="78" customWidth="1"/>
    <col min="14853" max="14853" width="1.1640625" style="78" customWidth="1"/>
    <col min="14854" max="14854" width="15.33203125" style="78" customWidth="1"/>
    <col min="14855" max="14855" width="1.1640625" style="78" customWidth="1"/>
    <col min="14856" max="14856" width="15.33203125" style="78" customWidth="1"/>
    <col min="14857" max="14857" width="1.1640625" style="78" customWidth="1"/>
    <col min="14858" max="14858" width="15.33203125" style="78" customWidth="1"/>
    <col min="14859" max="15104" width="9.33203125" style="78"/>
    <col min="15105" max="15105" width="49" style="78" customWidth="1"/>
    <col min="15106" max="15106" width="7" style="78" customWidth="1"/>
    <col min="15107" max="15107" width="1" style="78" customWidth="1"/>
    <col min="15108" max="15108" width="15.33203125" style="78" customWidth="1"/>
    <col min="15109" max="15109" width="1.1640625" style="78" customWidth="1"/>
    <col min="15110" max="15110" width="15.33203125" style="78" customWidth="1"/>
    <col min="15111" max="15111" width="1.1640625" style="78" customWidth="1"/>
    <col min="15112" max="15112" width="15.33203125" style="78" customWidth="1"/>
    <col min="15113" max="15113" width="1.1640625" style="78" customWidth="1"/>
    <col min="15114" max="15114" width="15.33203125" style="78" customWidth="1"/>
    <col min="15115" max="15360" width="9.33203125" style="78"/>
    <col min="15361" max="15361" width="49" style="78" customWidth="1"/>
    <col min="15362" max="15362" width="7" style="78" customWidth="1"/>
    <col min="15363" max="15363" width="1" style="78" customWidth="1"/>
    <col min="15364" max="15364" width="15.33203125" style="78" customWidth="1"/>
    <col min="15365" max="15365" width="1.1640625" style="78" customWidth="1"/>
    <col min="15366" max="15366" width="15.33203125" style="78" customWidth="1"/>
    <col min="15367" max="15367" width="1.1640625" style="78" customWidth="1"/>
    <col min="15368" max="15368" width="15.33203125" style="78" customWidth="1"/>
    <col min="15369" max="15369" width="1.1640625" style="78" customWidth="1"/>
    <col min="15370" max="15370" width="15.33203125" style="78" customWidth="1"/>
    <col min="15371" max="15616" width="9.33203125" style="78"/>
    <col min="15617" max="15617" width="49" style="78" customWidth="1"/>
    <col min="15618" max="15618" width="7" style="78" customWidth="1"/>
    <col min="15619" max="15619" width="1" style="78" customWidth="1"/>
    <col min="15620" max="15620" width="15.33203125" style="78" customWidth="1"/>
    <col min="15621" max="15621" width="1.1640625" style="78" customWidth="1"/>
    <col min="15622" max="15622" width="15.33203125" style="78" customWidth="1"/>
    <col min="15623" max="15623" width="1.1640625" style="78" customWidth="1"/>
    <col min="15624" max="15624" width="15.33203125" style="78" customWidth="1"/>
    <col min="15625" max="15625" width="1.1640625" style="78" customWidth="1"/>
    <col min="15626" max="15626" width="15.33203125" style="78" customWidth="1"/>
    <col min="15627" max="15872" width="9.33203125" style="78"/>
    <col min="15873" max="15873" width="49" style="78" customWidth="1"/>
    <col min="15874" max="15874" width="7" style="78" customWidth="1"/>
    <col min="15875" max="15875" width="1" style="78" customWidth="1"/>
    <col min="15876" max="15876" width="15.33203125" style="78" customWidth="1"/>
    <col min="15877" max="15877" width="1.1640625" style="78" customWidth="1"/>
    <col min="15878" max="15878" width="15.33203125" style="78" customWidth="1"/>
    <col min="15879" max="15879" width="1.1640625" style="78" customWidth="1"/>
    <col min="15880" max="15880" width="15.33203125" style="78" customWidth="1"/>
    <col min="15881" max="15881" width="1.1640625" style="78" customWidth="1"/>
    <col min="15882" max="15882" width="15.33203125" style="78" customWidth="1"/>
    <col min="15883" max="16128" width="9.33203125" style="78"/>
    <col min="16129" max="16129" width="49" style="78" customWidth="1"/>
    <col min="16130" max="16130" width="7" style="78" customWidth="1"/>
    <col min="16131" max="16131" width="1" style="78" customWidth="1"/>
    <col min="16132" max="16132" width="15.33203125" style="78" customWidth="1"/>
    <col min="16133" max="16133" width="1.1640625" style="78" customWidth="1"/>
    <col min="16134" max="16134" width="15.33203125" style="78" customWidth="1"/>
    <col min="16135" max="16135" width="1.1640625" style="78" customWidth="1"/>
    <col min="16136" max="16136" width="15.33203125" style="78" customWidth="1"/>
    <col min="16137" max="16137" width="1.1640625" style="78" customWidth="1"/>
    <col min="16138" max="16138" width="15.33203125" style="78" customWidth="1"/>
    <col min="16139" max="16384" width="9.33203125" style="78"/>
  </cols>
  <sheetData>
    <row r="1" spans="1:10" ht="24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4" customHeight="1">
      <c r="A2" s="165" t="s">
        <v>94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4" customHeight="1">
      <c r="A3" s="165" t="str">
        <f>+กำไรขาดทุน!A3:J3</f>
        <v>สำหรับปีสิ้นสุดวันที่  31 ตุลาคม  2565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8.6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s="79" customFormat="1" ht="24" customHeight="1">
      <c r="A5" s="170" t="s">
        <v>2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s="79" customFormat="1" ht="4.1500000000000004" customHeight="1">
      <c r="A6" s="80"/>
      <c r="B6" s="80"/>
      <c r="C6" s="80"/>
      <c r="D6" s="81"/>
      <c r="E6" s="81"/>
      <c r="F6" s="81"/>
      <c r="G6" s="82"/>
      <c r="H6" s="82"/>
      <c r="I6" s="82"/>
      <c r="J6" s="83"/>
    </row>
    <row r="7" spans="1:10" s="79" customFormat="1" ht="4.1500000000000004" customHeight="1">
      <c r="A7" s="11"/>
      <c r="B7" s="11"/>
      <c r="C7" s="11"/>
      <c r="G7" s="84"/>
      <c r="H7" s="84"/>
      <c r="I7" s="84"/>
      <c r="J7" s="85"/>
    </row>
    <row r="8" spans="1:10" s="4" customFormat="1" ht="22.15" customHeight="1">
      <c r="A8" s="5"/>
      <c r="B8" s="5"/>
      <c r="C8" s="5"/>
      <c r="D8" s="167" t="s">
        <v>4</v>
      </c>
      <c r="E8" s="167"/>
      <c r="F8" s="167"/>
      <c r="G8" s="5"/>
      <c r="H8" s="167" t="s">
        <v>5</v>
      </c>
      <c r="I8" s="167"/>
      <c r="J8" s="167"/>
    </row>
    <row r="9" spans="1:10" s="4" customFormat="1" ht="22.15" customHeight="1">
      <c r="A9" s="5"/>
      <c r="B9" s="5"/>
      <c r="C9" s="5"/>
      <c r="D9" s="102">
        <v>2565</v>
      </c>
      <c r="E9" s="5"/>
      <c r="F9" s="102">
        <v>2564</v>
      </c>
      <c r="H9" s="102">
        <v>2565</v>
      </c>
      <c r="I9" s="5"/>
      <c r="J9" s="102">
        <v>2564</v>
      </c>
    </row>
    <row r="10" spans="1:10" s="4" customFormat="1" ht="12" customHeight="1">
      <c r="A10" s="5"/>
      <c r="B10" s="5"/>
      <c r="C10" s="5"/>
      <c r="D10" s="102"/>
      <c r="E10" s="5"/>
      <c r="F10" s="102"/>
      <c r="H10" s="102"/>
      <c r="I10" s="5"/>
      <c r="J10" s="102"/>
    </row>
    <row r="11" spans="1:10" s="79" customFormat="1" ht="22.15" customHeight="1">
      <c r="A11" s="7" t="s">
        <v>95</v>
      </c>
      <c r="B11" s="7"/>
      <c r="C11" s="7"/>
      <c r="D11" s="18"/>
      <c r="E11" s="18"/>
      <c r="F11" s="18"/>
      <c r="G11" s="18"/>
      <c r="H11" s="18"/>
      <c r="I11" s="18"/>
      <c r="J11" s="18"/>
    </row>
    <row r="12" spans="1:10" s="18" customFormat="1" ht="21">
      <c r="A12" s="18" t="s">
        <v>123</v>
      </c>
      <c r="D12" s="122">
        <f>+กำไรขาดทุน!D23</f>
        <v>25943425</v>
      </c>
      <c r="E12" s="122"/>
      <c r="F12" s="122">
        <f>+กำไรขาดทุน!F23</f>
        <v>-34562820</v>
      </c>
      <c r="G12" s="122"/>
      <c r="H12" s="122">
        <f>+กำไรขาดทุน!H23</f>
        <v>18800392</v>
      </c>
      <c r="I12" s="122"/>
      <c r="J12" s="122">
        <f>+กำไรขาดทุน!J23</f>
        <v>-32171988</v>
      </c>
    </row>
    <row r="13" spans="1:10" s="18" customFormat="1" ht="21">
      <c r="A13" s="41" t="s">
        <v>96</v>
      </c>
      <c r="D13" s="122"/>
      <c r="E13" s="122"/>
      <c r="F13" s="122"/>
      <c r="G13" s="122"/>
      <c r="H13" s="122"/>
      <c r="I13" s="122"/>
      <c r="J13" s="122"/>
    </row>
    <row r="14" spans="1:10" s="18" customFormat="1" ht="21">
      <c r="A14" s="9" t="s">
        <v>122</v>
      </c>
      <c r="D14" s="122">
        <v>5848296</v>
      </c>
      <c r="E14" s="122"/>
      <c r="F14" s="122">
        <v>4917134</v>
      </c>
      <c r="G14" s="122"/>
      <c r="H14" s="122">
        <v>4497794</v>
      </c>
      <c r="I14" s="122"/>
      <c r="J14" s="122">
        <v>3553174</v>
      </c>
    </row>
    <row r="15" spans="1:10" s="79" customFormat="1" ht="22.15" customHeight="1">
      <c r="A15" s="9" t="s">
        <v>97</v>
      </c>
      <c r="B15" s="9"/>
      <c r="C15" s="9"/>
      <c r="D15" s="122">
        <v>23324990</v>
      </c>
      <c r="E15" s="122"/>
      <c r="F15" s="122">
        <v>16116287</v>
      </c>
      <c r="G15" s="122"/>
      <c r="H15" s="122">
        <v>19889736</v>
      </c>
      <c r="I15" s="122"/>
      <c r="J15" s="122">
        <v>12431108</v>
      </c>
    </row>
    <row r="16" spans="1:10" s="79" customFormat="1" ht="22.15" customHeight="1">
      <c r="A16" s="9" t="s">
        <v>145</v>
      </c>
      <c r="B16" s="15"/>
      <c r="C16" s="15"/>
      <c r="D16" s="122">
        <v>143319</v>
      </c>
      <c r="E16" s="122"/>
      <c r="F16" s="122">
        <v>91448</v>
      </c>
      <c r="G16" s="122"/>
      <c r="H16" s="122">
        <v>0</v>
      </c>
      <c r="I16" s="122"/>
      <c r="J16" s="122">
        <v>0</v>
      </c>
    </row>
    <row r="17" spans="1:15" s="79" customFormat="1" ht="22.15" customHeight="1">
      <c r="A17" s="9" t="s">
        <v>153</v>
      </c>
      <c r="B17" s="15"/>
      <c r="C17" s="15"/>
      <c r="D17" s="122">
        <v>0</v>
      </c>
      <c r="E17" s="122"/>
      <c r="F17" s="122">
        <v>0</v>
      </c>
      <c r="G17" s="122"/>
      <c r="H17" s="122">
        <v>2401584</v>
      </c>
      <c r="I17" s="122"/>
      <c r="J17" s="122">
        <v>0</v>
      </c>
    </row>
    <row r="18" spans="1:15" s="79" customFormat="1" ht="22.15" customHeight="1">
      <c r="A18" s="9" t="s">
        <v>149</v>
      </c>
      <c r="B18" s="15"/>
      <c r="C18" s="15"/>
      <c r="D18" s="122">
        <v>-55917</v>
      </c>
      <c r="E18" s="122"/>
      <c r="F18" s="122">
        <v>-3554314</v>
      </c>
      <c r="G18" s="122"/>
      <c r="H18" s="122">
        <v>-55917</v>
      </c>
      <c r="I18" s="122"/>
      <c r="J18" s="122">
        <v>0</v>
      </c>
    </row>
    <row r="19" spans="1:15" s="79" customFormat="1" ht="22.15" customHeight="1">
      <c r="A19" s="9" t="s">
        <v>163</v>
      </c>
      <c r="B19" s="15"/>
      <c r="C19" s="15"/>
      <c r="D19" s="122">
        <v>7767</v>
      </c>
      <c r="E19" s="122"/>
      <c r="F19" s="122">
        <v>25</v>
      </c>
      <c r="G19" s="122"/>
      <c r="H19" s="122">
        <v>4</v>
      </c>
      <c r="I19" s="122"/>
      <c r="J19" s="122">
        <v>25</v>
      </c>
    </row>
    <row r="20" spans="1:15" s="79" customFormat="1" ht="22.15" customHeight="1">
      <c r="A20" s="9" t="s">
        <v>119</v>
      </c>
      <c r="B20" s="9"/>
      <c r="C20" s="9"/>
      <c r="D20" s="122">
        <v>17837</v>
      </c>
      <c r="E20" s="122"/>
      <c r="F20" s="122">
        <v>1120</v>
      </c>
      <c r="G20" s="122"/>
      <c r="H20" s="122">
        <v>17837</v>
      </c>
      <c r="I20" s="122"/>
      <c r="J20" s="122">
        <v>1120</v>
      </c>
    </row>
    <row r="21" spans="1:15" s="79" customFormat="1" ht="22.15" customHeight="1">
      <c r="A21" s="9" t="s">
        <v>135</v>
      </c>
      <c r="B21" s="9"/>
      <c r="C21" s="9"/>
      <c r="D21" s="122">
        <v>0</v>
      </c>
      <c r="E21" s="122"/>
      <c r="F21" s="122">
        <v>0</v>
      </c>
      <c r="G21" s="122"/>
      <c r="H21" s="122">
        <v>-1333330</v>
      </c>
      <c r="I21" s="122"/>
      <c r="J21" s="122">
        <v>0</v>
      </c>
    </row>
    <row r="22" spans="1:15" s="79" customFormat="1" ht="22.15" customHeight="1">
      <c r="A22" s="9" t="s">
        <v>132</v>
      </c>
      <c r="B22" s="9"/>
      <c r="C22" s="9"/>
      <c r="D22" s="122"/>
      <c r="E22" s="122"/>
      <c r="F22" s="122"/>
      <c r="G22" s="122"/>
      <c r="H22" s="122"/>
      <c r="I22" s="122"/>
      <c r="J22" s="122"/>
    </row>
    <row r="23" spans="1:15" s="79" customFormat="1" ht="22.15" customHeight="1">
      <c r="A23" s="15" t="s">
        <v>98</v>
      </c>
      <c r="B23" s="15"/>
      <c r="C23" s="15"/>
      <c r="D23" s="122">
        <v>-1604024</v>
      </c>
      <c r="E23" s="122"/>
      <c r="F23" s="122">
        <v>4032058</v>
      </c>
      <c r="G23" s="122"/>
      <c r="H23" s="122">
        <v>0</v>
      </c>
      <c r="I23" s="122"/>
      <c r="J23" s="122">
        <v>0</v>
      </c>
    </row>
    <row r="24" spans="1:15" s="79" customFormat="1" ht="22.15" customHeight="1">
      <c r="A24" s="9" t="s">
        <v>99</v>
      </c>
      <c r="B24" s="9"/>
      <c r="C24" s="9"/>
      <c r="D24" s="123">
        <v>1834015</v>
      </c>
      <c r="E24" s="124"/>
      <c r="F24" s="123">
        <v>2303973</v>
      </c>
      <c r="G24" s="124"/>
      <c r="H24" s="123">
        <v>1427171</v>
      </c>
      <c r="I24" s="124"/>
      <c r="J24" s="123">
        <v>2024987</v>
      </c>
      <c r="N24" s="129"/>
    </row>
    <row r="25" spans="1:15" s="79" customFormat="1" ht="22.15" customHeight="1">
      <c r="A25" s="18" t="s">
        <v>124</v>
      </c>
      <c r="B25" s="18"/>
      <c r="C25" s="18"/>
      <c r="D25" s="122"/>
      <c r="E25" s="122"/>
      <c r="F25" s="122"/>
      <c r="G25" s="122"/>
      <c r="H25" s="122"/>
      <c r="I25" s="122"/>
      <c r="J25" s="122"/>
    </row>
    <row r="26" spans="1:15" s="79" customFormat="1" ht="22.15" customHeight="1">
      <c r="A26" s="87" t="s">
        <v>100</v>
      </c>
      <c r="B26" s="87"/>
      <c r="C26" s="87"/>
      <c r="D26" s="122">
        <f>SUM(D12:D25)</f>
        <v>55459708</v>
      </c>
      <c r="E26" s="122"/>
      <c r="F26" s="122">
        <f>SUM(F12:F25)</f>
        <v>-10655089</v>
      </c>
      <c r="G26" s="122"/>
      <c r="H26" s="122">
        <f>SUM(H12:H25)</f>
        <v>45645271</v>
      </c>
      <c r="I26" s="122"/>
      <c r="J26" s="122">
        <f>SUM(J12:J25)</f>
        <v>-14161574</v>
      </c>
    </row>
    <row r="27" spans="1:15" s="79" customFormat="1" ht="20.25" customHeight="1">
      <c r="A27" s="18" t="s">
        <v>101</v>
      </c>
      <c r="B27" s="18"/>
      <c r="C27" s="18"/>
      <c r="D27" s="122"/>
      <c r="E27" s="122"/>
      <c r="F27" s="122"/>
      <c r="G27" s="122"/>
      <c r="H27" s="122"/>
      <c r="I27" s="122"/>
      <c r="J27" s="122"/>
      <c r="N27" s="129"/>
    </row>
    <row r="28" spans="1:15" s="79" customFormat="1" ht="20.25" customHeight="1">
      <c r="A28" s="9" t="s">
        <v>9</v>
      </c>
      <c r="B28" s="18"/>
      <c r="C28" s="18"/>
      <c r="D28" s="122">
        <v>0</v>
      </c>
      <c r="E28" s="122"/>
      <c r="F28" s="122">
        <v>331653</v>
      </c>
      <c r="G28" s="122"/>
      <c r="H28" s="122">
        <v>0</v>
      </c>
      <c r="I28" s="122"/>
      <c r="J28" s="122">
        <v>0</v>
      </c>
      <c r="N28" s="129"/>
    </row>
    <row r="29" spans="1:15" s="79" customFormat="1" ht="21" customHeight="1">
      <c r="A29" s="9" t="s">
        <v>129</v>
      </c>
      <c r="B29" s="9"/>
      <c r="C29" s="9"/>
      <c r="D29" s="122">
        <v>-85975283.571501359</v>
      </c>
      <c r="E29" s="122"/>
      <c r="F29" s="122">
        <v>-9253476</v>
      </c>
      <c r="G29" s="122"/>
      <c r="H29" s="122">
        <v>-54692734</v>
      </c>
      <c r="I29" s="122"/>
      <c r="J29" s="122">
        <v>-9247589</v>
      </c>
    </row>
    <row r="30" spans="1:15" s="79" customFormat="1" ht="21" customHeight="1">
      <c r="A30" s="9" t="s">
        <v>10</v>
      </c>
      <c r="B30" s="9"/>
      <c r="C30" s="9"/>
      <c r="D30" s="122">
        <v>-123987322</v>
      </c>
      <c r="E30" s="122"/>
      <c r="F30" s="122">
        <v>-38221679</v>
      </c>
      <c r="G30" s="122"/>
      <c r="H30" s="122">
        <v>-92858350</v>
      </c>
      <c r="I30" s="122"/>
      <c r="J30" s="122">
        <v>-28365785</v>
      </c>
      <c r="N30" s="108"/>
      <c r="O30" s="108"/>
    </row>
    <row r="31" spans="1:15" s="79" customFormat="1" ht="21" customHeight="1">
      <c r="A31" s="9" t="s">
        <v>11</v>
      </c>
      <c r="B31" s="9"/>
      <c r="C31" s="9"/>
      <c r="D31" s="122">
        <v>16220179</v>
      </c>
      <c r="E31" s="122"/>
      <c r="F31" s="122">
        <v>7723998</v>
      </c>
      <c r="G31" s="122"/>
      <c r="H31" s="122">
        <v>18466909</v>
      </c>
      <c r="I31" s="122"/>
      <c r="J31" s="122">
        <v>7565793</v>
      </c>
      <c r="N31" s="129"/>
      <c r="O31" s="129"/>
    </row>
    <row r="32" spans="1:15" s="79" customFormat="1" ht="21">
      <c r="A32" s="9" t="s">
        <v>19</v>
      </c>
      <c r="B32" s="9"/>
      <c r="C32" s="9"/>
      <c r="D32" s="122">
        <v>-1020940</v>
      </c>
      <c r="E32" s="122"/>
      <c r="F32" s="122">
        <v>-1122542</v>
      </c>
      <c r="G32" s="122"/>
      <c r="H32" s="122">
        <v>0</v>
      </c>
      <c r="I32" s="122"/>
      <c r="J32" s="122">
        <v>-50000.489999999991</v>
      </c>
    </row>
    <row r="33" spans="1:15" s="18" customFormat="1" ht="21" customHeight="1">
      <c r="A33" s="18" t="s">
        <v>102</v>
      </c>
      <c r="E33" s="6"/>
      <c r="G33" s="6"/>
      <c r="I33" s="6"/>
    </row>
    <row r="34" spans="1:15" s="18" customFormat="1" ht="21" customHeight="1">
      <c r="A34" s="9" t="s">
        <v>133</v>
      </c>
      <c r="B34" s="9"/>
      <c r="C34" s="9"/>
      <c r="D34" s="122">
        <f>106824463+1</f>
        <v>106824464</v>
      </c>
      <c r="E34" s="122"/>
      <c r="F34" s="122">
        <v>397334</v>
      </c>
      <c r="G34" s="122"/>
      <c r="H34" s="122">
        <v>65010672</v>
      </c>
      <c r="I34" s="122"/>
      <c r="J34" s="122">
        <v>12524134</v>
      </c>
      <c r="N34" s="139"/>
      <c r="O34" s="139"/>
    </row>
    <row r="35" spans="1:15" s="18" customFormat="1" ht="21" customHeight="1">
      <c r="A35" s="9" t="s">
        <v>134</v>
      </c>
      <c r="B35" s="9"/>
      <c r="C35" s="9"/>
      <c r="D35" s="122">
        <v>3247870</v>
      </c>
      <c r="E35" s="122"/>
      <c r="F35" s="122">
        <f>2390957-2</f>
        <v>2390955</v>
      </c>
      <c r="G35" s="122"/>
      <c r="H35" s="122">
        <v>-4397025</v>
      </c>
      <c r="I35" s="122"/>
      <c r="J35" s="122">
        <v>0</v>
      </c>
      <c r="N35" s="109"/>
      <c r="O35" s="109"/>
    </row>
    <row r="36" spans="1:15" s="18" customFormat="1" ht="21" customHeight="1">
      <c r="A36" s="9" t="s">
        <v>146</v>
      </c>
      <c r="B36" s="9"/>
      <c r="C36" s="9"/>
      <c r="D36" s="122">
        <v>-179450</v>
      </c>
      <c r="E36" s="122"/>
      <c r="F36" s="122">
        <v>-744950</v>
      </c>
      <c r="G36" s="122"/>
      <c r="H36" s="122">
        <v>-92100</v>
      </c>
      <c r="I36" s="122"/>
      <c r="J36" s="122">
        <v>-451200</v>
      </c>
      <c r="N36" s="109"/>
      <c r="O36" s="109"/>
    </row>
    <row r="37" spans="1:15" s="18" customFormat="1" ht="21" customHeight="1">
      <c r="A37" s="9" t="s">
        <v>103</v>
      </c>
      <c r="B37" s="9"/>
      <c r="C37" s="9"/>
      <c r="D37" s="125">
        <f>SUM(D26:D36)</f>
        <v>-29410774.571501374</v>
      </c>
      <c r="E37" s="122"/>
      <c r="F37" s="125">
        <f>SUM(F26:F36)</f>
        <v>-49153796</v>
      </c>
      <c r="G37" s="122"/>
      <c r="H37" s="125">
        <f>SUM(H26:H36)</f>
        <v>-22917357</v>
      </c>
      <c r="I37" s="122"/>
      <c r="J37" s="125">
        <f>SUM(J26:J36)</f>
        <v>-32186221.490000002</v>
      </c>
      <c r="N37" s="109"/>
    </row>
    <row r="38" spans="1:15" s="18" customFormat="1" ht="21" customHeight="1">
      <c r="A38" s="9" t="s">
        <v>104</v>
      </c>
      <c r="B38" s="9"/>
      <c r="C38" s="9"/>
      <c r="D38" s="124">
        <v>-1834015</v>
      </c>
      <c r="E38" s="124"/>
      <c r="F38" s="124">
        <v>-2303973</v>
      </c>
      <c r="G38" s="124"/>
      <c r="H38" s="124">
        <v>-1427171</v>
      </c>
      <c r="I38" s="126"/>
      <c r="J38" s="124">
        <v>-2024987</v>
      </c>
    </row>
    <row r="39" spans="1:15" s="18" customFormat="1" ht="21" customHeight="1">
      <c r="A39" s="9" t="s">
        <v>125</v>
      </c>
      <c r="B39" s="9"/>
      <c r="C39" s="9"/>
      <c r="D39" s="124">
        <v>21666737</v>
      </c>
      <c r="E39" s="124"/>
      <c r="F39" s="124">
        <v>19611535</v>
      </c>
      <c r="G39" s="124"/>
      <c r="H39" s="124">
        <v>17714987</v>
      </c>
      <c r="I39" s="126"/>
      <c r="J39" s="124">
        <v>16952861</v>
      </c>
    </row>
    <row r="40" spans="1:15" s="18" customFormat="1" ht="21" customHeight="1">
      <c r="A40" s="9" t="s">
        <v>105</v>
      </c>
      <c r="B40" s="9"/>
      <c r="C40" s="9"/>
      <c r="D40" s="124">
        <v>-19800149.243279859</v>
      </c>
      <c r="E40" s="124"/>
      <c r="F40" s="124">
        <v>-13022754</v>
      </c>
      <c r="G40" s="124"/>
      <c r="H40" s="124">
        <v>-16666532</v>
      </c>
      <c r="I40" s="124"/>
      <c r="J40" s="124">
        <v>-10243469</v>
      </c>
    </row>
    <row r="41" spans="1:15" s="18" customFormat="1" ht="21" customHeight="1">
      <c r="A41" s="15" t="s">
        <v>106</v>
      </c>
      <c r="B41" s="15"/>
      <c r="C41" s="15"/>
      <c r="D41" s="127">
        <f>SUM(D37:D40)</f>
        <v>-29378201.814781234</v>
      </c>
      <c r="E41" s="122"/>
      <c r="F41" s="127">
        <f>SUM(F37:F40)</f>
        <v>-44868988</v>
      </c>
      <c r="G41" s="122"/>
      <c r="H41" s="127">
        <f>SUM(H37:H40)</f>
        <v>-23296073</v>
      </c>
      <c r="I41" s="122"/>
      <c r="J41" s="127">
        <f>SUM(J37:J40)</f>
        <v>-27501816.490000002</v>
      </c>
    </row>
    <row r="42" spans="1:15" s="79" customFormat="1" ht="21" customHeight="1">
      <c r="A42" s="9"/>
      <c r="B42" s="9"/>
      <c r="C42" s="9"/>
      <c r="D42" s="32"/>
      <c r="E42" s="32"/>
      <c r="G42" s="32"/>
      <c r="H42" s="86"/>
      <c r="I42" s="32"/>
    </row>
    <row r="43" spans="1:15" s="79" customFormat="1" ht="21" customHeight="1">
      <c r="A43" s="18" t="str">
        <f>+สินทรัพย์!A29</f>
        <v>หมายเหตุประกอบงบการเงินเป็นส่วนหนึ่งของงบการเงินนี้</v>
      </c>
      <c r="B43" s="9"/>
      <c r="C43" s="9"/>
      <c r="D43" s="32"/>
      <c r="E43" s="32"/>
      <c r="F43" s="86"/>
      <c r="G43" s="32"/>
      <c r="H43" s="86"/>
      <c r="I43" s="32"/>
      <c r="J43" s="86"/>
    </row>
    <row r="44" spans="1:15" s="79" customFormat="1" ht="21" customHeight="1">
      <c r="B44" s="9"/>
      <c r="C44" s="9"/>
      <c r="D44" s="32"/>
      <c r="E44" s="32"/>
      <c r="F44" s="86"/>
      <c r="G44" s="32"/>
      <c r="H44" s="86"/>
      <c r="I44" s="32"/>
      <c r="J44" s="86"/>
    </row>
    <row r="45" spans="1:15" ht="20.25" customHeight="1">
      <c r="A45" s="165" t="str">
        <f>+A1</f>
        <v>บริษัท ปิโก (ไทยแลนด์) จำกัด (มหาชน) บริษัทย่อย และกิจการที่ควบคุมร่วมกัน</v>
      </c>
      <c r="B45" s="165"/>
      <c r="C45" s="165"/>
      <c r="D45" s="165"/>
      <c r="E45" s="165"/>
      <c r="F45" s="165"/>
      <c r="G45" s="165"/>
      <c r="H45" s="165"/>
      <c r="I45" s="165"/>
      <c r="J45" s="165"/>
    </row>
    <row r="46" spans="1:15" ht="20.25" customHeight="1">
      <c r="A46" s="165" t="s">
        <v>117</v>
      </c>
      <c r="B46" s="165"/>
      <c r="C46" s="165"/>
      <c r="D46" s="165"/>
      <c r="E46" s="165"/>
      <c r="F46" s="165"/>
      <c r="G46" s="165"/>
      <c r="H46" s="165"/>
      <c r="I46" s="165"/>
      <c r="J46" s="165"/>
    </row>
    <row r="47" spans="1:15" ht="23.85" customHeight="1">
      <c r="A47" s="165" t="str">
        <f>$A$3</f>
        <v>สำหรับปีสิ้นสุดวันที่  31 ตุลาคม  2565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5" s="79" customFormat="1" ht="21" customHeight="1">
      <c r="A48" s="170" t="s">
        <v>2</v>
      </c>
      <c r="B48" s="170"/>
      <c r="C48" s="170"/>
      <c r="D48" s="170"/>
      <c r="E48" s="170"/>
      <c r="F48" s="170"/>
      <c r="G48" s="170"/>
      <c r="H48" s="170"/>
      <c r="I48" s="170"/>
      <c r="J48" s="170"/>
    </row>
    <row r="49" spans="1:10" s="79" customFormat="1" ht="4.1500000000000004" customHeight="1">
      <c r="A49" s="80"/>
      <c r="B49" s="80"/>
      <c r="C49" s="80"/>
      <c r="D49" s="81"/>
      <c r="E49" s="81"/>
      <c r="F49" s="81"/>
      <c r="G49" s="82"/>
      <c r="H49" s="82"/>
      <c r="I49" s="82"/>
      <c r="J49" s="83"/>
    </row>
    <row r="50" spans="1:10" s="79" customFormat="1" ht="4.1500000000000004" customHeight="1">
      <c r="A50" s="11"/>
      <c r="B50" s="11"/>
      <c r="C50" s="11"/>
      <c r="G50" s="84"/>
      <c r="H50" s="84"/>
      <c r="I50" s="84"/>
      <c r="J50" s="85"/>
    </row>
    <row r="51" spans="1:10" s="5" customFormat="1" ht="21" customHeight="1">
      <c r="B51" s="5" t="s">
        <v>3</v>
      </c>
      <c r="D51" s="167" t="s">
        <v>4</v>
      </c>
      <c r="E51" s="167"/>
      <c r="F51" s="167"/>
      <c r="H51" s="167" t="s">
        <v>5</v>
      </c>
      <c r="I51" s="167"/>
      <c r="J51" s="167"/>
    </row>
    <row r="52" spans="1:10" s="18" customFormat="1" ht="21" customHeight="1">
      <c r="A52" s="7"/>
      <c r="C52" s="7"/>
      <c r="D52" s="5">
        <v>2565</v>
      </c>
      <c r="E52" s="5"/>
      <c r="F52" s="5">
        <v>2564</v>
      </c>
      <c r="G52" s="5"/>
      <c r="H52" s="5">
        <v>2565</v>
      </c>
      <c r="I52" s="5"/>
      <c r="J52" s="5">
        <v>2564</v>
      </c>
    </row>
    <row r="53" spans="1:10" s="18" customFormat="1" ht="13.35" customHeight="1">
      <c r="B53" s="7"/>
      <c r="C53" s="7"/>
    </row>
    <row r="54" spans="1:10" s="18" customFormat="1" ht="22.15" customHeight="1">
      <c r="A54" s="7" t="s">
        <v>107</v>
      </c>
      <c r="B54" s="7"/>
      <c r="C54" s="7"/>
      <c r="D54" s="122"/>
      <c r="E54" s="122"/>
      <c r="F54" s="122"/>
      <c r="G54" s="122"/>
      <c r="H54" s="122"/>
      <c r="I54" s="122"/>
      <c r="J54" s="122"/>
    </row>
    <row r="55" spans="1:10" s="18" customFormat="1" ht="22.15" customHeight="1">
      <c r="A55" s="9" t="s">
        <v>108</v>
      </c>
      <c r="B55" s="9"/>
      <c r="C55" s="9"/>
      <c r="D55" s="124">
        <v>-4573929</v>
      </c>
      <c r="E55" s="122"/>
      <c r="F55" s="124">
        <v>-5766192</v>
      </c>
      <c r="G55" s="122"/>
      <c r="H55" s="124">
        <v>-3700804</v>
      </c>
      <c r="I55" s="122"/>
      <c r="J55" s="124">
        <v>-5311993</v>
      </c>
    </row>
    <row r="56" spans="1:10" s="18" customFormat="1" ht="22.15" customHeight="1">
      <c r="A56" s="9" t="s">
        <v>109</v>
      </c>
      <c r="B56" s="9"/>
      <c r="C56" s="9"/>
      <c r="D56" s="124">
        <v>-534658.43999999994</v>
      </c>
      <c r="E56" s="122"/>
      <c r="F56" s="124">
        <v>-1937810</v>
      </c>
      <c r="G56" s="122"/>
      <c r="H56" s="124">
        <v>-410881</v>
      </c>
      <c r="I56" s="122"/>
      <c r="J56" s="124">
        <v>-1939405</v>
      </c>
    </row>
    <row r="57" spans="1:10" s="79" customFormat="1" ht="21" customHeight="1">
      <c r="A57" s="9" t="s">
        <v>150</v>
      </c>
      <c r="B57" s="9"/>
      <c r="C57" s="9"/>
      <c r="D57" s="124">
        <v>55981</v>
      </c>
      <c r="E57" s="122"/>
      <c r="F57" s="124">
        <v>3554376</v>
      </c>
      <c r="G57" s="122"/>
      <c r="H57" s="124">
        <v>55981</v>
      </c>
      <c r="I57" s="122"/>
      <c r="J57" s="124">
        <v>0</v>
      </c>
    </row>
    <row r="58" spans="1:10" s="79" customFormat="1" ht="21" customHeight="1">
      <c r="A58" s="9" t="s">
        <v>110</v>
      </c>
      <c r="B58" s="9"/>
      <c r="C58" s="9"/>
      <c r="D58" s="124">
        <v>0</v>
      </c>
      <c r="E58" s="122"/>
      <c r="F58" s="124">
        <v>0</v>
      </c>
      <c r="G58" s="122"/>
      <c r="H58" s="124">
        <v>1333330</v>
      </c>
      <c r="I58" s="122"/>
      <c r="J58" s="124">
        <v>0</v>
      </c>
    </row>
    <row r="59" spans="1:10" s="79" customFormat="1" ht="21" customHeight="1">
      <c r="A59" s="9" t="s">
        <v>147</v>
      </c>
      <c r="B59" s="9"/>
      <c r="C59" s="9"/>
      <c r="D59" s="124">
        <v>4033330</v>
      </c>
      <c r="E59" s="122"/>
      <c r="F59" s="124">
        <v>1125000</v>
      </c>
      <c r="G59" s="122"/>
      <c r="H59" s="124">
        <v>0</v>
      </c>
      <c r="I59" s="122"/>
      <c r="J59" s="124">
        <v>0</v>
      </c>
    </row>
    <row r="60" spans="1:10" s="18" customFormat="1" ht="22.15" customHeight="1">
      <c r="A60" s="15" t="s">
        <v>111</v>
      </c>
      <c r="B60" s="15"/>
      <c r="C60" s="15"/>
      <c r="D60" s="127">
        <f>SUM(D55:D59)</f>
        <v>-1019276.4399999995</v>
      </c>
      <c r="E60" s="122"/>
      <c r="F60" s="127">
        <f>SUM(F55:F59)</f>
        <v>-3024626</v>
      </c>
      <c r="G60" s="122"/>
      <c r="H60" s="127">
        <f>SUM(H55:H59)</f>
        <v>-2722374</v>
      </c>
      <c r="I60" s="122"/>
      <c r="J60" s="127">
        <f>SUM(J55:J59)</f>
        <v>-7251398</v>
      </c>
    </row>
    <row r="61" spans="1:10" s="18" customFormat="1" ht="20.25" customHeight="1">
      <c r="A61" s="7" t="s">
        <v>112</v>
      </c>
      <c r="B61" s="7"/>
      <c r="C61" s="7"/>
    </row>
    <row r="62" spans="1:10" s="18" customFormat="1" ht="22.15" customHeight="1">
      <c r="A62" s="9" t="s">
        <v>127</v>
      </c>
      <c r="B62" s="9"/>
      <c r="C62" s="9"/>
    </row>
    <row r="63" spans="1:10" s="18" customFormat="1" ht="22.15" customHeight="1">
      <c r="A63" s="20" t="s">
        <v>128</v>
      </c>
      <c r="B63" s="20"/>
      <c r="C63" s="20"/>
      <c r="D63" s="124">
        <v>-18000000</v>
      </c>
      <c r="E63" s="122"/>
      <c r="F63" s="124">
        <v>14000000</v>
      </c>
      <c r="G63" s="122"/>
      <c r="H63" s="124">
        <v>-18000000</v>
      </c>
      <c r="I63" s="122"/>
      <c r="J63" s="124">
        <v>14000000</v>
      </c>
    </row>
    <row r="64" spans="1:10" s="18" customFormat="1" ht="22.15" customHeight="1">
      <c r="A64" s="9" t="s">
        <v>148</v>
      </c>
      <c r="B64" s="9"/>
      <c r="C64" s="9"/>
      <c r="D64" s="124">
        <v>-1960000</v>
      </c>
      <c r="F64" s="124">
        <v>0</v>
      </c>
      <c r="H64" s="124">
        <v>0</v>
      </c>
      <c r="J64" s="124">
        <v>0</v>
      </c>
    </row>
    <row r="65" spans="1:10" s="18" customFormat="1" ht="22.15" customHeight="1">
      <c r="A65" s="9" t="s">
        <v>144</v>
      </c>
      <c r="B65" s="9"/>
      <c r="C65" s="9"/>
      <c r="D65" s="124">
        <v>-5408002</v>
      </c>
      <c r="E65" s="122"/>
      <c r="F65" s="124">
        <v>-5201802</v>
      </c>
      <c r="G65" s="122"/>
      <c r="H65" s="124">
        <v>-4658648</v>
      </c>
      <c r="I65" s="122"/>
      <c r="J65" s="124">
        <v>-4249678</v>
      </c>
    </row>
    <row r="66" spans="1:10" s="18" customFormat="1" ht="22.15" customHeight="1">
      <c r="A66" s="15" t="s">
        <v>113</v>
      </c>
      <c r="B66" s="15"/>
      <c r="C66" s="15"/>
      <c r="D66" s="127">
        <f>SUM(D63:D65)</f>
        <v>-25368002</v>
      </c>
      <c r="E66" s="122"/>
      <c r="F66" s="127">
        <f>SUM(F63:F65)</f>
        <v>8798198</v>
      </c>
      <c r="G66" s="122"/>
      <c r="H66" s="127">
        <f>SUM(H63:H65)</f>
        <v>-22658648</v>
      </c>
      <c r="I66" s="122"/>
      <c r="J66" s="127">
        <f>SUM(J63:J65)</f>
        <v>9750322</v>
      </c>
    </row>
    <row r="67" spans="1:10" s="18" customFormat="1" ht="5.85" customHeight="1">
      <c r="A67" s="15"/>
      <c r="B67" s="15"/>
      <c r="C67" s="15"/>
      <c r="D67" s="124"/>
      <c r="E67" s="122"/>
      <c r="F67" s="124"/>
      <c r="G67" s="122"/>
      <c r="H67" s="124"/>
      <c r="I67" s="122"/>
      <c r="J67" s="124"/>
    </row>
    <row r="68" spans="1:10" s="18" customFormat="1" ht="22.15" customHeight="1">
      <c r="A68" s="18" t="s">
        <v>114</v>
      </c>
      <c r="B68" s="15"/>
      <c r="C68" s="15"/>
      <c r="D68" s="124">
        <f>SUM(D41+D60+D66)</f>
        <v>-55765480.254781231</v>
      </c>
      <c r="E68" s="122"/>
      <c r="F68" s="124">
        <f>SUM(F41+F60+F66)</f>
        <v>-39095416</v>
      </c>
      <c r="G68" s="122"/>
      <c r="H68" s="124">
        <f>SUM(H41+H60+H66)</f>
        <v>-48677095</v>
      </c>
      <c r="I68" s="122"/>
      <c r="J68" s="124">
        <f>SUM(J41+J60+J66)</f>
        <v>-25002892.490000002</v>
      </c>
    </row>
    <row r="69" spans="1:10" s="18" customFormat="1" ht="22.15" customHeight="1">
      <c r="A69" s="18" t="s">
        <v>115</v>
      </c>
      <c r="B69" s="15"/>
      <c r="C69" s="15"/>
      <c r="D69" s="123">
        <v>-21656</v>
      </c>
      <c r="E69" s="122"/>
      <c r="F69" s="123">
        <v>25339</v>
      </c>
      <c r="G69" s="122"/>
      <c r="H69" s="123">
        <v>0</v>
      </c>
      <c r="I69" s="122"/>
      <c r="J69" s="123">
        <v>0</v>
      </c>
    </row>
    <row r="70" spans="1:10" s="18" customFormat="1" ht="22.15" customHeight="1">
      <c r="A70" s="18" t="s">
        <v>116</v>
      </c>
      <c r="D70" s="122">
        <f>SUM(D68:D69)</f>
        <v>-55787136.254781231</v>
      </c>
      <c r="E70" s="122"/>
      <c r="F70" s="122">
        <f>SUM(F68:F69)</f>
        <v>-39070077</v>
      </c>
      <c r="G70" s="122"/>
      <c r="H70" s="122">
        <f>SUM(H68:H69)</f>
        <v>-48677095</v>
      </c>
      <c r="I70" s="122"/>
      <c r="J70" s="122">
        <f>SUM(J68:J69)</f>
        <v>-25002892.490000002</v>
      </c>
    </row>
    <row r="71" spans="1:10" s="18" customFormat="1" ht="22.15" customHeight="1">
      <c r="A71" s="18" t="s">
        <v>165</v>
      </c>
      <c r="D71" s="123">
        <v>178013546</v>
      </c>
      <c r="E71" s="122"/>
      <c r="F71" s="123">
        <v>217083623</v>
      </c>
      <c r="G71" s="122"/>
      <c r="H71" s="123">
        <v>136964193</v>
      </c>
      <c r="I71" s="122"/>
      <c r="J71" s="123">
        <v>161967085</v>
      </c>
    </row>
    <row r="72" spans="1:10" s="18" customFormat="1" ht="22.15" customHeight="1" thickBot="1">
      <c r="A72" s="7" t="s">
        <v>166</v>
      </c>
      <c r="B72" s="10">
        <v>4</v>
      </c>
      <c r="C72" s="10"/>
      <c r="D72" s="128">
        <f>SUM(D70:D71)</f>
        <v>122226409.74521877</v>
      </c>
      <c r="E72" s="122"/>
      <c r="F72" s="128">
        <f>SUM(F70:F71)</f>
        <v>178013546</v>
      </c>
      <c r="G72" s="122"/>
      <c r="H72" s="128">
        <f>SUM(H70:H71)</f>
        <v>88287098</v>
      </c>
      <c r="I72" s="122"/>
      <c r="J72" s="128">
        <f>SUM(J70:J71)</f>
        <v>136964192.50999999</v>
      </c>
    </row>
    <row r="73" spans="1:10" s="18" customFormat="1" ht="20.25" customHeight="1" thickTop="1">
      <c r="A73" s="7"/>
      <c r="B73" s="10"/>
      <c r="C73" s="10"/>
      <c r="D73" s="6"/>
      <c r="F73" s="6"/>
      <c r="G73" s="6"/>
      <c r="H73" s="6"/>
      <c r="J73" s="6"/>
    </row>
    <row r="74" spans="1:10" s="18" customFormat="1" ht="20.25" customHeight="1">
      <c r="A74" s="7" t="s">
        <v>167</v>
      </c>
      <c r="B74" s="10"/>
      <c r="C74" s="10"/>
      <c r="D74" s="161"/>
      <c r="E74" s="143"/>
      <c r="F74" s="161"/>
      <c r="G74" s="144"/>
      <c r="H74" s="161"/>
      <c r="J74" s="161"/>
    </row>
    <row r="75" spans="1:10" s="18" customFormat="1" ht="20.25" customHeight="1">
      <c r="A75" s="18" t="s">
        <v>168</v>
      </c>
      <c r="B75" s="10"/>
      <c r="C75" s="10"/>
      <c r="D75" s="6"/>
      <c r="F75" s="6"/>
      <c r="G75" s="6"/>
      <c r="H75" s="6"/>
      <c r="J75" s="6"/>
    </row>
    <row r="76" spans="1:10" ht="24" customHeight="1">
      <c r="A76" s="9" t="s">
        <v>169</v>
      </c>
      <c r="B76" s="18"/>
      <c r="C76" s="18"/>
      <c r="D76" s="109">
        <v>3664147.4283448532</v>
      </c>
      <c r="E76" s="109"/>
      <c r="F76" s="109">
        <v>18533686</v>
      </c>
      <c r="G76" s="109"/>
      <c r="H76" s="109">
        <v>3664147.4283448532</v>
      </c>
      <c r="I76" s="109"/>
      <c r="J76" s="109">
        <v>15860769</v>
      </c>
    </row>
    <row r="77" spans="1:10" s="18" customFormat="1" ht="22.15" customHeight="1">
      <c r="A77" s="9" t="s">
        <v>170</v>
      </c>
      <c r="B77" s="20"/>
      <c r="C77" s="20"/>
      <c r="D77" s="109">
        <v>424711.87</v>
      </c>
      <c r="E77" s="109"/>
      <c r="F77" s="109">
        <v>461448</v>
      </c>
      <c r="G77" s="109"/>
      <c r="H77" s="109">
        <v>412281.95999999996</v>
      </c>
      <c r="I77" s="109"/>
      <c r="J77" s="109">
        <v>461448</v>
      </c>
    </row>
    <row r="78" spans="1:10" s="18" customFormat="1" ht="22.15" customHeight="1">
      <c r="B78" s="20"/>
      <c r="C78" s="20"/>
      <c r="D78" s="6"/>
      <c r="F78" s="88"/>
      <c r="H78" s="89"/>
      <c r="J78" s="89"/>
    </row>
    <row r="79" spans="1:10" s="18" customFormat="1" ht="22.15" customHeight="1">
      <c r="A79" s="18" t="str">
        <f>+A43</f>
        <v>หมายเหตุประกอบงบการเงินเป็นส่วนหนึ่งของงบการเงินนี้</v>
      </c>
      <c r="B79" s="20"/>
      <c r="C79" s="20"/>
      <c r="D79" s="6"/>
      <c r="F79" s="88"/>
      <c r="H79" s="89"/>
      <c r="J79" s="89"/>
    </row>
    <row r="80" spans="1:10" s="18" customFormat="1" ht="22.15" customHeight="1">
      <c r="A80" s="20"/>
      <c r="B80" s="20"/>
      <c r="C80" s="20"/>
      <c r="D80" s="6"/>
      <c r="F80" s="88"/>
      <c r="H80" s="89"/>
      <c r="J80" s="89"/>
    </row>
    <row r="81" spans="1:10" s="18" customFormat="1" ht="22.15" customHeight="1">
      <c r="A81" s="20"/>
      <c r="B81" s="20"/>
      <c r="C81" s="20"/>
      <c r="D81" s="6"/>
      <c r="F81" s="88"/>
      <c r="H81" s="89"/>
      <c r="J81" s="89"/>
    </row>
    <row r="82" spans="1:10" s="18" customFormat="1" ht="22.15" customHeight="1">
      <c r="B82" s="20"/>
      <c r="C82" s="20"/>
      <c r="D82" s="6"/>
      <c r="F82" s="88"/>
      <c r="H82" s="89"/>
      <c r="J82" s="89"/>
    </row>
    <row r="83" spans="1:10" s="18" customFormat="1" ht="22.15" customHeight="1">
      <c r="A83" s="20"/>
      <c r="B83" s="20"/>
      <c r="C83" s="20"/>
      <c r="D83" s="6"/>
      <c r="F83" s="88"/>
      <c r="H83" s="89"/>
      <c r="J83" s="89"/>
    </row>
    <row r="84" spans="1:10" s="18" customFormat="1" ht="22.15" customHeight="1">
      <c r="A84" s="20"/>
      <c r="B84" s="20"/>
      <c r="C84" s="20"/>
      <c r="D84" s="6"/>
      <c r="F84" s="88"/>
      <c r="H84" s="89"/>
      <c r="J84" s="89"/>
    </row>
    <row r="85" spans="1:10" s="63" customFormat="1" ht="24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s="63" customFormat="1" ht="24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s="63" customFormat="1" ht="24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 s="63" customFormat="1" ht="24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 s="63" customFormat="1" ht="24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 s="63" customFormat="1" ht="24" customHeight="1">
      <c r="A90" s="78"/>
      <c r="B90" s="18"/>
      <c r="C90" s="18"/>
      <c r="D90" s="18"/>
      <c r="E90" s="18"/>
      <c r="F90" s="18"/>
      <c r="G90" s="18"/>
      <c r="H90" s="18"/>
      <c r="I90" s="18"/>
      <c r="J90" s="18"/>
    </row>
    <row r="91" spans="1:10" s="63" customFormat="1" ht="24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 s="63" customFormat="1" ht="24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 s="63" customFormat="1" ht="24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s="63" customFormat="1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s="63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s="63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s="63" customFormat="1" ht="24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s="63" customFormat="1" ht="24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s="63" customFormat="1" ht="24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s="63" customFormat="1" ht="24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s="63" customFormat="1" ht="24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s="63" customFormat="1" ht="24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 s="63" customFormat="1" ht="24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</sheetData>
  <mergeCells count="12">
    <mergeCell ref="A1:J1"/>
    <mergeCell ref="A2:J2"/>
    <mergeCell ref="A3:J3"/>
    <mergeCell ref="A5:J5"/>
    <mergeCell ref="D51:F51"/>
    <mergeCell ref="H51:J51"/>
    <mergeCell ref="A48:J48"/>
    <mergeCell ref="D8:F8"/>
    <mergeCell ref="H8:J8"/>
    <mergeCell ref="A45:J45"/>
    <mergeCell ref="A46:J46"/>
    <mergeCell ref="A47:J47"/>
  </mergeCells>
  <pageMargins left="0.65740157480314998" right="0.35685039370078703" top="0.59055118110236204" bottom="0.39370078740157499" header="0.511811023622047" footer="0.23622047244094499"/>
  <pageSetup paperSize="9" scale="85" fitToHeight="0"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2022-12-08T05:52:30Z</cp:lastPrinted>
  <dcterms:created xsi:type="dcterms:W3CDTF">2015-02-02T09:37:20Z</dcterms:created>
  <dcterms:modified xsi:type="dcterms:W3CDTF">2022-12-08T05:52:58Z</dcterms:modified>
</cp:coreProperties>
</file>