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.T.C. Enterprise Company Limited\D.T.C. Enterprise Sep2022 Q3\"/>
    </mc:Choice>
  </mc:AlternateContent>
  <xr:revisionPtr revIDLastSave="0" documentId="13_ncr:1_{7E485B38-2A6F-4A74-A1F1-0D42D2B6AF1B}" xr6:coauthVersionLast="47" xr6:coauthVersionMax="47" xr10:uidLastSave="{00000000-0000-0000-0000-000000000000}"/>
  <bookViews>
    <workbookView xWindow="-120" yWindow="-120" windowWidth="21840" windowHeight="13140" activeTab="1" xr2:uid="{B7A88AA0-A53F-40CB-B738-10B145E4E2D4}"/>
  </bookViews>
  <sheets>
    <sheet name="2-4" sheetId="1" r:id="rId1"/>
    <sheet name="5 (3M)" sheetId="2" r:id="rId2"/>
    <sheet name="6 (9M)" sheetId="3" r:id="rId3"/>
    <sheet name="7" sheetId="4" r:id="rId4"/>
    <sheet name="8" sheetId="5" r:id="rId5"/>
    <sheet name="9-10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0" i="6" l="1"/>
  <c r="L70" i="6"/>
  <c r="J70" i="6"/>
  <c r="H70" i="6"/>
  <c r="A95" i="6" l="1"/>
  <c r="N77" i="6"/>
  <c r="L77" i="6"/>
  <c r="J77" i="6"/>
  <c r="H77" i="6"/>
  <c r="A51" i="6"/>
  <c r="A3" i="6"/>
  <c r="A53" i="6" s="1"/>
  <c r="A29" i="5"/>
  <c r="H24" i="5"/>
  <c r="F24" i="5"/>
  <c r="D24" i="5"/>
  <c r="J22" i="5"/>
  <c r="J20" i="5"/>
  <c r="J24" i="5" s="1"/>
  <c r="H18" i="5"/>
  <c r="F18" i="5"/>
  <c r="D18" i="5"/>
  <c r="J16" i="5"/>
  <c r="J18" i="5" s="1"/>
  <c r="J15" i="5"/>
  <c r="J14" i="5"/>
  <c r="J12" i="5"/>
  <c r="A3" i="5"/>
  <c r="A31" i="4"/>
  <c r="P27" i="4"/>
  <c r="N27" i="4"/>
  <c r="L27" i="4"/>
  <c r="J27" i="4"/>
  <c r="H27" i="4"/>
  <c r="F27" i="4"/>
  <c r="D27" i="4"/>
  <c r="N25" i="4"/>
  <c r="R25" i="4" s="1"/>
  <c r="R23" i="4"/>
  <c r="R27" i="4" s="1"/>
  <c r="N23" i="4"/>
  <c r="P21" i="4"/>
  <c r="N21" i="4"/>
  <c r="L21" i="4"/>
  <c r="J21" i="4"/>
  <c r="H21" i="4"/>
  <c r="F21" i="4"/>
  <c r="D21" i="4"/>
  <c r="N19" i="4"/>
  <c r="R19" i="4" s="1"/>
  <c r="R18" i="4"/>
  <c r="N18" i="4"/>
  <c r="N17" i="4"/>
  <c r="R17" i="4" s="1"/>
  <c r="R16" i="4"/>
  <c r="N16" i="4"/>
  <c r="N14" i="4"/>
  <c r="R14" i="4" s="1"/>
  <c r="L51" i="3"/>
  <c r="J51" i="3"/>
  <c r="H51" i="3"/>
  <c r="F51" i="3"/>
  <c r="L45" i="3"/>
  <c r="J45" i="3"/>
  <c r="H45" i="3"/>
  <c r="F45" i="3"/>
  <c r="L37" i="3"/>
  <c r="J37" i="3"/>
  <c r="H37" i="3"/>
  <c r="F37" i="3"/>
  <c r="L17" i="3"/>
  <c r="J17" i="3"/>
  <c r="H17" i="3"/>
  <c r="F17" i="3"/>
  <c r="L12" i="3"/>
  <c r="L19" i="3" s="1"/>
  <c r="L25" i="3" s="1"/>
  <c r="J12" i="3"/>
  <c r="J19" i="3" s="1"/>
  <c r="J25" i="3" s="1"/>
  <c r="H12" i="3"/>
  <c r="H19" i="3" s="1"/>
  <c r="H25" i="3" s="1"/>
  <c r="F12" i="3"/>
  <c r="F19" i="3" s="1"/>
  <c r="F25" i="3" s="1"/>
  <c r="L42" i="2"/>
  <c r="J42" i="2"/>
  <c r="H42" i="2"/>
  <c r="F42" i="2"/>
  <c r="L36" i="2"/>
  <c r="J36" i="2"/>
  <c r="H36" i="2"/>
  <c r="F36" i="2"/>
  <c r="L17" i="2"/>
  <c r="J17" i="2"/>
  <c r="H17" i="2"/>
  <c r="F17" i="2"/>
  <c r="L12" i="2"/>
  <c r="L19" i="2" s="1"/>
  <c r="L25" i="2" s="1"/>
  <c r="L28" i="2" s="1"/>
  <c r="L30" i="2" s="1"/>
  <c r="J12" i="2"/>
  <c r="J19" i="2" s="1"/>
  <c r="J25" i="2" s="1"/>
  <c r="J28" i="2" s="1"/>
  <c r="J30" i="2" s="1"/>
  <c r="H12" i="2"/>
  <c r="H19" i="2" s="1"/>
  <c r="H25" i="2" s="1"/>
  <c r="H28" i="2" s="1"/>
  <c r="H30" i="2" s="1"/>
  <c r="F12" i="2"/>
  <c r="F19" i="2" s="1"/>
  <c r="F25" i="2" s="1"/>
  <c r="F28" i="2" s="1"/>
  <c r="F30" i="2" s="1"/>
  <c r="A136" i="1"/>
  <c r="K122" i="1"/>
  <c r="K124" i="1" s="1"/>
  <c r="K119" i="1"/>
  <c r="I119" i="1"/>
  <c r="I122" i="1" s="1"/>
  <c r="G119" i="1"/>
  <c r="G122" i="1" s="1"/>
  <c r="E119" i="1"/>
  <c r="E122" i="1" s="1"/>
  <c r="A94" i="1"/>
  <c r="A91" i="1"/>
  <c r="K78" i="1"/>
  <c r="I78" i="1"/>
  <c r="G78" i="1"/>
  <c r="E78" i="1"/>
  <c r="K69" i="1"/>
  <c r="K80" i="1" s="1"/>
  <c r="I69" i="1"/>
  <c r="I80" i="1" s="1"/>
  <c r="G69" i="1"/>
  <c r="G80" i="1" s="1"/>
  <c r="E69" i="1"/>
  <c r="E80" i="1" s="1"/>
  <c r="A49" i="1"/>
  <c r="K35" i="1"/>
  <c r="I35" i="1"/>
  <c r="G35" i="1"/>
  <c r="E35" i="1"/>
  <c r="K21" i="1"/>
  <c r="K37" i="1" s="1"/>
  <c r="I21" i="1"/>
  <c r="I37" i="1" s="1"/>
  <c r="G21" i="1"/>
  <c r="G37" i="1" s="1"/>
  <c r="E21" i="1"/>
  <c r="E37" i="1" s="1"/>
  <c r="F28" i="3" l="1"/>
  <c r="F39" i="3" s="1"/>
  <c r="H9" i="6"/>
  <c r="H40" i="6" s="1"/>
  <c r="H45" i="6" s="1"/>
  <c r="H79" i="6" s="1"/>
  <c r="H82" i="6" s="1"/>
  <c r="H28" i="3"/>
  <c r="H39" i="3" s="1"/>
  <c r="J9" i="6"/>
  <c r="J40" i="6" s="1"/>
  <c r="J45" i="6" s="1"/>
  <c r="J79" i="6" s="1"/>
  <c r="J82" i="6" s="1"/>
  <c r="E124" i="1"/>
  <c r="J28" i="3"/>
  <c r="J39" i="3" s="1"/>
  <c r="L9" i="6"/>
  <c r="L40" i="6" s="1"/>
  <c r="L45" i="6" s="1"/>
  <c r="L79" i="6" s="1"/>
  <c r="L82" i="6" s="1"/>
  <c r="G124" i="1"/>
  <c r="L28" i="3"/>
  <c r="L39" i="3" s="1"/>
  <c r="N9" i="6"/>
  <c r="N40" i="6" s="1"/>
  <c r="N45" i="6" s="1"/>
  <c r="N79" i="6" s="1"/>
  <c r="N82" i="6" s="1"/>
  <c r="I124" i="1"/>
  <c r="R21" i="4"/>
</calcChain>
</file>

<file path=xl/sharedStrings.xml><?xml version="1.0" encoding="utf-8"?>
<sst xmlns="http://schemas.openxmlformats.org/spreadsheetml/2006/main" count="426" uniqueCount="200">
  <si>
    <t>บริษัท ดี.ที.ซี. เอ็นเตอร์ไพรส์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</si>
  <si>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</si>
  <si>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</si>
  <si>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</si>
  <si>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</si>
  <si>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</si>
  <si>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</si>
  <si>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</si>
  <si>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</si>
  <si>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</si>
  <si>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</si>
  <si>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</si>
  <si>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</si>
  <si>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</si>
  <si>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</si>
  <si>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</si>
  <si>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</si>
  <si>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6</t>
  </si>
  <si>
    <t>เงินให้กู้ยืมแก่กิจการและบุคคลที่เกี่ยวข้องกัน</t>
  </si>
  <si>
    <t>14 ค)</t>
  </si>
  <si>
    <t>-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</si>
  <si>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</si>
  <si>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</si>
  <si>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</si>
  <si>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</si>
  <si>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</si>
  <si>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7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</si>
  <si>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</si>
  <si>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</si>
  <si>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</si>
  <si>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8</t>
  </si>
  <si>
    <t>สินทรัพย์สิทธิการใช้ - สุทธิ</t>
  </si>
  <si>
    <t>สินทรัพย์ไม่มีตัวตน - สุทธิ</t>
  </si>
  <si>
    <t>9</t>
  </si>
  <si>
    <t>เงินประกันผลงานรอรับคืน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</si>
  <si>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</si>
  <si>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</si>
  <si>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</si>
  <si>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</si>
  <si>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_____________________________________              _____________________________________</t>
  </si>
  <si>
    <t xml:space="preserve">                                           กรรมการ</t>
  </si>
  <si>
    <t>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</si>
  <si>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</si>
  <si>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</si>
  <si>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</si>
  <si>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</si>
  <si>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</si>
  <si>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10</t>
  </si>
  <si>
    <t>ส่วนของหนี้สินตามสัญญาเช่า</t>
  </si>
  <si>
    <t>ส่วนของหนี้สินตามสัญญาเช่าการเงินที่ถึงกำหนดชำระภายในหนึ่งปี - สุทธิ</t>
  </si>
  <si>
    <t>ที่ถึงกำหนดชำระภายในหนึ่งปี - สุทธิ</t>
  </si>
  <si>
    <t>ส่วนของเงินประกันการเช่าอุปกรณ์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</si>
  <si>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</si>
  <si>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</si>
  <si>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</si>
  <si>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</si>
  <si>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</si>
  <si>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</si>
  <si>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หนี้สินตามสัญญาเช่า - สุทธิ</t>
  </si>
  <si>
    <t>เงินประกันการเช่าอุปกรณ์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</si>
  <si>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</si>
  <si>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</si>
  <si>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</si>
  <si>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</si>
  <si>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</si>
  <si>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</si>
  <si>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</si>
  <si>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หุ้นสามัญ 1,205,000,000 หุ้น</t>
  </si>
  <si>
    <t xml:space="preserve">      มูลค่าที่ตราไว้หุ้นละ 0.50 บาท</t>
  </si>
  <si>
    <t xml:space="preserve">   ทุนที่ออกและชำระแล้ว </t>
  </si>
  <si>
    <t xml:space="preserve">   หุ้นสามัญ 900,000,000 หุ้น</t>
  </si>
  <si>
    <t xml:space="preserve">      จ่ายชำระแล้วหุ้นละ 0.50 บาท</t>
  </si>
  <si>
    <t>กำไรสะสม</t>
  </si>
  <si>
    <t>กำไรสะสมจัดสรรแล้ว - ทุนสำรองตามกฎหมาย</t>
  </si>
  <si>
    <t>จัดสรรแล้ว - ทุนสำรองตามกฎหมาย</t>
  </si>
  <si>
    <t>กำไรสะสมยังไม่ได้จัดสรร</t>
  </si>
  <si>
    <t>ยังไม่ได้จัดสรร</t>
  </si>
  <si>
    <t>ส่วนเกินทุนอื่น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</si>
  <si>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</si>
  <si>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</si>
  <si>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</si>
  <si>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</si>
  <si>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</si>
  <si>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พ.ศ. 2565</t>
  </si>
  <si>
    <t>รายได้จากการขายสินค้า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</si>
  <si>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</si>
  <si>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</si>
  <si>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</si>
  <si>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</si>
  <si>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</si>
  <si>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</si>
  <si>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</si>
  <si>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</si>
  <si>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</si>
  <si>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</si>
  <si>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</si>
  <si>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</si>
  <si>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</si>
  <si>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</si>
  <si>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</si>
  <si>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</si>
  <si>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</si>
  <si>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</si>
  <si>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(บาท)</t>
  </si>
  <si>
    <t>กำไรต่อหุ้นขั้นพื้นฐาน</t>
  </si>
  <si>
    <t>งบกำไรขาดทุนเบ็ดเสร็จ (ต่อ)</t>
  </si>
  <si>
    <t>สำหรับงวดเก้าเดือนสิ้นสุดวันที่ 30 กันยายน พ.ศ. 2565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</si>
  <si>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</si>
  <si>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</si>
  <si>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</si>
  <si>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กำไรขาดทุนเบ็ดเสร็จอื่น</t>
  </si>
  <si>
    <t>- การวัดมูลค่าใหม่ของภาระผูกพันผลประโยชน์พนักงาน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</si>
  <si>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</si>
  <si>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</si>
  <si>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ขาดทุนเบ็ดเสร็จอื่นสำหรับงวด - สุทธิจากภาษี</t>
  </si>
  <si>
    <t>งบแสดงการเปลี่ยนแปลงส่วนของเจ้าของ</t>
  </si>
  <si>
    <t>ส่วนของทุน</t>
  </si>
  <si>
    <t>ส่วนเกินทุนจาก</t>
  </si>
  <si>
    <t>การเปลี่ยนแปลง</t>
  </si>
  <si>
    <t>รวม</t>
  </si>
  <si>
    <t>จัดสรรแล้ว</t>
  </si>
  <si>
    <t>การรวมธุรกิจ</t>
  </si>
  <si>
    <t>ส่วนได้เสีย</t>
  </si>
  <si>
    <t>ส่วนของผู้เป็น</t>
  </si>
  <si>
    <t>ทุนที่ออก</t>
  </si>
  <si>
    <t>- ทุนสำรอง</t>
  </si>
  <si>
    <t>ภายใต้การ</t>
  </si>
  <si>
    <t>ของบริษัทใหญ่</t>
  </si>
  <si>
    <t>เจ้าของของ</t>
  </si>
  <si>
    <t>ที่ไม่มีอำนาจ</t>
  </si>
  <si>
    <t>และชำระแล้ว</t>
  </si>
  <si>
    <t>ตามกฎหมาย</t>
  </si>
  <si>
    <t>ควบคุมเดียวกัน</t>
  </si>
  <si>
    <t>ในบริษัทย่อย</t>
  </si>
  <si>
    <t>บริษัท</t>
  </si>
  <si>
    <t>ควบคุม</t>
  </si>
  <si>
    <t>ยอดคงเหลือ ณ วันที่ 1 มกราคม พ.ศ. 2564</t>
  </si>
  <si>
    <t xml:space="preserve">การเปลี่ยนแปลงในรายการกับผู้เป็นเจ้าของสำหรับงวด </t>
  </si>
  <si>
    <t>การเพิ่มทุน</t>
  </si>
  <si>
    <t>การเปลี่ยนแปลงส่วนได้เสียของบริษัทใหญ่ในบริษัทย่อย</t>
  </si>
  <si>
    <t>เงินปันผล</t>
  </si>
  <si>
    <t>ยอดคงเหลือ ณ วันที่ 30 กันยายน พ.ศ. 2564</t>
  </si>
  <si>
    <t>ยอดคงเหลือ ณ วันที่ 1 มกราคม พ.ศ. 2565</t>
  </si>
  <si>
    <t>ยอดคงเหลือ ณ วันที่ 30 กันยายน พ.ศ. 2565</t>
  </si>
  <si>
    <t>งบแสดงการเปลี่ยนแปลงส่วนของเจ้าของ (ต่อ)</t>
  </si>
  <si>
    <t>การเปลี่ยนแปลงในรายการกับผู้เป็นเจ้าของสำหรับงวด</t>
  </si>
  <si>
    <t>งบกระแสเงินสด</t>
  </si>
  <si>
    <t>กระแสเงินสดจากกิจกรรมดำเนินงาน</t>
  </si>
  <si>
    <t>รายการปรับปรุง</t>
  </si>
  <si>
    <t>(กลับรายการ)ผลขาดทุนที่คาดว่าจะเกิดขึ้นของลูกหนี้การค้า</t>
  </si>
  <si>
    <t>ลูกหนี้อื่นและเงินให้กู้ยืมแก่บริษัทย่อย</t>
  </si>
  <si>
    <t>กลับรายการผลขาดทุนด้านเครดิตที่คาดว่าจะเกิดขึ้น</t>
  </si>
  <si>
    <t>ของสินทรัพย์ที่เกิดจากสัญญา</t>
  </si>
  <si>
    <t>(กลับรายการ)ค่าเผื่อสินค้าล้าสมัย</t>
  </si>
  <si>
    <t>และค่าเผื่อการลดมูลค่าสินค้าคงเหลือ</t>
  </si>
  <si>
    <t xml:space="preserve">ค่าเสื่อมราคาของอาคาร อุปกรณ์ </t>
  </si>
  <si>
    <t>และสินทรัพย์สิทธิการใช้</t>
  </si>
  <si>
    <t>ค่าเสื่อมราคาของอสังหาริมทรัพย์เพื่อการลงทุน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</si>
  <si>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</si>
  <si>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</si>
  <si>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</si>
  <si>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ขาดทุนจากการตัดจำหน่ายสินทรัพย์</t>
  </si>
  <si>
    <t>กำไรจากการยกเลิกสัญญาเช่า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</si>
  <si>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</si>
  <si>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</si>
  <si>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</si>
  <si>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ลูกหนี้การค้าและลูกหนี้อื่น</t>
  </si>
  <si>
    <t>สินค้าคงเหลือ</t>
  </si>
  <si>
    <t>หนี้สินดำเนินงานเพิ่มขึ้น(ลดลง)</t>
  </si>
  <si>
    <t>เงินสดรับได้มาจากกิจกรรมดำเนินงาน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</si>
  <si>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</si>
  <si>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</si>
  <si>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</si>
  <si>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</si>
  <si>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</si>
  <si>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</si>
  <si>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สินทรัพย์ทางการเงินที่วัดมูลค่าด้วยวิธีราคาทุนตัดจำหน่ายลดลง</t>
  </si>
  <si>
    <t>เงินสดรับจากการให้กู้ยืมแก่บุคคลที่เกี่ยวข้องกัน</t>
  </si>
  <si>
    <t>เงินสดจ่ายซื้อเงินลงทุนย่อย</t>
  </si>
  <si>
    <t>เงินสดจ่ายสำหรับอสังหาริมทรัพย์เพื่อการลงทุน</t>
  </si>
  <si>
    <t xml:space="preserve">เงินสดจ่ายซื้อที่ดิน อาคาร และอุปกรณ์ 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</si>
  <si>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</si>
  <si>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</si>
  <si>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</si>
  <si>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</si>
  <si>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</si>
  <si>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เงินสดจ่ายคืนเงินต้นตามสัญญาเช่า</t>
  </si>
  <si>
    <t>เงินสดรับจากการเพิ่มทุน</t>
  </si>
  <si>
    <t>เงินปันผลจ่ายให้แก่ผู้ถือหุ้นของบริษัท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</si>
  <si>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</si>
  <si>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</si>
  <si>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</si>
  <si>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</si>
  <si>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</si>
  <si>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- รับรู้สินทรัพย์สิทธิการใช้จากสัญญาเช่า</t>
  </si>
  <si>
    <t>- ซื้อที่ดิน อาคาร และอุปกรณ์เป็นเงินเชื่อ</t>
  </si>
  <si>
    <t>- โอนสินค้าคงเหลือเป็นอุปกรณ์ให้เช่าและ</t>
  </si>
  <si>
    <t>อุปกรณ์ให้เช่าระหว่างติดตั้ง</t>
  </si>
  <si>
    <t>- การโอนสินทรัพย์</t>
  </si>
  <si>
    <t>เงินฝากสถาบันการเงินที่มีภาระค้ำประกันเพิ่มขึ้น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</si>
</sst>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#,##0;\(#,##0\);\-"/>
    <numFmt numFmtId="167" formatCode="#,##0;\(#,##0\);&quot;-&quot;;@"/>
    <numFmt numFmtId="168" formatCode="_(* #,##0.00_);_(* \(#,##0.00\);_(* &quot;-&quot;??_);_(@_)"/>
    <numFmt numFmtId="169" formatCode="#,##0;\(#,##0\)"/>
    <numFmt numFmtId="170" formatCode="#,##0.0;\-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37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Continuous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centerContinuous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7" fontId="3" fillId="2" borderId="0" xfId="2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Border="1" applyAlignment="1">
      <alignment vertical="center"/>
    </xf>
    <xf numFmtId="167" fontId="3" fillId="2" borderId="1" xfId="2" applyNumberFormat="1" applyFont="1" applyFill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7" fontId="3" fillId="2" borderId="0" xfId="2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49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7" fontId="3" fillId="2" borderId="0" xfId="3" applyNumberFormat="1" applyFont="1" applyFill="1" applyAlignment="1">
      <alignment horizontal="right" vertical="center"/>
    </xf>
    <xf numFmtId="16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37" fontId="7" fillId="0" borderId="0" xfId="0" applyNumberFormat="1" applyFont="1" applyAlignment="1">
      <alignment vertical="center"/>
    </xf>
    <xf numFmtId="167" fontId="3" fillId="2" borderId="2" xfId="3" applyNumberFormat="1" applyFont="1" applyFill="1" applyBorder="1" applyAlignment="1">
      <alignment horizontal="right" vertical="center"/>
    </xf>
    <xf numFmtId="167" fontId="3" fillId="0" borderId="2" xfId="3" applyNumberFormat="1" applyFont="1" applyFill="1" applyBorder="1" applyAlignment="1">
      <alignment horizontal="right" vertical="center"/>
    </xf>
    <xf numFmtId="167" fontId="3" fillId="2" borderId="1" xfId="3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37" fontId="4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Continuous" vertical="center"/>
    </xf>
    <xf numFmtId="165" fontId="4" fillId="0" borderId="1" xfId="0" applyNumberFormat="1" applyFont="1" applyBorder="1" applyAlignment="1">
      <alignment horizontal="left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5" fontId="8" fillId="2" borderId="0" xfId="0" applyNumberFormat="1" applyFont="1" applyFill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7" fontId="3" fillId="2" borderId="0" xfId="5" applyNumberFormat="1" applyFont="1" applyFill="1" applyAlignment="1">
      <alignment horizontal="right" vertical="center"/>
    </xf>
    <xf numFmtId="167" fontId="3" fillId="2" borderId="1" xfId="5" applyNumberFormat="1" applyFont="1" applyFill="1" applyBorder="1" applyAlignment="1">
      <alignment horizontal="right" vertical="center"/>
    </xf>
    <xf numFmtId="43" fontId="3" fillId="2" borderId="2" xfId="6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43" fontId="3" fillId="0" borderId="2" xfId="1" applyFont="1" applyFill="1" applyBorder="1" applyAlignment="1">
      <alignment horizontal="right" vertical="center"/>
    </xf>
    <xf numFmtId="43" fontId="3" fillId="0" borderId="0" xfId="1" applyFont="1" applyAlignment="1">
      <alignment horizontal="center" vertical="center"/>
    </xf>
    <xf numFmtId="43" fontId="3" fillId="0" borderId="0" xfId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37" fontId="3" fillId="0" borderId="0" xfId="0" quotePrefix="1" applyNumberFormat="1" applyFont="1" applyAlignment="1">
      <alignment vertical="center"/>
    </xf>
    <xf numFmtId="167" fontId="3" fillId="2" borderId="1" xfId="0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7" fontId="2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0" fontId="2" fillId="0" borderId="0" xfId="0" applyFont="1"/>
    <xf numFmtId="167" fontId="3" fillId="2" borderId="0" xfId="3" applyNumberFormat="1" applyFont="1" applyFill="1" applyBorder="1" applyAlignment="1">
      <alignment horizontal="right" vertical="center"/>
    </xf>
    <xf numFmtId="165" fontId="11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49" fontId="8" fillId="0" borderId="0" xfId="0" applyNumberFormat="1" applyFont="1" applyAlignment="1">
      <alignment vertical="center"/>
    </xf>
    <xf numFmtId="166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Alignment="1">
      <alignment horizontal="left" vertical="center"/>
    </xf>
    <xf numFmtId="166" fontId="8" fillId="2" borderId="0" xfId="0" applyNumberFormat="1" applyFont="1" applyFill="1" applyAlignment="1">
      <alignment vertical="center"/>
    </xf>
    <xf numFmtId="166" fontId="8" fillId="0" borderId="0" xfId="0" applyNumberFormat="1" applyFont="1" applyAlignment="1">
      <alignment vertical="center"/>
    </xf>
    <xf numFmtId="166" fontId="3" fillId="2" borderId="1" xfId="0" applyNumberFormat="1" applyFont="1" applyFill="1" applyBorder="1" applyAlignment="1">
      <alignment horizontal="right" vertical="center"/>
    </xf>
    <xf numFmtId="37" fontId="3" fillId="0" borderId="1" xfId="0" quotePrefix="1" applyNumberFormat="1" applyFont="1" applyBorder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8" fillId="0" borderId="0" xfId="0" quotePrefix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</cellXfs>
  <cellStyles count="7">
    <cellStyle name="Comma" xfId="1" builtinId="3"/>
    <cellStyle name="Comma 10 16 12 2 2 2 2 2" xfId="6" xr:uid="{F0D5A222-7739-4FAC-BF5F-2F8F03666643}"/>
    <cellStyle name="Comma 192 2" xfId="3" xr:uid="{67E5D86C-2439-43E9-A313-6F0C1473CB88}"/>
    <cellStyle name="Comma 192 2 2" xfId="2" xr:uid="{4B7BAA9C-9383-4902-A235-BFA69E13C59C}"/>
    <cellStyle name="Normal" xfId="0" builtinId="0"/>
    <cellStyle name="Normal 10 2" xfId="4" xr:uid="{6985F16C-9C04-4567-A571-9FBC58491F44}"/>
    <cellStyle name="Normal 3" xfId="5" xr:uid="{C5CB967B-BDDC-440A-A71D-A21EEF45E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49E1B-D689-4FE7-9572-73B207917D98}">
  <sheetPr>
    <tabColor rgb="FFFFCCFF"/>
  </sheetPr>
  <dimension ref="A1:K136"/>
  <sheetViews>
    <sheetView zoomScaleNormal="100" zoomScaleSheetLayoutView="100" workbookViewId="0">
      <selection activeCell="M16" sqref="M16"/>
    </sheetView>
  </sheetViews>
  <sheetFormatPr defaultColWidth="9.140625" defaultRowHeight="21.75" customHeight="1" x14ac:dyDescent="0.25"/>
  <cols>
    <col min="1" max="1" width="1.42578125" style="6" customWidth="1"/>
    <col min="2" max="2" width="28.5703125" style="6" customWidth="1"/>
    <col min="3" max="3" width="7" style="2" customWidth="1"/>
    <col min="4" max="4" width="0.7109375" style="23" customWidth="1"/>
    <col min="5" max="5" width="13.7109375" style="4" customWidth="1"/>
    <col min="6" max="6" width="0.7109375" style="25" customWidth="1"/>
    <col min="7" max="7" width="13.7109375" style="4" customWidth="1"/>
    <col min="8" max="8" width="0.7109375" style="25" customWidth="1"/>
    <col min="9" max="9" width="13.7109375" style="4" customWidth="1"/>
    <col min="10" max="10" width="0.7109375" style="25" customWidth="1"/>
    <col min="11" max="11" width="13.7109375" style="4" customWidth="1"/>
    <col min="12" max="16384" width="9.140625" style="6"/>
  </cols>
  <sheetData>
    <row r="1" spans="1:11" ht="21.75" customHeight="1" x14ac:dyDescent="0.25">
      <c r="A1" s="1" t="s">
        <v>0</v>
      </c>
      <c r="B1" s="1"/>
      <c r="D1" s="3"/>
      <c r="F1" s="5"/>
      <c r="H1" s="5"/>
      <c r="J1" s="5"/>
    </row>
    <row r="2" spans="1:11" ht="21.75" customHeight="1" x14ac:dyDescent="0.25">
      <c r="A2" s="1" t="s">
        <v>1</v>
      </c>
      <c r="B2" s="1"/>
      <c r="D2" s="3"/>
      <c r="F2" s="5"/>
      <c r="H2" s="5"/>
      <c r="J2" s="5"/>
    </row>
    <row r="3" spans="1:11" ht="21.75" customHeight="1" x14ac:dyDescent="0.25">
      <c r="A3" s="7" t="s">
        <v>2</v>
      </c>
      <c r="B3" s="7"/>
      <c r="C3" s="8"/>
      <c r="D3" s="9"/>
      <c r="E3" s="10"/>
      <c r="F3" s="11"/>
      <c r="G3" s="10"/>
      <c r="H3" s="11"/>
      <c r="I3" s="10"/>
      <c r="J3" s="11"/>
      <c r="K3" s="10"/>
    </row>
    <row r="4" spans="1:11" ht="20.45" customHeight="1" x14ac:dyDescent="0.25">
      <c r="A4" s="1"/>
      <c r="B4" s="1"/>
      <c r="D4" s="3"/>
      <c r="F4" s="5"/>
      <c r="G4" s="12"/>
      <c r="H4" s="5"/>
      <c r="J4" s="5"/>
      <c r="K4" s="12"/>
    </row>
    <row r="5" spans="1:11" ht="20.45" customHeight="1" x14ac:dyDescent="0.25">
      <c r="A5" s="1"/>
      <c r="B5" s="1"/>
      <c r="D5" s="3"/>
      <c r="E5" s="137" t="s">
        <v>3</v>
      </c>
      <c r="F5" s="137"/>
      <c r="G5" s="137"/>
      <c r="H5" s="13"/>
      <c r="I5" s="137" t="s">
        <v>4</v>
      </c>
      <c r="J5" s="137"/>
      <c r="K5" s="137"/>
    </row>
    <row r="6" spans="1:11" ht="20.45" customHeight="1" x14ac:dyDescent="0.25">
      <c r="A6" s="1"/>
      <c r="B6" s="1"/>
      <c r="D6" s="3"/>
      <c r="E6" s="14" t="s">
        <v>5</v>
      </c>
      <c r="F6" s="14"/>
      <c r="G6" s="14" t="s">
        <v>6</v>
      </c>
      <c r="H6" s="14"/>
      <c r="I6" s="14" t="s">
        <v>5</v>
      </c>
      <c r="J6" s="14"/>
      <c r="K6" s="14" t="s">
        <v>6</v>
      </c>
    </row>
    <row r="7" spans="1:11" ht="20.45" customHeight="1" x14ac:dyDescent="0.25">
      <c r="A7" s="1"/>
      <c r="B7" s="1"/>
      <c r="D7" s="3"/>
      <c r="E7" s="14" t="s">
        <v>7</v>
      </c>
      <c r="F7" s="14"/>
      <c r="G7" s="14" t="s">
        <v>8</v>
      </c>
      <c r="H7" s="14"/>
      <c r="I7" s="14" t="s">
        <v>7</v>
      </c>
      <c r="J7" s="14"/>
      <c r="K7" s="14" t="s">
        <v>8</v>
      </c>
    </row>
    <row r="8" spans="1:11" ht="20.45" customHeight="1" x14ac:dyDescent="0.25">
      <c r="A8" s="15"/>
      <c r="B8" s="15"/>
      <c r="D8" s="3"/>
      <c r="E8" s="14" t="s">
        <v>9</v>
      </c>
      <c r="F8" s="14"/>
      <c r="G8" s="14" t="s">
        <v>10</v>
      </c>
      <c r="H8" s="14"/>
      <c r="I8" s="14" t="s">
        <v>9</v>
      </c>
      <c r="J8" s="14"/>
      <c r="K8" s="14" t="s">
        <v>10</v>
      </c>
    </row>
    <row r="9" spans="1:11" ht="20.45" customHeight="1" x14ac:dyDescent="0.25">
      <c r="A9" s="15"/>
      <c r="B9" s="15"/>
      <c r="C9" s="16" t="s">
        <v>11</v>
      </c>
      <c r="D9" s="17"/>
      <c r="E9" s="18" t="s">
        <v>12</v>
      </c>
      <c r="F9" s="14"/>
      <c r="G9" s="18" t="s">
        <v>12</v>
      </c>
      <c r="H9" s="14"/>
      <c r="I9" s="18" t="s">
        <v>12</v>
      </c>
      <c r="J9" s="14"/>
      <c r="K9" s="18" t="s">
        <v>12</v>
      </c>
    </row>
    <row r="10" spans="1:11" ht="8.1" customHeight="1" x14ac:dyDescent="0.25">
      <c r="A10" s="15"/>
      <c r="B10" s="15"/>
      <c r="C10" s="19"/>
      <c r="D10" s="17"/>
      <c r="E10" s="20"/>
      <c r="F10" s="21"/>
      <c r="G10" s="21"/>
      <c r="H10" s="21"/>
      <c r="I10" s="20"/>
      <c r="J10" s="21"/>
      <c r="K10" s="21"/>
    </row>
    <row r="11" spans="1:11" ht="20.45" customHeight="1" x14ac:dyDescent="0.25">
      <c r="A11" s="22" t="s">
        <v>13</v>
      </c>
      <c r="B11" s="22"/>
      <c r="E11" s="24"/>
      <c r="H11" s="21"/>
      <c r="I11" s="24"/>
    </row>
    <row r="12" spans="1:11" ht="8.1" customHeight="1" x14ac:dyDescent="0.25">
      <c r="A12" s="22"/>
      <c r="B12" s="22"/>
      <c r="E12" s="24"/>
      <c r="H12" s="21"/>
      <c r="I12" s="24"/>
    </row>
    <row r="13" spans="1:11" ht="20.45" customHeight="1" x14ac:dyDescent="0.25">
      <c r="A13" s="22" t="s">
        <v>14</v>
      </c>
      <c r="B13" s="22"/>
      <c r="E13" s="24"/>
      <c r="H13" s="21"/>
      <c r="I13" s="24"/>
    </row>
    <row r="14" spans="1:11" ht="8.1" customHeight="1" x14ac:dyDescent="0.25">
      <c r="A14" s="22"/>
      <c r="B14" s="22"/>
      <c r="E14" s="24"/>
      <c r="H14" s="21"/>
      <c r="I14" s="24"/>
    </row>
    <row r="15" spans="1:11" ht="20.45" customHeight="1" x14ac:dyDescent="0.25">
      <c r="A15" s="15" t="s">
        <v>15</v>
      </c>
      <c r="B15" s="15"/>
      <c r="E15" s="26">
        <v>262927</v>
      </c>
      <c r="F15" s="27"/>
      <c r="G15" s="28">
        <v>235582</v>
      </c>
      <c r="H15" s="27"/>
      <c r="I15" s="26">
        <v>237001</v>
      </c>
      <c r="J15" s="29"/>
      <c r="K15" s="28">
        <v>223668</v>
      </c>
    </row>
    <row r="16" spans="1:11" ht="20.45" customHeight="1" x14ac:dyDescent="0.25">
      <c r="A16" s="15" t="s">
        <v>16</v>
      </c>
      <c r="B16" s="15"/>
      <c r="C16" s="2" t="s">
        <v>17</v>
      </c>
      <c r="E16" s="26">
        <v>86492</v>
      </c>
      <c r="F16" s="27"/>
      <c r="G16" s="28">
        <v>103168</v>
      </c>
      <c r="H16" s="27"/>
      <c r="I16" s="26">
        <v>83513</v>
      </c>
      <c r="J16" s="29"/>
      <c r="K16" s="28">
        <v>97974</v>
      </c>
    </row>
    <row r="17" spans="1:11" ht="20.45" customHeight="1" x14ac:dyDescent="0.25">
      <c r="A17" s="15" t="s">
        <v>18</v>
      </c>
      <c r="B17" s="15"/>
      <c r="C17" s="2" t="s">
        <v>19</v>
      </c>
      <c r="E17" s="26" t="s">
        <v>20</v>
      </c>
      <c r="F17" s="27"/>
      <c r="G17" s="28" t="s">
        <v>20</v>
      </c>
      <c r="H17" s="27"/>
      <c r="I17" s="26">
        <v>2200</v>
      </c>
      <c r="J17" s="29"/>
      <c r="K17" s="28">
        <v>2200</v>
      </c>
    </row>
    <row r="18" spans="1:11" ht="20.45" customHeight="1" x14ac:dyDescent="0.25">
      <c r="A18" s="15" t="s">
        <v>21</v>
      </c>
      <c r="B18" s="15"/>
      <c r="E18" s="26">
        <v>92579</v>
      </c>
      <c r="F18" s="27"/>
      <c r="G18" s="28">
        <v>96609</v>
      </c>
      <c r="H18" s="27"/>
      <c r="I18" s="26">
        <v>92552</v>
      </c>
      <c r="J18" s="29"/>
      <c r="K18" s="28">
        <v>96329</v>
      </c>
    </row>
    <row r="19" spans="1:11" ht="20.45" customHeight="1" x14ac:dyDescent="0.25">
      <c r="A19" s="15" t="s">
        <v>22</v>
      </c>
      <c r="B19" s="15"/>
      <c r="E19" s="30">
        <v>21088</v>
      </c>
      <c r="F19" s="27"/>
      <c r="G19" s="31">
        <v>10494</v>
      </c>
      <c r="H19" s="27"/>
      <c r="I19" s="30">
        <v>20471</v>
      </c>
      <c r="J19" s="29"/>
      <c r="K19" s="31">
        <v>9507</v>
      </c>
    </row>
    <row r="20" spans="1:11" ht="8.1" customHeight="1" x14ac:dyDescent="0.25">
      <c r="A20" s="15"/>
      <c r="B20" s="15"/>
      <c r="E20" s="32"/>
      <c r="F20" s="33"/>
      <c r="G20" s="34"/>
      <c r="H20" s="23"/>
      <c r="I20" s="32"/>
      <c r="J20" s="33"/>
      <c r="K20" s="34"/>
    </row>
    <row r="21" spans="1:11" ht="20.45" customHeight="1" x14ac:dyDescent="0.25">
      <c r="A21" s="22" t="s">
        <v>23</v>
      </c>
      <c r="B21" s="22"/>
      <c r="E21" s="35">
        <f>SUM(E15:E19)</f>
        <v>463086</v>
      </c>
      <c r="F21" s="33"/>
      <c r="G21" s="36">
        <f>SUM(G15:G19)</f>
        <v>445853</v>
      </c>
      <c r="H21" s="23"/>
      <c r="I21" s="35">
        <f>SUM(I15:I19)</f>
        <v>435737</v>
      </c>
      <c r="J21" s="33"/>
      <c r="K21" s="36">
        <f>SUM(K15:K19)</f>
        <v>429678</v>
      </c>
    </row>
    <row r="22" spans="1:11" ht="20.45" customHeight="1" x14ac:dyDescent="0.25">
      <c r="A22" s="22"/>
      <c r="B22" s="22"/>
      <c r="E22" s="24"/>
      <c r="F22" s="4"/>
      <c r="H22" s="4"/>
      <c r="I22" s="24"/>
      <c r="J22" s="4"/>
    </row>
    <row r="23" spans="1:11" ht="20.45" customHeight="1" x14ac:dyDescent="0.25">
      <c r="A23" s="37" t="s">
        <v>24</v>
      </c>
      <c r="B23" s="22"/>
      <c r="E23" s="24"/>
      <c r="F23" s="4"/>
      <c r="H23" s="4"/>
      <c r="I23" s="24"/>
      <c r="J23" s="4"/>
    </row>
    <row r="24" spans="1:11" ht="8.1" customHeight="1" x14ac:dyDescent="0.25">
      <c r="A24" s="22"/>
      <c r="B24" s="22"/>
      <c r="E24" s="24"/>
      <c r="F24" s="4"/>
      <c r="H24" s="4"/>
      <c r="I24" s="24"/>
      <c r="J24" s="4"/>
    </row>
    <row r="25" spans="1:11" ht="20.45" customHeight="1" x14ac:dyDescent="0.25">
      <c r="A25" s="15" t="s">
        <v>25</v>
      </c>
      <c r="B25" s="15"/>
      <c r="C25" s="2" t="s">
        <v>26</v>
      </c>
      <c r="E25" s="26">
        <v>3921</v>
      </c>
      <c r="F25" s="27"/>
      <c r="G25" s="28" t="s">
        <v>20</v>
      </c>
      <c r="H25" s="27"/>
      <c r="I25" s="26">
        <v>3921</v>
      </c>
      <c r="J25" s="29"/>
      <c r="K25" s="28">
        <v>0</v>
      </c>
    </row>
    <row r="26" spans="1:11" ht="20.45" customHeight="1" x14ac:dyDescent="0.4">
      <c r="A26" s="38" t="s">
        <v>27</v>
      </c>
      <c r="B26" s="15"/>
      <c r="E26" s="39">
        <v>0</v>
      </c>
      <c r="F26" s="27"/>
      <c r="G26" s="40" t="s">
        <v>20</v>
      </c>
      <c r="H26" s="27"/>
      <c r="I26" s="39">
        <v>2762</v>
      </c>
      <c r="J26" s="29"/>
      <c r="K26" s="28">
        <v>2762</v>
      </c>
    </row>
    <row r="27" spans="1:11" ht="20.45" customHeight="1" x14ac:dyDescent="0.4">
      <c r="A27" s="38" t="s">
        <v>28</v>
      </c>
      <c r="B27" s="15"/>
      <c r="E27" s="39">
        <v>0</v>
      </c>
      <c r="F27" s="27"/>
      <c r="G27" s="40" t="s">
        <v>20</v>
      </c>
      <c r="H27" s="27"/>
      <c r="I27" s="39">
        <v>3451</v>
      </c>
      <c r="J27" s="29"/>
      <c r="K27" s="28">
        <v>3541</v>
      </c>
    </row>
    <row r="28" spans="1:11" ht="20.45" customHeight="1" x14ac:dyDescent="0.25">
      <c r="A28" s="15" t="s">
        <v>29</v>
      </c>
      <c r="B28" s="15"/>
      <c r="C28" s="2" t="s">
        <v>30</v>
      </c>
      <c r="E28" s="39">
        <v>234855</v>
      </c>
      <c r="F28" s="27"/>
      <c r="G28" s="40">
        <v>217335</v>
      </c>
      <c r="H28" s="27"/>
      <c r="I28" s="39">
        <v>234091</v>
      </c>
      <c r="J28" s="29"/>
      <c r="K28" s="28">
        <v>216907</v>
      </c>
    </row>
    <row r="29" spans="1:11" ht="20.45" customHeight="1" x14ac:dyDescent="0.4">
      <c r="A29" s="38" t="s">
        <v>31</v>
      </c>
      <c r="B29" s="15"/>
      <c r="C29" s="2" t="s">
        <v>30</v>
      </c>
      <c r="E29" s="26">
        <v>77644</v>
      </c>
      <c r="F29" s="27"/>
      <c r="G29" s="28">
        <v>83542</v>
      </c>
      <c r="H29" s="27"/>
      <c r="I29" s="26">
        <v>72225</v>
      </c>
      <c r="J29" s="29"/>
      <c r="K29" s="28">
        <v>78033</v>
      </c>
    </row>
    <row r="30" spans="1:11" ht="20.45" customHeight="1" x14ac:dyDescent="0.25">
      <c r="A30" s="15" t="s">
        <v>32</v>
      </c>
      <c r="B30" s="15"/>
      <c r="C30" s="2" t="s">
        <v>33</v>
      </c>
      <c r="E30" s="39">
        <v>5064</v>
      </c>
      <c r="F30" s="27"/>
      <c r="G30" s="40">
        <v>6014</v>
      </c>
      <c r="H30" s="27"/>
      <c r="I30" s="39">
        <v>4935</v>
      </c>
      <c r="J30" s="29"/>
      <c r="K30" s="28">
        <v>5887</v>
      </c>
    </row>
    <row r="31" spans="1:11" ht="20.45" customHeight="1" x14ac:dyDescent="0.25">
      <c r="A31" s="15" t="s">
        <v>34</v>
      </c>
      <c r="B31" s="15"/>
      <c r="E31" s="39">
        <v>1250</v>
      </c>
      <c r="F31" s="27"/>
      <c r="G31" s="40">
        <v>2189</v>
      </c>
      <c r="H31" s="27"/>
      <c r="I31" s="39">
        <v>1250</v>
      </c>
      <c r="J31" s="29"/>
      <c r="K31" s="28">
        <v>1769</v>
      </c>
    </row>
    <row r="32" spans="1:11" ht="19.899999999999999" customHeight="1" x14ac:dyDescent="0.25">
      <c r="A32" s="15" t="s">
        <v>35</v>
      </c>
      <c r="B32" s="15"/>
      <c r="E32" s="39">
        <v>36904</v>
      </c>
      <c r="F32" s="27"/>
      <c r="G32" s="40">
        <v>39883</v>
      </c>
      <c r="H32" s="27"/>
      <c r="I32" s="39">
        <v>36904</v>
      </c>
      <c r="J32" s="29"/>
      <c r="K32" s="28">
        <v>39883</v>
      </c>
    </row>
    <row r="33" spans="1:11" ht="20.45" customHeight="1" x14ac:dyDescent="0.25">
      <c r="A33" s="15" t="s">
        <v>36</v>
      </c>
      <c r="B33" s="15"/>
      <c r="E33" s="30">
        <v>7910</v>
      </c>
      <c r="F33" s="27"/>
      <c r="G33" s="31">
        <v>5896</v>
      </c>
      <c r="H33" s="27"/>
      <c r="I33" s="30">
        <v>7910</v>
      </c>
      <c r="J33" s="29"/>
      <c r="K33" s="31">
        <v>5896</v>
      </c>
    </row>
    <row r="34" spans="1:11" ht="8.1" customHeight="1" x14ac:dyDescent="0.25">
      <c r="A34" s="15"/>
      <c r="B34" s="15"/>
      <c r="E34" s="32"/>
      <c r="F34" s="33"/>
      <c r="G34" s="34"/>
      <c r="H34" s="23"/>
      <c r="I34" s="32"/>
      <c r="J34" s="33"/>
      <c r="K34" s="34"/>
    </row>
    <row r="35" spans="1:11" ht="20.45" customHeight="1" x14ac:dyDescent="0.25">
      <c r="A35" s="22" t="s">
        <v>37</v>
      </c>
      <c r="B35" s="22"/>
      <c r="E35" s="35">
        <f>SUM(E25:E34)</f>
        <v>367548</v>
      </c>
      <c r="F35" s="33"/>
      <c r="G35" s="36">
        <f>SUM(G25:G34)</f>
        <v>354859</v>
      </c>
      <c r="H35" s="23"/>
      <c r="I35" s="35">
        <f>SUM(I25:I34)</f>
        <v>367449</v>
      </c>
      <c r="J35" s="33"/>
      <c r="K35" s="36">
        <f>SUM(K25:K34)</f>
        <v>354678</v>
      </c>
    </row>
    <row r="36" spans="1:11" ht="8.1" customHeight="1" x14ac:dyDescent="0.25">
      <c r="A36" s="22"/>
      <c r="B36" s="22"/>
      <c r="E36" s="32"/>
      <c r="F36" s="33"/>
      <c r="G36" s="34"/>
      <c r="H36" s="23"/>
      <c r="I36" s="32"/>
      <c r="J36" s="33"/>
      <c r="K36" s="34"/>
    </row>
    <row r="37" spans="1:11" ht="20.45" customHeight="1" thickBot="1" x14ac:dyDescent="0.3">
      <c r="A37" s="22" t="s">
        <v>38</v>
      </c>
      <c r="B37" s="22"/>
      <c r="E37" s="41">
        <f>E21+E35</f>
        <v>830634</v>
      </c>
      <c r="F37" s="33"/>
      <c r="G37" s="42">
        <f>G21+G35</f>
        <v>800712</v>
      </c>
      <c r="H37" s="23"/>
      <c r="I37" s="41">
        <f>I21+I35</f>
        <v>803186</v>
      </c>
      <c r="J37" s="33"/>
      <c r="K37" s="42">
        <f>K21+K35</f>
        <v>784356</v>
      </c>
    </row>
    <row r="38" spans="1:11" ht="19.5" thickTop="1" x14ac:dyDescent="0.25">
      <c r="A38" s="22"/>
      <c r="B38" s="22"/>
      <c r="F38" s="4"/>
      <c r="H38" s="4"/>
      <c r="J38" s="4"/>
    </row>
    <row r="39" spans="1:11" ht="18.75" x14ac:dyDescent="0.25">
      <c r="A39" s="22"/>
      <c r="B39" s="22"/>
      <c r="F39" s="4"/>
      <c r="H39" s="4"/>
      <c r="J39" s="4"/>
    </row>
    <row r="40" spans="1:11" ht="18.75" x14ac:dyDescent="0.25">
      <c r="A40" s="22"/>
      <c r="B40" s="22"/>
      <c r="F40" s="4"/>
      <c r="H40" s="4"/>
      <c r="J40" s="4"/>
    </row>
    <row r="41" spans="1:11" ht="14.25" customHeight="1" x14ac:dyDescent="0.25">
      <c r="A41" s="22"/>
      <c r="B41" s="22"/>
      <c r="F41" s="4"/>
      <c r="H41" s="4"/>
      <c r="J41" s="4"/>
    </row>
    <row r="42" spans="1:11" ht="18.75" x14ac:dyDescent="0.25">
      <c r="A42" s="138" t="s">
        <v>39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</row>
    <row r="43" spans="1:11" ht="18.75" x14ac:dyDescent="0.25">
      <c r="A43" s="15"/>
      <c r="B43" s="43" t="s">
        <v>40</v>
      </c>
      <c r="C43" s="15"/>
      <c r="D43" s="15"/>
      <c r="E43" s="15"/>
      <c r="F43" s="15"/>
      <c r="G43" s="136" t="s">
        <v>41</v>
      </c>
      <c r="H43" s="136"/>
      <c r="I43" s="136"/>
      <c r="K43" s="25"/>
    </row>
    <row r="44" spans="1:11" ht="14.25" customHeight="1" x14ac:dyDescent="0.25">
      <c r="A44" s="15"/>
      <c r="B44" s="43"/>
      <c r="C44" s="15"/>
      <c r="D44" s="15"/>
      <c r="E44" s="15"/>
      <c r="F44" s="15"/>
      <c r="G44" s="44"/>
      <c r="H44" s="44"/>
      <c r="I44" s="44"/>
      <c r="K44" s="25"/>
    </row>
    <row r="45" spans="1:11" ht="16.5" customHeight="1" x14ac:dyDescent="0.25">
      <c r="A45" s="15"/>
      <c r="B45" s="43"/>
      <c r="C45" s="15"/>
      <c r="D45" s="15"/>
      <c r="E45" s="15"/>
      <c r="F45" s="15"/>
      <c r="G45" s="44"/>
      <c r="H45" s="44"/>
      <c r="I45" s="44"/>
      <c r="K45" s="25"/>
    </row>
    <row r="46" spans="1:11" ht="21.95" customHeight="1" x14ac:dyDescent="0.25">
      <c r="A46" s="45" t="s">
        <v>42</v>
      </c>
      <c r="B46" s="46"/>
      <c r="C46" s="8"/>
      <c r="D46" s="47"/>
      <c r="E46" s="10"/>
      <c r="F46" s="48"/>
      <c r="G46" s="10"/>
      <c r="H46" s="48"/>
      <c r="I46" s="10"/>
      <c r="J46" s="48"/>
      <c r="K46" s="10"/>
    </row>
    <row r="47" spans="1:11" ht="21.75" customHeight="1" x14ac:dyDescent="0.25">
      <c r="A47" s="1" t="s">
        <v>0</v>
      </c>
      <c r="B47" s="1"/>
      <c r="D47" s="3"/>
      <c r="F47" s="5"/>
      <c r="H47" s="5"/>
      <c r="J47" s="5"/>
    </row>
    <row r="48" spans="1:11" ht="21.75" customHeight="1" x14ac:dyDescent="0.25">
      <c r="A48" s="1" t="s">
        <v>43</v>
      </c>
      <c r="B48" s="1"/>
      <c r="D48" s="3"/>
      <c r="F48" s="5"/>
      <c r="H48" s="5"/>
      <c r="J48" s="5"/>
    </row>
    <row r="49" spans="1:11" ht="21.75" customHeight="1" x14ac:dyDescent="0.25">
      <c r="A49" s="7" t="str">
        <f>A3</f>
        <v>ณ วันที่ 30 กันยายน พ.ศ. 2565</v>
      </c>
      <c r="B49" s="7"/>
      <c r="C49" s="8"/>
      <c r="D49" s="9"/>
      <c r="E49" s="10"/>
      <c r="F49" s="11"/>
      <c r="G49" s="10"/>
      <c r="H49" s="11"/>
      <c r="I49" s="10"/>
      <c r="J49" s="11"/>
      <c r="K49" s="10"/>
    </row>
    <row r="50" spans="1:11" ht="18.75" x14ac:dyDescent="0.25">
      <c r="A50" s="1"/>
      <c r="B50" s="15"/>
      <c r="D50" s="3"/>
      <c r="E50" s="21"/>
      <c r="F50" s="5"/>
      <c r="G50" s="21"/>
      <c r="H50" s="21"/>
      <c r="I50" s="21"/>
      <c r="J50" s="5"/>
      <c r="K50" s="21"/>
    </row>
    <row r="51" spans="1:11" ht="19.149999999999999" customHeight="1" x14ac:dyDescent="0.25">
      <c r="A51" s="1"/>
      <c r="B51" s="15"/>
      <c r="D51" s="3"/>
      <c r="E51" s="137" t="s">
        <v>3</v>
      </c>
      <c r="F51" s="137"/>
      <c r="G51" s="137"/>
      <c r="H51" s="13"/>
      <c r="I51" s="137" t="s">
        <v>4</v>
      </c>
      <c r="J51" s="137"/>
      <c r="K51" s="137"/>
    </row>
    <row r="52" spans="1:11" ht="19.149999999999999" customHeight="1" x14ac:dyDescent="0.25">
      <c r="A52" s="1"/>
      <c r="B52" s="15"/>
      <c r="D52" s="3"/>
      <c r="E52" s="14" t="s">
        <v>5</v>
      </c>
      <c r="F52" s="14"/>
      <c r="G52" s="14" t="s">
        <v>6</v>
      </c>
      <c r="H52" s="14"/>
      <c r="I52" s="14" t="s">
        <v>5</v>
      </c>
      <c r="J52" s="14"/>
      <c r="K52" s="14" t="s">
        <v>6</v>
      </c>
    </row>
    <row r="53" spans="1:11" ht="18.75" x14ac:dyDescent="0.25">
      <c r="A53" s="1"/>
      <c r="B53" s="1"/>
      <c r="D53" s="3"/>
      <c r="E53" s="14" t="s">
        <v>7</v>
      </c>
      <c r="F53" s="14"/>
      <c r="G53" s="14" t="s">
        <v>8</v>
      </c>
      <c r="H53" s="14"/>
      <c r="I53" s="14" t="s">
        <v>7</v>
      </c>
      <c r="J53" s="14"/>
      <c r="K53" s="14" t="s">
        <v>8</v>
      </c>
    </row>
    <row r="54" spans="1:11" ht="19.149999999999999" customHeight="1" x14ac:dyDescent="0.25">
      <c r="A54" s="49"/>
      <c r="B54" s="49"/>
      <c r="C54" s="50"/>
      <c r="D54" s="3"/>
      <c r="E54" s="14" t="s">
        <v>9</v>
      </c>
      <c r="F54" s="14"/>
      <c r="G54" s="14" t="s">
        <v>10</v>
      </c>
      <c r="H54" s="14"/>
      <c r="I54" s="14" t="s">
        <v>9</v>
      </c>
      <c r="J54" s="14"/>
      <c r="K54" s="14" t="s">
        <v>10</v>
      </c>
    </row>
    <row r="55" spans="1:11" ht="19.149999999999999" customHeight="1" x14ac:dyDescent="0.25">
      <c r="B55" s="22"/>
      <c r="C55" s="16" t="s">
        <v>11</v>
      </c>
      <c r="D55" s="17"/>
      <c r="E55" s="18" t="s">
        <v>12</v>
      </c>
      <c r="F55" s="14"/>
      <c r="G55" s="18" t="s">
        <v>12</v>
      </c>
      <c r="H55" s="14"/>
      <c r="I55" s="18" t="s">
        <v>12</v>
      </c>
      <c r="J55" s="14"/>
      <c r="K55" s="18" t="s">
        <v>12</v>
      </c>
    </row>
    <row r="56" spans="1:11" ht="8.1" customHeight="1" x14ac:dyDescent="0.25">
      <c r="A56" s="15"/>
      <c r="B56" s="15"/>
      <c r="E56" s="24"/>
      <c r="F56" s="4"/>
      <c r="H56" s="4"/>
      <c r="I56" s="24"/>
    </row>
    <row r="57" spans="1:11" ht="21.75" customHeight="1" x14ac:dyDescent="0.25">
      <c r="A57" s="22" t="s">
        <v>44</v>
      </c>
      <c r="B57" s="22"/>
      <c r="E57" s="24"/>
      <c r="F57" s="51"/>
      <c r="H57" s="44"/>
      <c r="I57" s="24"/>
      <c r="J57" s="51"/>
    </row>
    <row r="58" spans="1:11" ht="8.1" customHeight="1" x14ac:dyDescent="0.25">
      <c r="A58" s="15"/>
      <c r="B58" s="15"/>
      <c r="E58" s="24"/>
      <c r="F58" s="4"/>
      <c r="H58" s="4"/>
      <c r="I58" s="24"/>
    </row>
    <row r="59" spans="1:11" ht="21.75" customHeight="1" x14ac:dyDescent="0.25">
      <c r="A59" s="22" t="s">
        <v>45</v>
      </c>
      <c r="B59" s="22"/>
      <c r="E59" s="24"/>
      <c r="I59" s="24"/>
    </row>
    <row r="60" spans="1:11" ht="8.1" customHeight="1" x14ac:dyDescent="0.25">
      <c r="A60" s="15"/>
      <c r="B60" s="15"/>
      <c r="E60" s="24"/>
      <c r="F60" s="4"/>
      <c r="H60" s="4"/>
      <c r="I60" s="24"/>
      <c r="J60" s="4"/>
    </row>
    <row r="61" spans="1:11" ht="21.75" customHeight="1" x14ac:dyDescent="0.25">
      <c r="A61" s="15" t="s">
        <v>46</v>
      </c>
      <c r="B61" s="15"/>
      <c r="C61" s="2" t="s">
        <v>47</v>
      </c>
      <c r="E61" s="26">
        <v>107230</v>
      </c>
      <c r="F61" s="27"/>
      <c r="G61" s="28">
        <v>105499</v>
      </c>
      <c r="H61" s="27"/>
      <c r="I61" s="26">
        <v>107332</v>
      </c>
      <c r="J61" s="29"/>
      <c r="K61" s="28">
        <v>103485</v>
      </c>
    </row>
    <row r="62" spans="1:11" ht="21.75" customHeight="1" x14ac:dyDescent="0.25">
      <c r="A62" s="15" t="s">
        <v>48</v>
      </c>
      <c r="B62" s="15"/>
      <c r="E62" s="26"/>
      <c r="F62" s="33"/>
      <c r="G62" s="34"/>
      <c r="H62" s="23"/>
      <c r="I62" s="32"/>
      <c r="J62" s="33"/>
      <c r="K62" s="34"/>
    </row>
    <row r="63" spans="1:11" ht="21.75" customHeight="1" x14ac:dyDescent="0.25">
      <c r="A63" s="52" t="s">
        <v>49</v>
      </c>
      <c r="B63" s="15" t="s">
        <v>50</v>
      </c>
      <c r="E63" s="26">
        <v>9752</v>
      </c>
      <c r="F63" s="27"/>
      <c r="G63" s="28">
        <v>9400</v>
      </c>
      <c r="H63" s="27"/>
      <c r="I63" s="26">
        <v>9752</v>
      </c>
      <c r="J63" s="29"/>
      <c r="K63" s="28">
        <v>9400</v>
      </c>
    </row>
    <row r="64" spans="1:11" ht="21.75" customHeight="1" x14ac:dyDescent="0.25">
      <c r="A64" s="15" t="s">
        <v>51</v>
      </c>
      <c r="B64" s="15"/>
      <c r="E64" s="32"/>
      <c r="F64" s="33"/>
      <c r="G64" s="34"/>
      <c r="H64" s="23"/>
      <c r="I64" s="32"/>
      <c r="J64" s="33"/>
      <c r="K64" s="34"/>
    </row>
    <row r="65" spans="1:11" ht="21.75" customHeight="1" x14ac:dyDescent="0.25">
      <c r="A65" s="52"/>
      <c r="B65" s="15" t="s">
        <v>52</v>
      </c>
      <c r="E65" s="53">
        <v>16208</v>
      </c>
      <c r="F65" s="27"/>
      <c r="G65" s="28">
        <v>14746</v>
      </c>
      <c r="H65" s="27"/>
      <c r="I65" s="26">
        <v>16208</v>
      </c>
      <c r="J65" s="29"/>
      <c r="K65" s="28">
        <v>14746</v>
      </c>
    </row>
    <row r="66" spans="1:11" ht="21.75" customHeight="1" x14ac:dyDescent="0.25">
      <c r="A66" s="15" t="s">
        <v>53</v>
      </c>
      <c r="B66" s="15"/>
      <c r="E66" s="26">
        <v>958</v>
      </c>
      <c r="F66" s="27"/>
      <c r="G66" s="28">
        <v>1290</v>
      </c>
      <c r="H66" s="27"/>
      <c r="I66" s="26" t="s">
        <v>20</v>
      </c>
      <c r="J66" s="29"/>
      <c r="K66" s="28" t="s">
        <v>20</v>
      </c>
    </row>
    <row r="67" spans="1:11" ht="21.75" customHeight="1" x14ac:dyDescent="0.25">
      <c r="A67" s="15" t="s">
        <v>54</v>
      </c>
      <c r="B67" s="15"/>
      <c r="E67" s="30">
        <v>18626</v>
      </c>
      <c r="F67" s="27"/>
      <c r="G67" s="31">
        <v>39736</v>
      </c>
      <c r="H67" s="27"/>
      <c r="I67" s="30">
        <v>17108</v>
      </c>
      <c r="J67" s="29"/>
      <c r="K67" s="31">
        <v>35726</v>
      </c>
    </row>
    <row r="68" spans="1:11" ht="8.1" customHeight="1" x14ac:dyDescent="0.25">
      <c r="A68" s="15"/>
      <c r="B68" s="15"/>
      <c r="E68" s="32"/>
      <c r="F68" s="33"/>
      <c r="G68" s="34"/>
      <c r="H68" s="23"/>
      <c r="I68" s="32"/>
      <c r="J68" s="33"/>
      <c r="K68" s="34"/>
    </row>
    <row r="69" spans="1:11" ht="21.75" customHeight="1" x14ac:dyDescent="0.25">
      <c r="A69" s="22" t="s">
        <v>55</v>
      </c>
      <c r="B69" s="22"/>
      <c r="E69" s="35">
        <f>SUM(E61:E67)</f>
        <v>152774</v>
      </c>
      <c r="F69" s="33"/>
      <c r="G69" s="36">
        <f>SUM(G61:G67)</f>
        <v>170671</v>
      </c>
      <c r="H69" s="23"/>
      <c r="I69" s="35">
        <f>SUM(I61:I67)</f>
        <v>150400</v>
      </c>
      <c r="J69" s="33"/>
      <c r="K69" s="36">
        <f>SUM(K61:K67)</f>
        <v>163357</v>
      </c>
    </row>
    <row r="70" spans="1:11" ht="21.75" customHeight="1" x14ac:dyDescent="0.25">
      <c r="E70" s="24"/>
      <c r="H70" s="4"/>
      <c r="I70" s="24"/>
    </row>
    <row r="71" spans="1:11" ht="21.75" customHeight="1" x14ac:dyDescent="0.25">
      <c r="A71" s="22" t="s">
        <v>56</v>
      </c>
      <c r="B71" s="22"/>
      <c r="E71" s="24"/>
      <c r="F71" s="4"/>
      <c r="H71" s="4"/>
      <c r="I71" s="24"/>
      <c r="J71" s="4"/>
    </row>
    <row r="72" spans="1:11" ht="8.1" customHeight="1" x14ac:dyDescent="0.25">
      <c r="A72" s="15"/>
      <c r="B72" s="15"/>
      <c r="E72" s="24"/>
      <c r="F72" s="4"/>
      <c r="H72" s="4"/>
      <c r="I72" s="24"/>
      <c r="J72" s="4"/>
    </row>
    <row r="73" spans="1:11" ht="21.75" customHeight="1" x14ac:dyDescent="0.25">
      <c r="A73" s="15" t="s">
        <v>57</v>
      </c>
      <c r="B73" s="15"/>
      <c r="E73" s="26">
        <v>19781</v>
      </c>
      <c r="F73" s="27"/>
      <c r="G73" s="28">
        <v>15861</v>
      </c>
      <c r="H73" s="27"/>
      <c r="I73" s="26">
        <v>17644</v>
      </c>
      <c r="J73" s="29"/>
      <c r="K73" s="28">
        <v>13946</v>
      </c>
    </row>
    <row r="74" spans="1:11" ht="21.75" customHeight="1" x14ac:dyDescent="0.25">
      <c r="A74" s="15" t="s">
        <v>58</v>
      </c>
      <c r="B74" s="15"/>
      <c r="E74" s="26">
        <v>77649</v>
      </c>
      <c r="F74" s="27"/>
      <c r="G74" s="28">
        <v>82997</v>
      </c>
      <c r="H74" s="27"/>
      <c r="I74" s="26">
        <v>77649</v>
      </c>
      <c r="J74" s="29"/>
      <c r="K74" s="28">
        <v>82997</v>
      </c>
    </row>
    <row r="75" spans="1:11" ht="21.75" customHeight="1" x14ac:dyDescent="0.25">
      <c r="A75" s="15" t="s">
        <v>59</v>
      </c>
      <c r="B75" s="15"/>
      <c r="E75" s="26">
        <v>1303</v>
      </c>
      <c r="F75" s="27"/>
      <c r="G75" s="28">
        <v>2930</v>
      </c>
      <c r="H75" s="27"/>
      <c r="I75" s="26">
        <v>1303</v>
      </c>
      <c r="J75" s="29"/>
      <c r="K75" s="28">
        <v>2930</v>
      </c>
    </row>
    <row r="76" spans="1:11" ht="21.75" customHeight="1" x14ac:dyDescent="0.25">
      <c r="A76" s="15" t="s">
        <v>60</v>
      </c>
      <c r="B76" s="15"/>
      <c r="E76" s="30">
        <v>5784</v>
      </c>
      <c r="F76" s="27"/>
      <c r="G76" s="31">
        <v>5451</v>
      </c>
      <c r="H76" s="27"/>
      <c r="I76" s="30">
        <v>5784</v>
      </c>
      <c r="J76" s="29"/>
      <c r="K76" s="31">
        <v>5451</v>
      </c>
    </row>
    <row r="77" spans="1:11" ht="8.1" customHeight="1" x14ac:dyDescent="0.25">
      <c r="A77" s="15"/>
      <c r="B77" s="15"/>
      <c r="E77" s="32"/>
      <c r="F77" s="33"/>
      <c r="G77" s="34"/>
      <c r="H77" s="23"/>
      <c r="I77" s="32"/>
      <c r="J77" s="33"/>
      <c r="K77" s="34"/>
    </row>
    <row r="78" spans="1:11" ht="21.75" customHeight="1" x14ac:dyDescent="0.25">
      <c r="A78" s="22" t="s">
        <v>61</v>
      </c>
      <c r="B78" s="22"/>
      <c r="E78" s="35">
        <f>SUM(E73:E77)</f>
        <v>104517</v>
      </c>
      <c r="F78" s="33"/>
      <c r="G78" s="36">
        <f>SUM(G73:G77)</f>
        <v>107239</v>
      </c>
      <c r="H78" s="23"/>
      <c r="I78" s="35">
        <f>SUM(I73:I77)</f>
        <v>102380</v>
      </c>
      <c r="J78" s="33"/>
      <c r="K78" s="36">
        <f>SUM(K73:K77)</f>
        <v>105324</v>
      </c>
    </row>
    <row r="79" spans="1:11" ht="8.1" customHeight="1" x14ac:dyDescent="0.25">
      <c r="A79" s="15"/>
      <c r="B79" s="15"/>
      <c r="E79" s="32"/>
      <c r="F79" s="33"/>
      <c r="G79" s="34"/>
      <c r="H79" s="23"/>
      <c r="I79" s="32"/>
      <c r="J79" s="33"/>
      <c r="K79" s="34"/>
    </row>
    <row r="80" spans="1:11" ht="21.75" customHeight="1" x14ac:dyDescent="0.25">
      <c r="A80" s="22" t="s">
        <v>62</v>
      </c>
      <c r="B80" s="22"/>
      <c r="E80" s="35">
        <f>E69+E78</f>
        <v>257291</v>
      </c>
      <c r="F80" s="33"/>
      <c r="G80" s="36">
        <f>G69+G78</f>
        <v>277910</v>
      </c>
      <c r="H80" s="23"/>
      <c r="I80" s="35">
        <f>I69+I78</f>
        <v>252780</v>
      </c>
      <c r="J80" s="33"/>
      <c r="K80" s="36">
        <f>K69+K78</f>
        <v>268681</v>
      </c>
    </row>
    <row r="81" spans="1:11" ht="21.75" customHeight="1" x14ac:dyDescent="0.25">
      <c r="H81" s="4"/>
    </row>
    <row r="82" spans="1:11" ht="21.75" customHeight="1" x14ac:dyDescent="0.25">
      <c r="H82" s="4"/>
    </row>
    <row r="83" spans="1:11" ht="21.75" customHeight="1" x14ac:dyDescent="0.25">
      <c r="H83" s="4"/>
    </row>
    <row r="84" spans="1:11" ht="19.5" customHeight="1" x14ac:dyDescent="0.25">
      <c r="H84" s="4"/>
    </row>
    <row r="85" spans="1:11" ht="19.5" customHeight="1" x14ac:dyDescent="0.25">
      <c r="H85" s="4"/>
    </row>
    <row r="86" spans="1:11" ht="18.75" x14ac:dyDescent="0.25">
      <c r="A86" s="138" t="s">
        <v>39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</row>
    <row r="87" spans="1:11" ht="18.75" x14ac:dyDescent="0.25">
      <c r="A87" s="15"/>
      <c r="B87" s="43" t="s">
        <v>40</v>
      </c>
      <c r="C87" s="15"/>
      <c r="D87" s="15"/>
      <c r="E87" s="15"/>
      <c r="F87" s="15"/>
      <c r="G87" s="136" t="s">
        <v>41</v>
      </c>
      <c r="H87" s="136"/>
      <c r="I87" s="136"/>
      <c r="K87" s="25"/>
    </row>
    <row r="88" spans="1:11" ht="20.25" customHeight="1" x14ac:dyDescent="0.25">
      <c r="A88" s="15"/>
      <c r="B88" s="43"/>
      <c r="C88" s="15"/>
      <c r="D88" s="15"/>
      <c r="E88" s="15"/>
      <c r="F88" s="15"/>
      <c r="G88" s="44"/>
      <c r="H88" s="44"/>
      <c r="I88" s="44"/>
      <c r="K88" s="25"/>
    </row>
    <row r="89" spans="1:11" ht="20.25" customHeight="1" x14ac:dyDescent="0.25">
      <c r="H89" s="4"/>
    </row>
    <row r="90" spans="1:11" ht="3" customHeight="1" x14ac:dyDescent="0.25">
      <c r="H90" s="4"/>
    </row>
    <row r="91" spans="1:11" ht="21.95" customHeight="1" x14ac:dyDescent="0.25">
      <c r="A91" s="54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55"/>
      <c r="C91" s="8"/>
      <c r="D91" s="47"/>
      <c r="E91" s="10"/>
      <c r="F91" s="48"/>
      <c r="G91" s="10"/>
      <c r="H91" s="10"/>
      <c r="I91" s="10"/>
      <c r="J91" s="48"/>
      <c r="K91" s="10"/>
    </row>
    <row r="92" spans="1:11" ht="21.75" customHeight="1" x14ac:dyDescent="0.25">
      <c r="A92" s="1" t="s">
        <v>0</v>
      </c>
      <c r="B92" s="1"/>
      <c r="D92" s="3"/>
      <c r="F92" s="5"/>
      <c r="H92" s="5"/>
      <c r="J92" s="5"/>
    </row>
    <row r="93" spans="1:11" ht="21.75" customHeight="1" x14ac:dyDescent="0.25">
      <c r="A93" s="1" t="s">
        <v>43</v>
      </c>
      <c r="B93" s="1"/>
      <c r="D93" s="3"/>
      <c r="F93" s="5"/>
      <c r="H93" s="5"/>
      <c r="J93" s="5"/>
    </row>
    <row r="94" spans="1:11" ht="21.75" customHeight="1" x14ac:dyDescent="0.25">
      <c r="A94" s="7" t="str">
        <f>A3</f>
        <v>ณ วันที่ 30 กันยายน พ.ศ. 2565</v>
      </c>
      <c r="B94" s="7"/>
      <c r="C94" s="8"/>
      <c r="D94" s="9"/>
      <c r="E94" s="10"/>
      <c r="F94" s="11"/>
      <c r="G94" s="10"/>
      <c r="H94" s="11"/>
      <c r="I94" s="10"/>
      <c r="J94" s="11"/>
      <c r="K94" s="10"/>
    </row>
    <row r="95" spans="1:11" ht="18.75" x14ac:dyDescent="0.25">
      <c r="A95" s="1"/>
      <c r="B95" s="15"/>
      <c r="D95" s="3"/>
      <c r="E95" s="21"/>
      <c r="F95" s="5"/>
      <c r="G95" s="21"/>
      <c r="H95" s="21"/>
      <c r="I95" s="21"/>
      <c r="J95" s="5"/>
      <c r="K95" s="21"/>
    </row>
    <row r="96" spans="1:11" ht="19.149999999999999" customHeight="1" x14ac:dyDescent="0.25">
      <c r="A96" s="1"/>
      <c r="B96" s="15"/>
      <c r="D96" s="3"/>
      <c r="E96" s="137" t="s">
        <v>3</v>
      </c>
      <c r="F96" s="137"/>
      <c r="G96" s="137"/>
      <c r="H96" s="13"/>
      <c r="I96" s="137" t="s">
        <v>4</v>
      </c>
      <c r="J96" s="137"/>
      <c r="K96" s="137"/>
    </row>
    <row r="97" spans="1:11" ht="19.149999999999999" customHeight="1" x14ac:dyDescent="0.25">
      <c r="A97" s="1"/>
      <c r="B97" s="15"/>
      <c r="D97" s="3"/>
      <c r="E97" s="14" t="s">
        <v>5</v>
      </c>
      <c r="F97" s="14"/>
      <c r="G97" s="14" t="s">
        <v>6</v>
      </c>
      <c r="H97" s="14"/>
      <c r="I97" s="14" t="s">
        <v>5</v>
      </c>
      <c r="J97" s="14"/>
      <c r="K97" s="14" t="s">
        <v>6</v>
      </c>
    </row>
    <row r="98" spans="1:11" ht="18.75" x14ac:dyDescent="0.25">
      <c r="A98" s="1"/>
      <c r="B98" s="1"/>
      <c r="D98" s="3"/>
      <c r="E98" s="14" t="s">
        <v>7</v>
      </c>
      <c r="F98" s="14"/>
      <c r="G98" s="14" t="s">
        <v>8</v>
      </c>
      <c r="H98" s="14"/>
      <c r="I98" s="14" t="s">
        <v>7</v>
      </c>
      <c r="J98" s="14"/>
      <c r="K98" s="14" t="s">
        <v>8</v>
      </c>
    </row>
    <row r="99" spans="1:11" ht="19.149999999999999" customHeight="1" x14ac:dyDescent="0.25">
      <c r="A99" s="49"/>
      <c r="B99" s="49"/>
      <c r="C99" s="50"/>
      <c r="D99" s="3"/>
      <c r="E99" s="14" t="s">
        <v>9</v>
      </c>
      <c r="F99" s="14"/>
      <c r="G99" s="14" t="s">
        <v>10</v>
      </c>
      <c r="H99" s="14"/>
      <c r="I99" s="14" t="s">
        <v>9</v>
      </c>
      <c r="J99" s="14"/>
      <c r="K99" s="14" t="s">
        <v>10</v>
      </c>
    </row>
    <row r="100" spans="1:11" ht="19.149999999999999" customHeight="1" x14ac:dyDescent="0.25">
      <c r="B100" s="22"/>
      <c r="C100" s="19"/>
      <c r="D100" s="17"/>
      <c r="E100" s="18" t="s">
        <v>12</v>
      </c>
      <c r="F100" s="14"/>
      <c r="G100" s="18" t="s">
        <v>12</v>
      </c>
      <c r="H100" s="14"/>
      <c r="I100" s="18" t="s">
        <v>12</v>
      </c>
      <c r="J100" s="14"/>
      <c r="K100" s="18" t="s">
        <v>12</v>
      </c>
    </row>
    <row r="101" spans="1:11" ht="8.1" customHeight="1" x14ac:dyDescent="0.25">
      <c r="A101" s="15"/>
      <c r="B101" s="15"/>
      <c r="E101" s="24"/>
      <c r="F101" s="4"/>
      <c r="H101" s="4"/>
      <c r="I101" s="24"/>
    </row>
    <row r="102" spans="1:11" ht="21.75" customHeight="1" x14ac:dyDescent="0.25">
      <c r="A102" s="22" t="s">
        <v>63</v>
      </c>
      <c r="B102" s="22"/>
      <c r="D102" s="33"/>
      <c r="E102" s="24"/>
      <c r="F102" s="4"/>
      <c r="H102" s="44"/>
      <c r="I102" s="24"/>
      <c r="J102" s="4"/>
    </row>
    <row r="103" spans="1:11" ht="8.1" customHeight="1" x14ac:dyDescent="0.25">
      <c r="A103" s="15"/>
      <c r="B103" s="15"/>
      <c r="E103" s="24"/>
      <c r="F103" s="4"/>
      <c r="H103" s="4"/>
      <c r="I103" s="24"/>
      <c r="J103" s="4"/>
    </row>
    <row r="104" spans="1:11" ht="21.75" customHeight="1" x14ac:dyDescent="0.25">
      <c r="A104" s="22" t="s">
        <v>64</v>
      </c>
      <c r="B104" s="15"/>
      <c r="E104" s="24"/>
      <c r="F104" s="4"/>
      <c r="H104" s="4"/>
      <c r="I104" s="24"/>
      <c r="J104" s="4"/>
    </row>
    <row r="105" spans="1:11" ht="8.1" customHeight="1" x14ac:dyDescent="0.25">
      <c r="A105" s="15"/>
      <c r="B105" s="15"/>
      <c r="E105" s="24"/>
      <c r="F105" s="4"/>
      <c r="H105" s="4"/>
      <c r="I105" s="24"/>
      <c r="J105" s="4"/>
    </row>
    <row r="106" spans="1:11" ht="21.75" customHeight="1" x14ac:dyDescent="0.25">
      <c r="A106" s="15" t="s">
        <v>65</v>
      </c>
      <c r="B106" s="22"/>
      <c r="D106" s="33"/>
      <c r="E106" s="24"/>
      <c r="F106" s="4"/>
      <c r="H106" s="44"/>
      <c r="I106" s="24"/>
      <c r="J106" s="4"/>
    </row>
    <row r="107" spans="1:11" ht="21.75" customHeight="1" x14ac:dyDescent="0.25">
      <c r="A107" s="15" t="s">
        <v>66</v>
      </c>
      <c r="B107" s="15"/>
      <c r="D107" s="33"/>
      <c r="E107" s="24"/>
      <c r="F107" s="4"/>
      <c r="H107" s="44"/>
      <c r="I107" s="24"/>
      <c r="J107" s="4"/>
    </row>
    <row r="108" spans="1:11" ht="21.75" customHeight="1" x14ac:dyDescent="0.25">
      <c r="A108" s="56"/>
      <c r="B108" s="15" t="s">
        <v>67</v>
      </c>
      <c r="D108" s="33"/>
      <c r="E108" s="24"/>
      <c r="I108" s="24"/>
    </row>
    <row r="109" spans="1:11" ht="21.75" customHeight="1" thickBot="1" x14ac:dyDescent="0.3">
      <c r="A109" s="56"/>
      <c r="B109" s="15" t="s">
        <v>68</v>
      </c>
      <c r="D109" s="33"/>
      <c r="E109" s="57">
        <v>602500</v>
      </c>
      <c r="F109" s="27"/>
      <c r="G109" s="58">
        <v>602500</v>
      </c>
      <c r="H109" s="27"/>
      <c r="I109" s="57">
        <v>602500</v>
      </c>
      <c r="J109" s="29"/>
      <c r="K109" s="58">
        <v>602500</v>
      </c>
    </row>
    <row r="110" spans="1:11" ht="8.1" customHeight="1" thickTop="1" x14ac:dyDescent="0.25">
      <c r="A110" s="15"/>
      <c r="B110" s="15"/>
      <c r="E110" s="32"/>
      <c r="F110" s="33"/>
      <c r="G110" s="34"/>
      <c r="H110" s="23"/>
      <c r="I110" s="32"/>
      <c r="J110" s="33"/>
      <c r="K110" s="34"/>
    </row>
    <row r="111" spans="1:11" ht="21.75" customHeight="1" x14ac:dyDescent="0.25">
      <c r="A111" s="15" t="s">
        <v>69</v>
      </c>
      <c r="B111" s="15"/>
      <c r="D111" s="33"/>
      <c r="E111" s="32"/>
      <c r="F111" s="33"/>
      <c r="G111" s="34"/>
      <c r="H111" s="23"/>
      <c r="I111" s="32"/>
      <c r="J111" s="33"/>
      <c r="K111" s="34"/>
    </row>
    <row r="112" spans="1:11" ht="21.75" customHeight="1" x14ac:dyDescent="0.25">
      <c r="B112" s="15" t="s">
        <v>70</v>
      </c>
      <c r="D112" s="33"/>
      <c r="E112" s="32"/>
      <c r="F112" s="33"/>
      <c r="G112" s="34"/>
      <c r="H112" s="23"/>
      <c r="I112" s="32"/>
      <c r="J112" s="33"/>
      <c r="K112" s="34"/>
    </row>
    <row r="113" spans="1:11" ht="21.75" customHeight="1" x14ac:dyDescent="0.25">
      <c r="A113" s="56"/>
      <c r="B113" s="15" t="s">
        <v>71</v>
      </c>
      <c r="D113" s="33"/>
      <c r="E113" s="53">
        <v>450000</v>
      </c>
      <c r="F113" s="27"/>
      <c r="G113" s="28">
        <v>450000</v>
      </c>
      <c r="H113" s="27"/>
      <c r="I113" s="53">
        <v>450000</v>
      </c>
      <c r="J113" s="29"/>
      <c r="K113" s="28">
        <v>450000</v>
      </c>
    </row>
    <row r="114" spans="1:11" ht="21.75" customHeight="1" x14ac:dyDescent="0.25">
      <c r="A114" s="15" t="s">
        <v>72</v>
      </c>
      <c r="B114" s="15"/>
      <c r="E114" s="32"/>
      <c r="F114" s="33"/>
      <c r="G114" s="34"/>
      <c r="H114" s="23"/>
      <c r="I114" s="32"/>
      <c r="J114" s="33"/>
      <c r="K114" s="34"/>
    </row>
    <row r="115" spans="1:11" ht="21.75" customHeight="1" x14ac:dyDescent="0.25">
      <c r="A115" s="52" t="s">
        <v>73</v>
      </c>
      <c r="B115" s="15" t="s">
        <v>74</v>
      </c>
      <c r="E115" s="53">
        <v>32500</v>
      </c>
      <c r="F115" s="27"/>
      <c r="G115" s="28">
        <v>32500</v>
      </c>
      <c r="H115" s="27"/>
      <c r="I115" s="53">
        <v>32500</v>
      </c>
      <c r="J115" s="29"/>
      <c r="K115" s="28">
        <v>32500</v>
      </c>
    </row>
    <row r="116" spans="1:11" ht="21.75" customHeight="1" x14ac:dyDescent="0.25">
      <c r="A116" s="56" t="s">
        <v>75</v>
      </c>
      <c r="B116" s="15" t="s">
        <v>76</v>
      </c>
      <c r="E116" s="53">
        <v>16459</v>
      </c>
      <c r="F116" s="27"/>
      <c r="G116" s="28">
        <v>-34084</v>
      </c>
      <c r="H116" s="27"/>
      <c r="I116" s="26">
        <v>67906</v>
      </c>
      <c r="J116" s="29"/>
      <c r="K116" s="28">
        <v>33175</v>
      </c>
    </row>
    <row r="117" spans="1:11" ht="21.75" customHeight="1" x14ac:dyDescent="0.25">
      <c r="A117" s="15" t="s">
        <v>77</v>
      </c>
      <c r="E117" s="59">
        <v>78799</v>
      </c>
      <c r="F117" s="27"/>
      <c r="G117" s="31">
        <v>78799</v>
      </c>
      <c r="H117" s="27"/>
      <c r="I117" s="30">
        <v>0</v>
      </c>
      <c r="J117" s="29"/>
      <c r="K117" s="31" t="s">
        <v>20</v>
      </c>
    </row>
    <row r="118" spans="1:11" ht="8.1" customHeight="1" x14ac:dyDescent="0.25">
      <c r="A118" s="15"/>
      <c r="B118" s="15"/>
      <c r="E118" s="32"/>
      <c r="F118" s="33"/>
      <c r="G118" s="34"/>
      <c r="H118" s="23"/>
      <c r="I118" s="32"/>
      <c r="J118" s="33"/>
      <c r="K118" s="34"/>
    </row>
    <row r="119" spans="1:11" ht="21.75" customHeight="1" x14ac:dyDescent="0.25">
      <c r="A119" s="15" t="s">
        <v>78</v>
      </c>
      <c r="B119" s="22"/>
      <c r="E119" s="32">
        <f>SUM(E112:E117)</f>
        <v>577758</v>
      </c>
      <c r="F119" s="33"/>
      <c r="G119" s="34">
        <f>SUM(G112:G117)</f>
        <v>527215</v>
      </c>
      <c r="H119" s="23"/>
      <c r="I119" s="32">
        <f>SUM(I112:I117)</f>
        <v>550406</v>
      </c>
      <c r="J119" s="33"/>
      <c r="K119" s="34">
        <f>SUM(K112:K117)</f>
        <v>515675</v>
      </c>
    </row>
    <row r="120" spans="1:11" ht="21.75" customHeight="1" x14ac:dyDescent="0.25">
      <c r="A120" s="15" t="s">
        <v>79</v>
      </c>
      <c r="E120" s="59">
        <v>-4415</v>
      </c>
      <c r="F120" s="27"/>
      <c r="G120" s="31">
        <v>-4413</v>
      </c>
      <c r="H120" s="27"/>
      <c r="I120" s="59">
        <v>0</v>
      </c>
      <c r="J120" s="29"/>
      <c r="K120" s="31" t="s">
        <v>20</v>
      </c>
    </row>
    <row r="121" spans="1:11" ht="8.1" customHeight="1" x14ac:dyDescent="0.25">
      <c r="A121" s="15"/>
      <c r="B121" s="15"/>
      <c r="E121" s="32"/>
      <c r="F121" s="33"/>
      <c r="G121" s="34"/>
      <c r="H121" s="23"/>
      <c r="I121" s="32"/>
      <c r="J121" s="33"/>
      <c r="K121" s="34"/>
    </row>
    <row r="122" spans="1:11" ht="21.75" customHeight="1" x14ac:dyDescent="0.25">
      <c r="A122" s="22" t="s">
        <v>80</v>
      </c>
      <c r="B122" s="22"/>
      <c r="E122" s="35">
        <f>SUM(E119:E120)</f>
        <v>573343</v>
      </c>
      <c r="F122" s="33"/>
      <c r="G122" s="36">
        <f>SUM(G119:G120)</f>
        <v>522802</v>
      </c>
      <c r="H122" s="23"/>
      <c r="I122" s="35">
        <f>SUM(I119:I120)</f>
        <v>550406</v>
      </c>
      <c r="J122" s="33"/>
      <c r="K122" s="36">
        <f>SUM(K119:K120)</f>
        <v>515675</v>
      </c>
    </row>
    <row r="123" spans="1:11" ht="8.1" customHeight="1" x14ac:dyDescent="0.25">
      <c r="A123" s="15"/>
      <c r="B123" s="15"/>
      <c r="E123" s="32"/>
      <c r="F123" s="33"/>
      <c r="G123" s="34"/>
      <c r="H123" s="23"/>
      <c r="I123" s="32"/>
      <c r="J123" s="33"/>
      <c r="K123" s="34"/>
    </row>
    <row r="124" spans="1:11" ht="21.75" customHeight="1" thickBot="1" x14ac:dyDescent="0.3">
      <c r="A124" s="22" t="s">
        <v>81</v>
      </c>
      <c r="B124" s="22"/>
      <c r="E124" s="41">
        <f>E122+E80</f>
        <v>830634</v>
      </c>
      <c r="F124" s="33"/>
      <c r="G124" s="42">
        <f>G122+G80</f>
        <v>800712</v>
      </c>
      <c r="H124" s="23"/>
      <c r="I124" s="41">
        <f>I122+I80</f>
        <v>803186</v>
      </c>
      <c r="J124" s="33"/>
      <c r="K124" s="42">
        <f>K122+K80</f>
        <v>784356</v>
      </c>
    </row>
    <row r="125" spans="1:11" ht="21.75" customHeight="1" thickTop="1" x14ac:dyDescent="0.25">
      <c r="C125" s="6"/>
      <c r="D125" s="6"/>
      <c r="E125" s="60"/>
      <c r="F125" s="6"/>
      <c r="G125" s="60"/>
      <c r="H125" s="6"/>
      <c r="I125" s="6"/>
      <c r="J125" s="6"/>
      <c r="K125" s="6"/>
    </row>
    <row r="126" spans="1:11" ht="21.75" customHeight="1" x14ac:dyDescent="0.25">
      <c r="C126" s="6"/>
      <c r="D126" s="6"/>
      <c r="E126" s="60"/>
      <c r="F126" s="6"/>
      <c r="G126" s="60"/>
      <c r="H126" s="6"/>
      <c r="I126" s="6"/>
      <c r="J126" s="6"/>
      <c r="K126" s="6"/>
    </row>
    <row r="127" spans="1:11" ht="21.75" customHeight="1" x14ac:dyDescent="0.25">
      <c r="C127" s="6"/>
      <c r="D127" s="6"/>
      <c r="E127" s="60"/>
      <c r="F127" s="6"/>
      <c r="G127" s="60"/>
      <c r="H127" s="6"/>
      <c r="I127" s="6"/>
      <c r="J127" s="6"/>
      <c r="K127" s="6"/>
    </row>
    <row r="128" spans="1:11" ht="18" customHeight="1" x14ac:dyDescent="0.25">
      <c r="C128" s="6"/>
      <c r="D128" s="6"/>
      <c r="E128" s="60"/>
      <c r="F128" s="6"/>
      <c r="G128" s="60"/>
      <c r="H128" s="6"/>
      <c r="I128" s="6"/>
      <c r="J128" s="6"/>
      <c r="K128" s="6"/>
    </row>
    <row r="129" spans="1:11" ht="18.75" customHeight="1" x14ac:dyDescent="0.25">
      <c r="C129" s="6"/>
      <c r="D129" s="6"/>
      <c r="E129" s="60"/>
      <c r="F129" s="6"/>
      <c r="G129" s="60"/>
      <c r="H129" s="6"/>
      <c r="I129" s="6"/>
      <c r="J129" s="6"/>
      <c r="K129" s="6"/>
    </row>
    <row r="130" spans="1:11" ht="19.5" customHeight="1" x14ac:dyDescent="0.25">
      <c r="C130" s="6"/>
      <c r="D130" s="6"/>
      <c r="E130" s="60"/>
      <c r="F130" s="6"/>
      <c r="G130" s="60"/>
      <c r="H130" s="6"/>
      <c r="I130" s="6"/>
      <c r="J130" s="6"/>
      <c r="K130" s="6"/>
    </row>
    <row r="131" spans="1:11" ht="21.75" customHeight="1" x14ac:dyDescent="0.25">
      <c r="A131" s="138" t="s">
        <v>39</v>
      </c>
      <c r="B131" s="138"/>
      <c r="C131" s="138"/>
      <c r="D131" s="138"/>
      <c r="E131" s="138"/>
      <c r="F131" s="138"/>
      <c r="G131" s="138"/>
      <c r="H131" s="138"/>
      <c r="I131" s="138"/>
      <c r="J131" s="138"/>
      <c r="K131" s="138"/>
    </row>
    <row r="132" spans="1:11" ht="20.25" customHeight="1" x14ac:dyDescent="0.25">
      <c r="A132" s="15"/>
      <c r="B132" s="43" t="s">
        <v>40</v>
      </c>
      <c r="C132" s="15"/>
      <c r="D132" s="15"/>
      <c r="E132" s="15"/>
      <c r="F132" s="15"/>
      <c r="G132" s="136" t="s">
        <v>41</v>
      </c>
      <c r="H132" s="136"/>
      <c r="I132" s="136"/>
      <c r="K132" s="25"/>
    </row>
    <row r="133" spans="1:11" ht="20.25" customHeight="1" x14ac:dyDescent="0.25">
      <c r="A133" s="15"/>
      <c r="B133" s="43"/>
      <c r="C133" s="15"/>
      <c r="D133" s="15"/>
      <c r="E133" s="15"/>
      <c r="F133" s="15"/>
      <c r="G133" s="44"/>
      <c r="H133" s="44"/>
      <c r="I133" s="44"/>
      <c r="K133" s="25"/>
    </row>
    <row r="134" spans="1:11" ht="20.25" customHeight="1" x14ac:dyDescent="0.25">
      <c r="A134" s="15"/>
      <c r="B134" s="43"/>
      <c r="C134" s="43"/>
      <c r="D134" s="15"/>
      <c r="E134" s="15"/>
      <c r="F134" s="15"/>
      <c r="G134" s="44"/>
      <c r="H134" s="44"/>
      <c r="I134" s="44"/>
      <c r="K134" s="25"/>
    </row>
    <row r="135" spans="1:11" ht="3" customHeight="1" x14ac:dyDescent="0.25">
      <c r="A135" s="15"/>
      <c r="B135" s="43"/>
      <c r="C135" s="43"/>
      <c r="D135" s="15"/>
      <c r="E135" s="15"/>
      <c r="F135" s="15"/>
      <c r="G135" s="44"/>
      <c r="H135" s="44"/>
      <c r="I135" s="44"/>
      <c r="K135" s="25"/>
    </row>
    <row r="136" spans="1:11" ht="21.95" customHeight="1" x14ac:dyDescent="0.25">
      <c r="A136" s="45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136" s="46"/>
      <c r="C136" s="8"/>
      <c r="D136" s="47"/>
      <c r="E136" s="10"/>
      <c r="F136" s="48"/>
      <c r="G136" s="10"/>
      <c r="H136" s="48"/>
      <c r="I136" s="10"/>
      <c r="J136" s="48"/>
      <c r="K136" s="10"/>
    </row>
  </sheetData>
  <mergeCells count="12">
    <mergeCell ref="G132:I132"/>
    <mergeCell ref="E5:G5"/>
    <mergeCell ref="I5:K5"/>
    <mergeCell ref="A42:K42"/>
    <mergeCell ref="G43:I43"/>
    <mergeCell ref="E51:G51"/>
    <mergeCell ref="I51:K51"/>
    <mergeCell ref="A86:K86"/>
    <mergeCell ref="G87:I87"/>
    <mergeCell ref="E96:G96"/>
    <mergeCell ref="I96:K96"/>
    <mergeCell ref="A131:K131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66BC0-F1BB-422C-8957-2C6E47F7A023}">
  <sheetPr>
    <tabColor rgb="FFFFCCFF"/>
  </sheetPr>
  <dimension ref="A1:L51"/>
  <sheetViews>
    <sheetView tabSelected="1" zoomScale="115" zoomScaleNormal="115" zoomScaleSheetLayoutView="90" workbookViewId="0">
      <selection activeCell="Q10" sqref="Q10"/>
    </sheetView>
  </sheetViews>
  <sheetFormatPr defaultColWidth="9.140625" defaultRowHeight="21.75" customHeight="1" x14ac:dyDescent="0.25"/>
  <cols>
    <col min="1" max="2" width="1.42578125" style="66" customWidth="1"/>
    <col min="3" max="3" width="29.5703125" style="66" customWidth="1"/>
    <col min="4" max="4" width="7.85546875" style="96" customWidth="1"/>
    <col min="5" max="5" width="0.85546875" style="66" customWidth="1"/>
    <col min="6" max="6" width="12.7109375" style="63" customWidth="1"/>
    <col min="7" max="7" width="1" style="97" customWidth="1"/>
    <col min="8" max="8" width="12.7109375" style="63" customWidth="1"/>
    <col min="9" max="9" width="0.85546875" style="97" customWidth="1"/>
    <col min="10" max="10" width="12.7109375" style="63" customWidth="1"/>
    <col min="11" max="11" width="0.85546875" style="97" customWidth="1"/>
    <col min="12" max="12" width="12.7109375" style="63" customWidth="1"/>
    <col min="13" max="16384" width="9.140625" style="66"/>
  </cols>
  <sheetData>
    <row r="1" spans="1:12" ht="21.75" customHeight="1" x14ac:dyDescent="0.25">
      <c r="A1" s="1" t="s">
        <v>0</v>
      </c>
      <c r="B1" s="61"/>
      <c r="C1" s="61"/>
      <c r="D1" s="62"/>
      <c r="E1" s="61"/>
      <c r="G1" s="64"/>
      <c r="I1" s="65"/>
      <c r="K1" s="64"/>
    </row>
    <row r="2" spans="1:12" ht="21.75" customHeight="1" x14ac:dyDescent="0.25">
      <c r="A2" s="61" t="s">
        <v>82</v>
      </c>
      <c r="B2" s="61"/>
      <c r="C2" s="61"/>
      <c r="D2" s="62"/>
      <c r="E2" s="61"/>
      <c r="G2" s="64"/>
      <c r="I2" s="65"/>
      <c r="K2" s="64"/>
    </row>
    <row r="3" spans="1:12" ht="21.75" customHeight="1" x14ac:dyDescent="0.25">
      <c r="A3" s="67" t="s">
        <v>83</v>
      </c>
      <c r="B3" s="67"/>
      <c r="C3" s="67"/>
      <c r="D3" s="68"/>
      <c r="E3" s="67"/>
      <c r="F3" s="69"/>
      <c r="G3" s="70"/>
      <c r="H3" s="69"/>
      <c r="I3" s="71"/>
      <c r="J3" s="69"/>
      <c r="K3" s="70"/>
      <c r="L3" s="69"/>
    </row>
    <row r="4" spans="1:12" ht="18.95" customHeight="1" x14ac:dyDescent="0.25">
      <c r="A4" s="61"/>
      <c r="B4" s="61"/>
      <c r="C4" s="61"/>
      <c r="D4" s="62"/>
      <c r="E4" s="61"/>
      <c r="G4" s="64"/>
      <c r="I4" s="65"/>
      <c r="K4" s="64"/>
    </row>
    <row r="5" spans="1:12" ht="18.95" customHeight="1" x14ac:dyDescent="0.25">
      <c r="A5" s="61"/>
      <c r="B5" s="61"/>
      <c r="C5" s="61"/>
      <c r="D5" s="62"/>
      <c r="E5" s="61"/>
      <c r="F5" s="139" t="s">
        <v>3</v>
      </c>
      <c r="G5" s="139"/>
      <c r="H5" s="139"/>
      <c r="I5" s="72"/>
      <c r="J5" s="139" t="s">
        <v>4</v>
      </c>
      <c r="K5" s="139"/>
      <c r="L5" s="139"/>
    </row>
    <row r="6" spans="1:12" s="6" customFormat="1" ht="18.95" customHeight="1" x14ac:dyDescent="0.25">
      <c r="A6" s="15"/>
      <c r="B6" s="15"/>
      <c r="C6" s="15"/>
      <c r="D6" s="43"/>
      <c r="E6" s="73"/>
      <c r="F6" s="14" t="s">
        <v>9</v>
      </c>
      <c r="G6" s="14"/>
      <c r="H6" s="14" t="s">
        <v>10</v>
      </c>
      <c r="I6" s="14"/>
      <c r="J6" s="14" t="s">
        <v>9</v>
      </c>
      <c r="K6" s="14"/>
      <c r="L6" s="14" t="s">
        <v>10</v>
      </c>
    </row>
    <row r="7" spans="1:12" s="6" customFormat="1" ht="18.95" customHeight="1" x14ac:dyDescent="0.25">
      <c r="A7" s="15"/>
      <c r="B7" s="15"/>
      <c r="C7" s="15"/>
      <c r="D7" s="74" t="s">
        <v>11</v>
      </c>
      <c r="E7" s="22"/>
      <c r="F7" s="18" t="s">
        <v>12</v>
      </c>
      <c r="G7" s="14"/>
      <c r="H7" s="18" t="s">
        <v>12</v>
      </c>
      <c r="I7" s="14"/>
      <c r="J7" s="18" t="s">
        <v>12</v>
      </c>
      <c r="K7" s="14"/>
      <c r="L7" s="18" t="s">
        <v>12</v>
      </c>
    </row>
    <row r="8" spans="1:12" s="6" customFormat="1" ht="6" customHeight="1" x14ac:dyDescent="0.25">
      <c r="A8" s="15"/>
      <c r="B8" s="15"/>
      <c r="C8" s="15"/>
      <c r="D8" s="75"/>
      <c r="E8" s="22"/>
      <c r="F8" s="24"/>
      <c r="G8" s="25"/>
      <c r="H8" s="4"/>
      <c r="I8" s="76"/>
      <c r="J8" s="24"/>
      <c r="K8" s="25"/>
      <c r="L8" s="4"/>
    </row>
    <row r="9" spans="1:12" ht="18.95" customHeight="1" x14ac:dyDescent="0.25">
      <c r="A9" s="77" t="s">
        <v>84</v>
      </c>
      <c r="B9" s="78"/>
      <c r="C9" s="78"/>
      <c r="D9" s="79"/>
      <c r="E9" s="78"/>
      <c r="F9" s="26">
        <v>11380</v>
      </c>
      <c r="G9" s="33"/>
      <c r="H9" s="34">
        <v>12431</v>
      </c>
      <c r="I9" s="33"/>
      <c r="J9" s="26">
        <v>10748</v>
      </c>
      <c r="K9" s="23"/>
      <c r="L9" s="34">
        <v>12264</v>
      </c>
    </row>
    <row r="10" spans="1:12" ht="18.95" customHeight="1" x14ac:dyDescent="0.25">
      <c r="A10" s="77" t="s">
        <v>85</v>
      </c>
      <c r="B10" s="77"/>
      <c r="C10" s="77"/>
      <c r="D10" s="79"/>
      <c r="E10" s="77"/>
      <c r="F10" s="30">
        <v>143134</v>
      </c>
      <c r="G10" s="33"/>
      <c r="H10" s="36">
        <v>132410</v>
      </c>
      <c r="I10" s="33"/>
      <c r="J10" s="30">
        <v>136740</v>
      </c>
      <c r="K10" s="23"/>
      <c r="L10" s="36">
        <v>130951</v>
      </c>
    </row>
    <row r="11" spans="1:12" s="6" customFormat="1" ht="6" customHeight="1" x14ac:dyDescent="0.25">
      <c r="A11" s="15"/>
      <c r="B11" s="15"/>
      <c r="C11" s="15"/>
      <c r="D11" s="75"/>
      <c r="E11" s="22"/>
      <c r="F11" s="24"/>
      <c r="G11" s="33"/>
      <c r="H11" s="4"/>
      <c r="I11" s="33"/>
      <c r="J11" s="24"/>
      <c r="K11" s="33"/>
      <c r="L11" s="4"/>
    </row>
    <row r="12" spans="1:12" ht="18.95" customHeight="1" x14ac:dyDescent="0.25">
      <c r="A12" s="78" t="s">
        <v>86</v>
      </c>
      <c r="B12" s="77"/>
      <c r="C12" s="77"/>
      <c r="D12" s="78"/>
      <c r="E12" s="78"/>
      <c r="F12" s="35">
        <f>SUM(F9:F11)</f>
        <v>154514</v>
      </c>
      <c r="G12" s="33"/>
      <c r="H12" s="36">
        <f>SUM(H9:H11)</f>
        <v>144841</v>
      </c>
      <c r="I12" s="33"/>
      <c r="J12" s="35">
        <f>SUM(J9:J11)</f>
        <v>147488</v>
      </c>
      <c r="K12" s="33"/>
      <c r="L12" s="36">
        <f>SUM(L9:L11)</f>
        <v>143215</v>
      </c>
    </row>
    <row r="13" spans="1:12" ht="6" customHeight="1" x14ac:dyDescent="0.25">
      <c r="A13" s="77"/>
      <c r="B13" s="77"/>
      <c r="C13" s="77"/>
      <c r="D13" s="79"/>
      <c r="E13" s="77"/>
      <c r="F13" s="80"/>
      <c r="G13" s="33"/>
      <c r="I13" s="33"/>
      <c r="J13" s="80"/>
      <c r="K13" s="33"/>
    </row>
    <row r="14" spans="1:12" ht="18.95" customHeight="1" x14ac:dyDescent="0.25">
      <c r="A14" s="77" t="s">
        <v>87</v>
      </c>
      <c r="B14" s="77"/>
      <c r="C14" s="77"/>
      <c r="D14" s="81"/>
      <c r="E14" s="77"/>
      <c r="F14" s="82">
        <v>-7681</v>
      </c>
      <c r="G14" s="33"/>
      <c r="H14" s="34">
        <v>-8567</v>
      </c>
      <c r="I14" s="33"/>
      <c r="J14" s="82">
        <v>-7161</v>
      </c>
      <c r="K14" s="23"/>
      <c r="L14" s="34">
        <v>-8803</v>
      </c>
    </row>
    <row r="15" spans="1:12" ht="18.95" customHeight="1" x14ac:dyDescent="0.25">
      <c r="A15" s="77" t="s">
        <v>88</v>
      </c>
      <c r="B15" s="77"/>
      <c r="C15" s="77"/>
      <c r="D15" s="81"/>
      <c r="E15" s="77"/>
      <c r="F15" s="83">
        <v>-73332</v>
      </c>
      <c r="G15" s="33"/>
      <c r="H15" s="36">
        <v>-64035</v>
      </c>
      <c r="I15" s="33"/>
      <c r="J15" s="83">
        <v>-76065</v>
      </c>
      <c r="K15" s="23"/>
      <c r="L15" s="36">
        <v>-66999</v>
      </c>
    </row>
    <row r="16" spans="1:12" ht="6" customHeight="1" x14ac:dyDescent="0.25">
      <c r="A16" s="77"/>
      <c r="B16" s="77"/>
      <c r="C16" s="77"/>
      <c r="D16" s="79"/>
      <c r="E16" s="77"/>
      <c r="F16" s="32"/>
      <c r="G16" s="33"/>
      <c r="H16" s="34"/>
      <c r="I16" s="33"/>
      <c r="J16" s="32"/>
      <c r="K16" s="33"/>
      <c r="L16" s="34"/>
    </row>
    <row r="17" spans="1:12" ht="18.95" customHeight="1" x14ac:dyDescent="0.25">
      <c r="A17" s="78" t="s">
        <v>89</v>
      </c>
      <c r="B17" s="77"/>
      <c r="C17" s="77"/>
      <c r="D17" s="78"/>
      <c r="E17" s="78"/>
      <c r="F17" s="35">
        <f>SUM(F14:F15)</f>
        <v>-81013</v>
      </c>
      <c r="G17" s="33"/>
      <c r="H17" s="36">
        <f>SUM(H14:H15)</f>
        <v>-72602</v>
      </c>
      <c r="I17" s="33"/>
      <c r="J17" s="35">
        <f>SUM(J14:J15)</f>
        <v>-83226</v>
      </c>
      <c r="K17" s="33"/>
      <c r="L17" s="36">
        <f>SUM(L14:L15)</f>
        <v>-75802</v>
      </c>
    </row>
    <row r="18" spans="1:12" ht="18.95" customHeight="1" x14ac:dyDescent="0.25">
      <c r="A18" s="77"/>
      <c r="B18" s="77"/>
      <c r="C18" s="77"/>
      <c r="D18" s="79"/>
      <c r="E18" s="77"/>
      <c r="F18" s="32"/>
      <c r="G18" s="33"/>
      <c r="H18" s="34"/>
      <c r="I18" s="33"/>
      <c r="J18" s="32"/>
      <c r="K18" s="33"/>
      <c r="L18" s="34"/>
    </row>
    <row r="19" spans="1:12" ht="18.95" customHeight="1" x14ac:dyDescent="0.25">
      <c r="A19" s="78" t="s">
        <v>90</v>
      </c>
      <c r="B19" s="78"/>
      <c r="C19" s="78"/>
      <c r="D19" s="62"/>
      <c r="E19" s="78"/>
      <c r="F19" s="32">
        <f>F12+F17</f>
        <v>73501</v>
      </c>
      <c r="G19" s="33"/>
      <c r="H19" s="34">
        <f>H12+H17</f>
        <v>72239</v>
      </c>
      <c r="I19" s="33"/>
      <c r="J19" s="32">
        <f>J12+J17</f>
        <v>64262</v>
      </c>
      <c r="K19" s="33"/>
      <c r="L19" s="34">
        <f>L12+L17</f>
        <v>67413</v>
      </c>
    </row>
    <row r="20" spans="1:12" ht="18.95" customHeight="1" x14ac:dyDescent="0.25">
      <c r="A20" s="77" t="s">
        <v>91</v>
      </c>
      <c r="B20" s="77"/>
      <c r="C20" s="77"/>
      <c r="D20" s="79"/>
      <c r="E20" s="77"/>
      <c r="F20" s="84">
        <v>596</v>
      </c>
      <c r="G20" s="33"/>
      <c r="H20" s="34">
        <v>2381</v>
      </c>
      <c r="I20" s="33"/>
      <c r="J20" s="84">
        <v>1099</v>
      </c>
      <c r="K20" s="23"/>
      <c r="L20" s="34">
        <v>2875</v>
      </c>
    </row>
    <row r="21" spans="1:12" ht="18.95" customHeight="1" x14ac:dyDescent="0.25">
      <c r="A21" s="77" t="s">
        <v>92</v>
      </c>
      <c r="B21" s="77"/>
      <c r="C21" s="77"/>
      <c r="D21" s="79"/>
      <c r="E21" s="77"/>
      <c r="F21" s="84">
        <v>-11841</v>
      </c>
      <c r="G21" s="33"/>
      <c r="H21" s="34">
        <v>-12028</v>
      </c>
      <c r="I21" s="33"/>
      <c r="J21" s="84">
        <v>-11837</v>
      </c>
      <c r="K21" s="23"/>
      <c r="L21" s="34">
        <v>-11975</v>
      </c>
    </row>
    <row r="22" spans="1:12" ht="18.95" customHeight="1" x14ac:dyDescent="0.25">
      <c r="A22" s="77" t="s">
        <v>93</v>
      </c>
      <c r="B22" s="77"/>
      <c r="C22" s="77"/>
      <c r="D22" s="79"/>
      <c r="E22" s="77"/>
      <c r="F22" s="84">
        <v>-43079</v>
      </c>
      <c r="G22" s="33"/>
      <c r="H22" s="34">
        <v>-41342</v>
      </c>
      <c r="I22" s="33"/>
      <c r="J22" s="84">
        <v>-42970</v>
      </c>
      <c r="K22" s="23"/>
      <c r="L22" s="34">
        <v>-39823</v>
      </c>
    </row>
    <row r="23" spans="1:12" ht="18.95" customHeight="1" x14ac:dyDescent="0.25">
      <c r="A23" s="77" t="s">
        <v>94</v>
      </c>
      <c r="D23" s="79"/>
      <c r="E23" s="79"/>
      <c r="F23" s="85">
        <v>-1174</v>
      </c>
      <c r="G23" s="33"/>
      <c r="H23" s="36">
        <v>-1228</v>
      </c>
      <c r="I23" s="33"/>
      <c r="J23" s="85">
        <v>-1174</v>
      </c>
      <c r="K23" s="23"/>
      <c r="L23" s="36">
        <v>-1228</v>
      </c>
    </row>
    <row r="24" spans="1:12" ht="6" customHeight="1" x14ac:dyDescent="0.25">
      <c r="A24" s="77"/>
      <c r="B24" s="77"/>
      <c r="C24" s="77"/>
      <c r="D24" s="79"/>
      <c r="E24" s="77"/>
      <c r="F24" s="32"/>
      <c r="G24" s="33"/>
      <c r="H24" s="34"/>
      <c r="I24" s="33"/>
      <c r="J24" s="32"/>
      <c r="K24" s="33"/>
      <c r="L24" s="34"/>
    </row>
    <row r="25" spans="1:12" ht="18.95" customHeight="1" x14ac:dyDescent="0.25">
      <c r="A25" s="78" t="s">
        <v>95</v>
      </c>
      <c r="B25" s="78"/>
      <c r="C25" s="78"/>
      <c r="D25" s="62"/>
      <c r="E25" s="78"/>
      <c r="F25" s="32">
        <f>SUM(F19:F23)</f>
        <v>18003</v>
      </c>
      <c r="G25" s="33"/>
      <c r="H25" s="34">
        <f>SUM(H19:H23)</f>
        <v>20022</v>
      </c>
      <c r="I25" s="33"/>
      <c r="J25" s="32">
        <f>SUM(J19:J23)</f>
        <v>9380</v>
      </c>
      <c r="K25" s="33"/>
      <c r="L25" s="34">
        <f>SUM(L19:L23)</f>
        <v>17262</v>
      </c>
    </row>
    <row r="26" spans="1:12" ht="18.95" customHeight="1" x14ac:dyDescent="0.25">
      <c r="A26" s="77" t="s">
        <v>96</v>
      </c>
      <c r="B26" s="78"/>
      <c r="C26" s="78"/>
      <c r="D26" s="79"/>
      <c r="E26" s="79"/>
      <c r="F26" s="30">
        <v>-3207</v>
      </c>
      <c r="G26" s="33"/>
      <c r="H26" s="36">
        <v>-4520</v>
      </c>
      <c r="I26" s="33"/>
      <c r="J26" s="30">
        <v>-2084</v>
      </c>
      <c r="K26" s="23"/>
      <c r="L26" s="36">
        <v>-3599</v>
      </c>
    </row>
    <row r="27" spans="1:12" ht="6" customHeight="1" x14ac:dyDescent="0.25">
      <c r="A27" s="77"/>
      <c r="B27" s="77"/>
      <c r="C27" s="77"/>
      <c r="D27" s="79"/>
      <c r="E27" s="77"/>
      <c r="F27" s="32"/>
      <c r="G27" s="33"/>
      <c r="H27" s="34"/>
      <c r="I27" s="33"/>
      <c r="J27" s="32"/>
      <c r="K27" s="33"/>
      <c r="L27" s="34"/>
    </row>
    <row r="28" spans="1:12" ht="18.95" customHeight="1" x14ac:dyDescent="0.25">
      <c r="A28" s="78" t="s">
        <v>97</v>
      </c>
      <c r="B28" s="78"/>
      <c r="C28" s="78"/>
      <c r="D28" s="62"/>
      <c r="E28" s="78"/>
      <c r="F28" s="35">
        <f>SUM(F25:F26)</f>
        <v>14796</v>
      </c>
      <c r="G28" s="33"/>
      <c r="H28" s="36">
        <f>SUM(H25:H26)</f>
        <v>15502</v>
      </c>
      <c r="I28" s="33"/>
      <c r="J28" s="35">
        <f>SUM(J25:J26)</f>
        <v>7296</v>
      </c>
      <c r="K28" s="33"/>
      <c r="L28" s="36">
        <f>SUM(L25:L26)</f>
        <v>13663</v>
      </c>
    </row>
    <row r="29" spans="1:12" ht="18.95" customHeight="1" x14ac:dyDescent="0.25">
      <c r="A29" s="78"/>
      <c r="B29" s="78"/>
      <c r="C29" s="78"/>
      <c r="D29" s="62"/>
      <c r="E29" s="78"/>
      <c r="F29" s="32"/>
      <c r="G29" s="33"/>
      <c r="H29" s="34"/>
      <c r="I29" s="33"/>
      <c r="J29" s="32"/>
      <c r="K29" s="33"/>
      <c r="L29" s="34"/>
    </row>
    <row r="30" spans="1:12" ht="18.95" customHeight="1" thickBot="1" x14ac:dyDescent="0.3">
      <c r="A30" s="78" t="s">
        <v>98</v>
      </c>
      <c r="B30" s="78"/>
      <c r="C30" s="78"/>
      <c r="D30" s="62"/>
      <c r="E30" s="78"/>
      <c r="F30" s="41">
        <f>F28</f>
        <v>14796</v>
      </c>
      <c r="G30" s="33"/>
      <c r="H30" s="42">
        <f>H28</f>
        <v>15502</v>
      </c>
      <c r="I30" s="33"/>
      <c r="J30" s="41">
        <f>J28</f>
        <v>7296</v>
      </c>
      <c r="K30" s="33"/>
      <c r="L30" s="42">
        <f>L28</f>
        <v>13663</v>
      </c>
    </row>
    <row r="31" spans="1:12" ht="9.9499999999999993" customHeight="1" thickTop="1" x14ac:dyDescent="0.25">
      <c r="A31" s="78"/>
      <c r="B31" s="78"/>
      <c r="C31" s="78"/>
      <c r="D31" s="62"/>
      <c r="E31" s="78"/>
      <c r="F31" s="32"/>
      <c r="G31" s="33"/>
      <c r="H31" s="34"/>
      <c r="I31" s="33"/>
      <c r="J31" s="32"/>
      <c r="K31" s="33"/>
      <c r="L31" s="34"/>
    </row>
    <row r="32" spans="1:12" ht="18.95" customHeight="1" x14ac:dyDescent="0.25">
      <c r="A32" s="78" t="s">
        <v>99</v>
      </c>
      <c r="B32" s="78"/>
      <c r="C32" s="78"/>
      <c r="D32" s="62"/>
      <c r="E32" s="78"/>
      <c r="F32" s="32"/>
      <c r="G32" s="33"/>
      <c r="H32" s="34"/>
      <c r="I32" s="33"/>
      <c r="J32" s="32"/>
      <c r="K32" s="33"/>
      <c r="L32" s="34"/>
    </row>
    <row r="33" spans="1:12" ht="18.95" customHeight="1" x14ac:dyDescent="0.25">
      <c r="A33" s="77" t="s">
        <v>100</v>
      </c>
      <c r="B33" s="78"/>
      <c r="C33" s="78"/>
      <c r="D33" s="62"/>
      <c r="E33" s="78"/>
      <c r="F33" s="26">
        <v>14592</v>
      </c>
      <c r="G33" s="33"/>
      <c r="H33" s="34">
        <v>15817</v>
      </c>
      <c r="I33" s="33"/>
      <c r="J33" s="26">
        <v>7296</v>
      </c>
      <c r="K33" s="23"/>
      <c r="L33" s="34">
        <v>13663</v>
      </c>
    </row>
    <row r="34" spans="1:12" ht="18.95" customHeight="1" x14ac:dyDescent="0.25">
      <c r="A34" s="77" t="s">
        <v>101</v>
      </c>
      <c r="B34" s="78"/>
      <c r="C34" s="78"/>
      <c r="D34" s="62"/>
      <c r="E34" s="78"/>
      <c r="F34" s="30">
        <v>204</v>
      </c>
      <c r="G34" s="33"/>
      <c r="H34" s="36">
        <v>-315</v>
      </c>
      <c r="I34" s="33"/>
      <c r="J34" s="30">
        <v>0</v>
      </c>
      <c r="K34" s="23"/>
      <c r="L34" s="36">
        <v>0</v>
      </c>
    </row>
    <row r="35" spans="1:12" ht="6" customHeight="1" x14ac:dyDescent="0.25">
      <c r="A35" s="78"/>
      <c r="B35" s="78"/>
      <c r="C35" s="78"/>
      <c r="D35" s="62"/>
      <c r="E35" s="78"/>
      <c r="F35" s="32"/>
      <c r="G35" s="33"/>
      <c r="H35" s="34"/>
      <c r="I35" s="33"/>
      <c r="J35" s="32"/>
      <c r="K35" s="33"/>
      <c r="L35" s="34"/>
    </row>
    <row r="36" spans="1:12" ht="18.95" customHeight="1" thickBot="1" x14ac:dyDescent="0.3">
      <c r="A36" s="77"/>
      <c r="B36" s="78"/>
      <c r="C36" s="78"/>
      <c r="D36" s="62"/>
      <c r="E36" s="78"/>
      <c r="F36" s="41">
        <f>SUM(F33:F34)</f>
        <v>14796</v>
      </c>
      <c r="G36" s="33"/>
      <c r="H36" s="42">
        <f>SUM(H33:H34)</f>
        <v>15502</v>
      </c>
      <c r="I36" s="33"/>
      <c r="J36" s="41">
        <f>SUM(J33:J34)</f>
        <v>7296</v>
      </c>
      <c r="K36" s="33"/>
      <c r="L36" s="42">
        <f>SUM(L33:L34)</f>
        <v>13663</v>
      </c>
    </row>
    <row r="37" spans="1:12" ht="9.9499999999999993" customHeight="1" thickTop="1" x14ac:dyDescent="0.25">
      <c r="A37" s="78"/>
      <c r="B37" s="78"/>
      <c r="C37" s="78"/>
      <c r="D37" s="62"/>
      <c r="E37" s="78"/>
      <c r="F37" s="32"/>
      <c r="G37" s="33"/>
      <c r="H37" s="34"/>
      <c r="I37" s="33"/>
      <c r="J37" s="32"/>
      <c r="K37" s="33"/>
      <c r="L37" s="34"/>
    </row>
    <row r="38" spans="1:12" ht="18.95" customHeight="1" x14ac:dyDescent="0.25">
      <c r="A38" s="78" t="s">
        <v>102</v>
      </c>
      <c r="B38" s="78"/>
      <c r="C38" s="78"/>
      <c r="D38" s="62"/>
      <c r="E38" s="78"/>
      <c r="F38" s="32"/>
      <c r="G38" s="33"/>
      <c r="H38" s="34"/>
      <c r="I38" s="33"/>
      <c r="J38" s="32"/>
      <c r="K38" s="33"/>
      <c r="L38" s="34"/>
    </row>
    <row r="39" spans="1:12" ht="18.95" customHeight="1" x14ac:dyDescent="0.25">
      <c r="A39" s="77" t="s">
        <v>100</v>
      </c>
      <c r="B39" s="78"/>
      <c r="C39" s="78"/>
      <c r="D39" s="62"/>
      <c r="E39" s="78"/>
      <c r="F39" s="26">
        <v>14592</v>
      </c>
      <c r="G39" s="33"/>
      <c r="H39" s="34">
        <v>15817</v>
      </c>
      <c r="I39" s="33"/>
      <c r="J39" s="26">
        <v>7296</v>
      </c>
      <c r="K39" s="23"/>
      <c r="L39" s="34">
        <v>13663</v>
      </c>
    </row>
    <row r="40" spans="1:12" ht="18.95" customHeight="1" x14ac:dyDescent="0.25">
      <c r="A40" s="77" t="s">
        <v>101</v>
      </c>
      <c r="B40" s="78"/>
      <c r="C40" s="78"/>
      <c r="D40" s="62"/>
      <c r="E40" s="78"/>
      <c r="F40" s="30">
        <v>204</v>
      </c>
      <c r="G40" s="33"/>
      <c r="H40" s="36">
        <v>-315</v>
      </c>
      <c r="I40" s="33"/>
      <c r="J40" s="30">
        <v>0</v>
      </c>
      <c r="K40" s="23"/>
      <c r="L40" s="36">
        <v>0</v>
      </c>
    </row>
    <row r="41" spans="1:12" ht="6" customHeight="1" x14ac:dyDescent="0.25">
      <c r="A41" s="78"/>
      <c r="B41" s="78"/>
      <c r="C41" s="78"/>
      <c r="D41" s="62"/>
      <c r="E41" s="78"/>
      <c r="F41" s="32"/>
      <c r="G41" s="33"/>
      <c r="H41" s="34"/>
      <c r="I41" s="33"/>
      <c r="J41" s="32"/>
      <c r="K41" s="33"/>
      <c r="L41" s="34"/>
    </row>
    <row r="42" spans="1:12" ht="18.95" customHeight="1" thickBot="1" x14ac:dyDescent="0.3">
      <c r="A42" s="78"/>
      <c r="B42" s="78"/>
      <c r="C42" s="78"/>
      <c r="D42" s="62"/>
      <c r="E42" s="78"/>
      <c r="F42" s="41">
        <f>SUM(F39:F40)</f>
        <v>14796</v>
      </c>
      <c r="G42" s="33"/>
      <c r="H42" s="42">
        <f>SUM(H39:H40)</f>
        <v>15502</v>
      </c>
      <c r="I42" s="33"/>
      <c r="J42" s="41">
        <f>SUM(J39:J40)</f>
        <v>7296</v>
      </c>
      <c r="K42" s="33"/>
      <c r="L42" s="42">
        <f>SUM(L39:L40)</f>
        <v>13663</v>
      </c>
    </row>
    <row r="43" spans="1:12" ht="17.25" customHeight="1" thickTop="1" x14ac:dyDescent="0.25">
      <c r="A43" s="78"/>
      <c r="B43" s="78"/>
      <c r="C43" s="78"/>
      <c r="D43" s="62"/>
      <c r="E43" s="78"/>
      <c r="F43" s="32"/>
      <c r="G43" s="33"/>
      <c r="H43" s="34"/>
      <c r="I43" s="33"/>
      <c r="J43" s="32"/>
      <c r="K43" s="33"/>
      <c r="L43" s="34"/>
    </row>
    <row r="44" spans="1:12" ht="18.95" customHeight="1" x14ac:dyDescent="0.25">
      <c r="A44" s="78" t="s">
        <v>103</v>
      </c>
      <c r="B44" s="78"/>
      <c r="C44" s="78"/>
      <c r="D44" s="79"/>
      <c r="E44" s="78"/>
      <c r="F44" s="32"/>
      <c r="G44" s="33"/>
      <c r="H44" s="34"/>
      <c r="I44" s="33"/>
      <c r="J44" s="32"/>
      <c r="K44" s="33"/>
      <c r="L44" s="34"/>
    </row>
    <row r="45" spans="1:12" ht="6" customHeight="1" x14ac:dyDescent="0.25">
      <c r="A45" s="77"/>
      <c r="B45" s="77"/>
      <c r="C45" s="77"/>
      <c r="D45" s="79"/>
      <c r="E45" s="77"/>
      <c r="F45" s="32"/>
      <c r="G45" s="33"/>
      <c r="H45" s="34"/>
      <c r="I45" s="33"/>
      <c r="J45" s="32"/>
      <c r="K45" s="33"/>
      <c r="L45" s="34"/>
    </row>
    <row r="46" spans="1:12" ht="18.95" customHeight="1" thickBot="1" x14ac:dyDescent="0.3">
      <c r="A46" s="77" t="s">
        <v>104</v>
      </c>
      <c r="B46" s="77"/>
      <c r="C46" s="77"/>
      <c r="D46" s="79">
        <v>12</v>
      </c>
      <c r="E46" s="78"/>
      <c r="F46" s="86">
        <v>0.02</v>
      </c>
      <c r="G46" s="87"/>
      <c r="H46" s="88">
        <v>0.03</v>
      </c>
      <c r="I46" s="89"/>
      <c r="J46" s="86">
        <v>0.01</v>
      </c>
      <c r="K46" s="90"/>
      <c r="L46" s="88">
        <v>0.03</v>
      </c>
    </row>
    <row r="47" spans="1:12" s="94" customFormat="1" ht="17.25" customHeight="1" thickTop="1" x14ac:dyDescent="0.25">
      <c r="A47" s="91"/>
      <c r="B47" s="91"/>
      <c r="C47" s="91"/>
      <c r="D47" s="92"/>
      <c r="E47" s="93"/>
      <c r="F47" s="34"/>
      <c r="G47" s="33"/>
      <c r="H47" s="34"/>
      <c r="I47" s="33"/>
      <c r="J47" s="34"/>
      <c r="K47" s="23"/>
      <c r="L47" s="34"/>
    </row>
    <row r="48" spans="1:12" s="94" customFormat="1" ht="17.25" customHeight="1" x14ac:dyDescent="0.25">
      <c r="A48" s="91"/>
      <c r="B48" s="91"/>
      <c r="C48" s="91"/>
      <c r="D48" s="92"/>
      <c r="E48" s="93"/>
      <c r="F48" s="34"/>
      <c r="G48" s="33"/>
      <c r="H48" s="34"/>
      <c r="I48" s="33"/>
      <c r="J48" s="34"/>
      <c r="K48" s="23"/>
      <c r="L48" s="34"/>
    </row>
    <row r="49" spans="1:12" s="94" customFormat="1" ht="17.25" customHeight="1" x14ac:dyDescent="0.25">
      <c r="A49" s="91"/>
      <c r="B49" s="91"/>
      <c r="C49" s="91"/>
      <c r="D49" s="92"/>
      <c r="E49" s="93"/>
      <c r="F49" s="34"/>
      <c r="G49" s="33"/>
      <c r="H49" s="34"/>
      <c r="I49" s="33"/>
      <c r="J49" s="34"/>
      <c r="K49" s="23"/>
      <c r="L49" s="34"/>
    </row>
    <row r="50" spans="1:12" s="94" customFormat="1" ht="16.5" customHeight="1" x14ac:dyDescent="0.25">
      <c r="A50" s="91"/>
      <c r="B50" s="91"/>
      <c r="C50" s="91"/>
      <c r="D50" s="92"/>
      <c r="E50" s="93"/>
      <c r="F50" s="34"/>
      <c r="G50" s="33"/>
      <c r="H50" s="34"/>
      <c r="I50" s="33"/>
      <c r="J50" s="34"/>
      <c r="K50" s="23"/>
      <c r="L50" s="34"/>
    </row>
    <row r="51" spans="1:12" s="6" customFormat="1" ht="21.95" customHeight="1" x14ac:dyDescent="0.25">
      <c r="A51" s="45" t="s">
        <v>42</v>
      </c>
      <c r="B51" s="46"/>
      <c r="C51" s="46"/>
      <c r="D51" s="95"/>
      <c r="E51" s="46"/>
      <c r="F51" s="10"/>
      <c r="G51" s="48"/>
      <c r="H51" s="10"/>
      <c r="I51" s="48"/>
      <c r="J51" s="10"/>
      <c r="K51" s="48"/>
      <c r="L51" s="10"/>
    </row>
  </sheetData>
  <mergeCells count="2">
    <mergeCell ref="F5:H5"/>
    <mergeCell ref="J5:L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94E4-6B4D-44E5-A2C5-9950295991F8}">
  <sheetPr>
    <tabColor rgb="FFFFCCFF"/>
  </sheetPr>
  <dimension ref="A1:L57"/>
  <sheetViews>
    <sheetView zoomScale="115" zoomScaleNormal="115" zoomScaleSheetLayoutView="100" workbookViewId="0">
      <selection activeCell="M16" sqref="M16"/>
    </sheetView>
  </sheetViews>
  <sheetFormatPr defaultColWidth="9.140625" defaultRowHeight="18.75" x14ac:dyDescent="0.25"/>
  <cols>
    <col min="1" max="2" width="1.42578125" style="66" customWidth="1"/>
    <col min="3" max="3" width="33.5703125" style="66" customWidth="1"/>
    <col min="4" max="4" width="7.85546875" style="96" customWidth="1"/>
    <col min="5" max="5" width="0.85546875" style="66" customWidth="1"/>
    <col min="6" max="6" width="11.7109375" style="63" customWidth="1"/>
    <col min="7" max="7" width="1" style="97" customWidth="1"/>
    <col min="8" max="8" width="11.7109375" style="63" customWidth="1"/>
    <col min="9" max="9" width="0.85546875" style="97" customWidth="1"/>
    <col min="10" max="10" width="11.7109375" style="63" customWidth="1"/>
    <col min="11" max="11" width="0.85546875" style="97" customWidth="1"/>
    <col min="12" max="12" width="11.7109375" style="63" customWidth="1"/>
    <col min="13" max="16384" width="9.140625" style="66"/>
  </cols>
  <sheetData>
    <row r="1" spans="1:12" ht="21.75" customHeight="1" x14ac:dyDescent="0.25">
      <c r="A1" s="1" t="s">
        <v>0</v>
      </c>
      <c r="B1" s="61"/>
      <c r="C1" s="61"/>
      <c r="D1" s="62"/>
      <c r="E1" s="61"/>
      <c r="G1" s="64"/>
      <c r="I1" s="65"/>
      <c r="K1" s="64"/>
    </row>
    <row r="2" spans="1:12" ht="21.75" customHeight="1" x14ac:dyDescent="0.25">
      <c r="A2" s="61" t="s">
        <v>105</v>
      </c>
      <c r="B2" s="61"/>
      <c r="C2" s="61"/>
      <c r="D2" s="62"/>
      <c r="E2" s="61"/>
      <c r="G2" s="64"/>
      <c r="I2" s="65"/>
      <c r="K2" s="64"/>
    </row>
    <row r="3" spans="1:12" ht="21.75" customHeight="1" x14ac:dyDescent="0.25">
      <c r="A3" s="67" t="s">
        <v>106</v>
      </c>
      <c r="B3" s="67"/>
      <c r="C3" s="67"/>
      <c r="D3" s="68"/>
      <c r="E3" s="67"/>
      <c r="F3" s="69"/>
      <c r="G3" s="70"/>
      <c r="H3" s="69"/>
      <c r="I3" s="71"/>
      <c r="J3" s="69"/>
      <c r="K3" s="70"/>
      <c r="L3" s="69"/>
    </row>
    <row r="4" spans="1:12" ht="15.95" customHeight="1" x14ac:dyDescent="0.25">
      <c r="A4" s="61"/>
      <c r="B4" s="61"/>
      <c r="C4" s="61"/>
      <c r="D4" s="62"/>
      <c r="E4" s="61"/>
      <c r="G4" s="64"/>
      <c r="I4" s="65"/>
      <c r="K4" s="64"/>
    </row>
    <row r="5" spans="1:12" ht="18" customHeight="1" x14ac:dyDescent="0.25">
      <c r="A5" s="61"/>
      <c r="B5" s="61"/>
      <c r="C5" s="61"/>
      <c r="D5" s="62"/>
      <c r="E5" s="61"/>
      <c r="F5" s="139" t="s">
        <v>3</v>
      </c>
      <c r="G5" s="139"/>
      <c r="H5" s="139"/>
      <c r="I5" s="72"/>
      <c r="J5" s="139" t="s">
        <v>4</v>
      </c>
      <c r="K5" s="139"/>
      <c r="L5" s="139"/>
    </row>
    <row r="6" spans="1:12" s="6" customFormat="1" ht="18" customHeight="1" x14ac:dyDescent="0.25">
      <c r="A6" s="15"/>
      <c r="B6" s="15"/>
      <c r="C6" s="15"/>
      <c r="D6" s="43"/>
      <c r="E6" s="73"/>
      <c r="F6" s="14" t="s">
        <v>9</v>
      </c>
      <c r="G6" s="14"/>
      <c r="H6" s="14" t="s">
        <v>10</v>
      </c>
      <c r="I6" s="14"/>
      <c r="J6" s="14" t="s">
        <v>9</v>
      </c>
      <c r="K6" s="14"/>
      <c r="L6" s="14" t="s">
        <v>10</v>
      </c>
    </row>
    <row r="7" spans="1:12" s="6" customFormat="1" ht="18" customHeight="1" x14ac:dyDescent="0.25">
      <c r="A7" s="15"/>
      <c r="B7" s="15"/>
      <c r="C7" s="15"/>
      <c r="D7" s="74" t="s">
        <v>11</v>
      </c>
      <c r="E7" s="22"/>
      <c r="F7" s="18" t="s">
        <v>12</v>
      </c>
      <c r="G7" s="14"/>
      <c r="H7" s="18" t="s">
        <v>12</v>
      </c>
      <c r="I7" s="14"/>
      <c r="J7" s="18" t="s">
        <v>12</v>
      </c>
      <c r="K7" s="14"/>
      <c r="L7" s="18" t="s">
        <v>12</v>
      </c>
    </row>
    <row r="8" spans="1:12" s="6" customFormat="1" ht="5.0999999999999996" customHeight="1" x14ac:dyDescent="0.25">
      <c r="A8" s="15"/>
      <c r="B8" s="15"/>
      <c r="C8" s="15"/>
      <c r="D8" s="75"/>
      <c r="E8" s="22"/>
      <c r="F8" s="24"/>
      <c r="G8" s="25"/>
      <c r="H8" s="4"/>
      <c r="I8" s="76"/>
      <c r="J8" s="24"/>
      <c r="K8" s="25"/>
      <c r="L8" s="4"/>
    </row>
    <row r="9" spans="1:12" ht="18" customHeight="1" x14ac:dyDescent="0.25">
      <c r="A9" s="77" t="s">
        <v>84</v>
      </c>
      <c r="B9" s="78"/>
      <c r="C9" s="78"/>
      <c r="D9" s="79">
        <v>5</v>
      </c>
      <c r="E9" s="78"/>
      <c r="F9" s="26">
        <v>33852</v>
      </c>
      <c r="G9" s="33"/>
      <c r="H9" s="34">
        <v>33064</v>
      </c>
      <c r="I9" s="33"/>
      <c r="J9" s="26">
        <v>31384</v>
      </c>
      <c r="K9" s="23"/>
      <c r="L9" s="34">
        <v>32754</v>
      </c>
    </row>
    <row r="10" spans="1:12" ht="18" customHeight="1" x14ac:dyDescent="0.25">
      <c r="A10" s="77" t="s">
        <v>85</v>
      </c>
      <c r="B10" s="77"/>
      <c r="C10" s="77"/>
      <c r="D10" s="79">
        <v>5</v>
      </c>
      <c r="E10" s="77"/>
      <c r="F10" s="30">
        <v>442175</v>
      </c>
      <c r="G10" s="33"/>
      <c r="H10" s="36">
        <v>398720</v>
      </c>
      <c r="I10" s="33"/>
      <c r="J10" s="30">
        <v>429026</v>
      </c>
      <c r="K10" s="23"/>
      <c r="L10" s="36">
        <v>393950</v>
      </c>
    </row>
    <row r="11" spans="1:12" s="6" customFormat="1" ht="5.0999999999999996" customHeight="1" x14ac:dyDescent="0.25">
      <c r="A11" s="15"/>
      <c r="B11" s="15"/>
      <c r="C11" s="15"/>
      <c r="D11" s="75"/>
      <c r="E11" s="22"/>
      <c r="F11" s="24"/>
      <c r="G11" s="33"/>
      <c r="H11" s="4"/>
      <c r="I11" s="33"/>
      <c r="J11" s="24"/>
      <c r="K11" s="33"/>
      <c r="L11" s="4"/>
    </row>
    <row r="12" spans="1:12" ht="18" customHeight="1" x14ac:dyDescent="0.25">
      <c r="A12" s="78" t="s">
        <v>86</v>
      </c>
      <c r="B12" s="77"/>
      <c r="C12" s="77"/>
      <c r="D12" s="78"/>
      <c r="E12" s="78"/>
      <c r="F12" s="30">
        <f>SUM(F9:F11)</f>
        <v>476027</v>
      </c>
      <c r="G12" s="33"/>
      <c r="H12" s="36">
        <f>SUM(H9:H11)</f>
        <v>431784</v>
      </c>
      <c r="I12" s="33"/>
      <c r="J12" s="35">
        <f>SUM(J9:J11)</f>
        <v>460410</v>
      </c>
      <c r="K12" s="33"/>
      <c r="L12" s="36">
        <f>SUM(L9:L11)</f>
        <v>426704</v>
      </c>
    </row>
    <row r="13" spans="1:12" ht="5.0999999999999996" customHeight="1" x14ac:dyDescent="0.25">
      <c r="A13" s="77"/>
      <c r="B13" s="77"/>
      <c r="C13" s="77"/>
      <c r="D13" s="79"/>
      <c r="E13" s="77"/>
      <c r="F13" s="80"/>
      <c r="G13" s="33"/>
      <c r="I13" s="33"/>
      <c r="J13" s="80"/>
      <c r="K13" s="33"/>
    </row>
    <row r="14" spans="1:12" ht="18" customHeight="1" x14ac:dyDescent="0.25">
      <c r="A14" s="77" t="s">
        <v>87</v>
      </c>
      <c r="B14" s="77"/>
      <c r="C14" s="77"/>
      <c r="D14" s="81"/>
      <c r="E14" s="77"/>
      <c r="F14" s="82">
        <v>-22333</v>
      </c>
      <c r="G14" s="33"/>
      <c r="H14" s="34">
        <v>-27011</v>
      </c>
      <c r="I14" s="33"/>
      <c r="J14" s="82">
        <v>-21533</v>
      </c>
      <c r="K14" s="23"/>
      <c r="L14" s="34">
        <v>-28848</v>
      </c>
    </row>
    <row r="15" spans="1:12" ht="18" customHeight="1" x14ac:dyDescent="0.25">
      <c r="A15" s="77" t="s">
        <v>88</v>
      </c>
      <c r="B15" s="77"/>
      <c r="C15" s="77"/>
      <c r="D15" s="81"/>
      <c r="E15" s="77"/>
      <c r="F15" s="83">
        <v>-212886</v>
      </c>
      <c r="G15" s="33"/>
      <c r="H15" s="36">
        <v>-185605</v>
      </c>
      <c r="I15" s="33"/>
      <c r="J15" s="83">
        <v>-221794</v>
      </c>
      <c r="K15" s="23"/>
      <c r="L15" s="36">
        <v>-194487</v>
      </c>
    </row>
    <row r="16" spans="1:12" ht="5.0999999999999996" customHeight="1" x14ac:dyDescent="0.25">
      <c r="A16" s="77"/>
      <c r="B16" s="77"/>
      <c r="C16" s="77"/>
      <c r="D16" s="79"/>
      <c r="E16" s="77"/>
      <c r="F16" s="32"/>
      <c r="G16" s="33"/>
      <c r="H16" s="34"/>
      <c r="I16" s="33"/>
      <c r="J16" s="32"/>
      <c r="K16" s="33"/>
      <c r="L16" s="34"/>
    </row>
    <row r="17" spans="1:12" ht="18" customHeight="1" x14ac:dyDescent="0.25">
      <c r="A17" s="78" t="s">
        <v>89</v>
      </c>
      <c r="B17" s="77"/>
      <c r="C17" s="77"/>
      <c r="D17" s="78"/>
      <c r="E17" s="78"/>
      <c r="F17" s="35">
        <f>SUM(F14:F15)</f>
        <v>-235219</v>
      </c>
      <c r="G17" s="33"/>
      <c r="H17" s="36">
        <f>SUM(H14:H15)</f>
        <v>-212616</v>
      </c>
      <c r="I17" s="33"/>
      <c r="J17" s="35">
        <f>SUM(J14:J15)</f>
        <v>-243327</v>
      </c>
      <c r="K17" s="33"/>
      <c r="L17" s="36">
        <f>SUM(L14:L15)</f>
        <v>-223335</v>
      </c>
    </row>
    <row r="18" spans="1:12" ht="5.0999999999999996" customHeight="1" x14ac:dyDescent="0.25">
      <c r="A18" s="77"/>
      <c r="B18" s="77"/>
      <c r="C18" s="77"/>
      <c r="D18" s="79"/>
      <c r="E18" s="77"/>
      <c r="F18" s="32"/>
      <c r="G18" s="33"/>
      <c r="H18" s="34"/>
      <c r="I18" s="33"/>
      <c r="J18" s="32"/>
      <c r="K18" s="33"/>
      <c r="L18" s="34"/>
    </row>
    <row r="19" spans="1:12" ht="18" customHeight="1" x14ac:dyDescent="0.25">
      <c r="A19" s="78" t="s">
        <v>90</v>
      </c>
      <c r="B19" s="78"/>
      <c r="C19" s="78"/>
      <c r="D19" s="62"/>
      <c r="E19" s="78"/>
      <c r="F19" s="26">
        <f>F12+F17</f>
        <v>240808</v>
      </c>
      <c r="G19" s="33"/>
      <c r="H19" s="34">
        <f>H12+H17</f>
        <v>219168</v>
      </c>
      <c r="I19" s="33"/>
      <c r="J19" s="32">
        <f>J12+J17</f>
        <v>217083</v>
      </c>
      <c r="K19" s="33"/>
      <c r="L19" s="34">
        <f>L12+L17</f>
        <v>203369</v>
      </c>
    </row>
    <row r="20" spans="1:12" ht="18" customHeight="1" x14ac:dyDescent="0.25">
      <c r="A20" s="77" t="s">
        <v>91</v>
      </c>
      <c r="B20" s="77"/>
      <c r="C20" s="77"/>
      <c r="D20" s="79"/>
      <c r="E20" s="77"/>
      <c r="F20" s="84">
        <v>3694</v>
      </c>
      <c r="G20" s="33"/>
      <c r="H20" s="34">
        <v>3618</v>
      </c>
      <c r="I20" s="33"/>
      <c r="J20" s="84">
        <v>5206</v>
      </c>
      <c r="K20" s="23"/>
      <c r="L20" s="34">
        <v>4934</v>
      </c>
    </row>
    <row r="21" spans="1:12" ht="18" customHeight="1" x14ac:dyDescent="0.25">
      <c r="A21" s="77" t="s">
        <v>92</v>
      </c>
      <c r="B21" s="77"/>
      <c r="C21" s="77"/>
      <c r="D21" s="79"/>
      <c r="E21" s="77"/>
      <c r="F21" s="84">
        <v>-34491</v>
      </c>
      <c r="G21" s="33"/>
      <c r="H21" s="34">
        <v>-33272</v>
      </c>
      <c r="I21" s="33"/>
      <c r="J21" s="84">
        <v>-34438</v>
      </c>
      <c r="K21" s="23"/>
      <c r="L21" s="34">
        <v>-32826</v>
      </c>
    </row>
    <row r="22" spans="1:12" ht="18" customHeight="1" x14ac:dyDescent="0.25">
      <c r="A22" s="77" t="s">
        <v>93</v>
      </c>
      <c r="B22" s="77"/>
      <c r="C22" s="77"/>
      <c r="D22" s="79"/>
      <c r="E22" s="77"/>
      <c r="F22" s="84">
        <v>-138129</v>
      </c>
      <c r="G22" s="33"/>
      <c r="H22" s="34">
        <v>-115469</v>
      </c>
      <c r="I22" s="33"/>
      <c r="J22" s="84">
        <v>-135209</v>
      </c>
      <c r="K22" s="23"/>
      <c r="L22" s="34">
        <v>-113398</v>
      </c>
    </row>
    <row r="23" spans="1:12" ht="18" customHeight="1" x14ac:dyDescent="0.25">
      <c r="A23" s="77" t="s">
        <v>94</v>
      </c>
      <c r="D23" s="79"/>
      <c r="E23" s="79"/>
      <c r="F23" s="85">
        <v>-3625</v>
      </c>
      <c r="G23" s="33"/>
      <c r="H23" s="36">
        <v>-3754</v>
      </c>
      <c r="I23" s="33"/>
      <c r="J23" s="85">
        <v>-3625</v>
      </c>
      <c r="K23" s="23"/>
      <c r="L23" s="36">
        <v>-3754</v>
      </c>
    </row>
    <row r="24" spans="1:12" ht="5.0999999999999996" customHeight="1" x14ac:dyDescent="0.25">
      <c r="A24" s="77"/>
      <c r="B24" s="77"/>
      <c r="C24" s="77"/>
      <c r="D24" s="79"/>
      <c r="E24" s="77"/>
      <c r="F24" s="32"/>
      <c r="G24" s="33"/>
      <c r="H24" s="34"/>
      <c r="I24" s="33"/>
      <c r="J24" s="32"/>
      <c r="K24" s="33"/>
      <c r="L24" s="34"/>
    </row>
    <row r="25" spans="1:12" ht="18" customHeight="1" x14ac:dyDescent="0.25">
      <c r="A25" s="78" t="s">
        <v>95</v>
      </c>
      <c r="B25" s="78"/>
      <c r="C25" s="78"/>
      <c r="D25" s="62"/>
      <c r="E25" s="78"/>
      <c r="F25" s="32">
        <f>SUM(F19:F23)</f>
        <v>68257</v>
      </c>
      <c r="G25" s="33"/>
      <c r="H25" s="34">
        <f>SUM(H19:H23)</f>
        <v>70291</v>
      </c>
      <c r="I25" s="33"/>
      <c r="J25" s="32">
        <f>SUM(J19:J23)</f>
        <v>49017</v>
      </c>
      <c r="K25" s="33"/>
      <c r="L25" s="34">
        <f>SUM(L19:L23)</f>
        <v>58325</v>
      </c>
    </row>
    <row r="26" spans="1:12" ht="18" customHeight="1" x14ac:dyDescent="0.25">
      <c r="A26" s="77" t="s">
        <v>96</v>
      </c>
      <c r="B26" s="78"/>
      <c r="C26" s="78"/>
      <c r="D26" s="79">
        <v>11</v>
      </c>
      <c r="E26" s="79"/>
      <c r="F26" s="30">
        <v>-15865</v>
      </c>
      <c r="G26" s="33"/>
      <c r="H26" s="36">
        <v>-14304</v>
      </c>
      <c r="I26" s="33"/>
      <c r="J26" s="30">
        <v>-12435</v>
      </c>
      <c r="K26" s="23"/>
      <c r="L26" s="36">
        <v>-11490</v>
      </c>
    </row>
    <row r="27" spans="1:12" ht="5.0999999999999996" customHeight="1" x14ac:dyDescent="0.25">
      <c r="A27" s="77"/>
      <c r="B27" s="77"/>
      <c r="C27" s="77"/>
      <c r="D27" s="79"/>
      <c r="E27" s="77"/>
      <c r="F27" s="32"/>
      <c r="G27" s="33"/>
      <c r="H27" s="34"/>
      <c r="I27" s="33"/>
      <c r="J27" s="32"/>
      <c r="K27" s="33"/>
      <c r="L27" s="34"/>
    </row>
    <row r="28" spans="1:12" ht="18" customHeight="1" x14ac:dyDescent="0.25">
      <c r="A28" s="78" t="s">
        <v>97</v>
      </c>
      <c r="B28" s="78"/>
      <c r="C28" s="78"/>
      <c r="D28" s="62"/>
      <c r="E28" s="78"/>
      <c r="F28" s="35">
        <f>SUM(F25:F26)</f>
        <v>52392</v>
      </c>
      <c r="G28" s="33"/>
      <c r="H28" s="36">
        <f>SUM(H25:H26)</f>
        <v>55987</v>
      </c>
      <c r="I28" s="33"/>
      <c r="J28" s="35">
        <f>SUM(J25:J26)</f>
        <v>36582</v>
      </c>
      <c r="K28" s="33"/>
      <c r="L28" s="36">
        <f>SUM(L25:L26)</f>
        <v>46835</v>
      </c>
    </row>
    <row r="29" spans="1:12" ht="9.9499999999999993" customHeight="1" x14ac:dyDescent="0.25">
      <c r="A29" s="78"/>
      <c r="B29" s="78"/>
      <c r="C29" s="78"/>
      <c r="D29" s="62"/>
      <c r="E29" s="78"/>
      <c r="F29" s="32"/>
      <c r="G29" s="33"/>
      <c r="H29" s="34"/>
      <c r="I29" s="33"/>
      <c r="J29" s="32"/>
      <c r="K29" s="33"/>
      <c r="L29" s="34"/>
    </row>
    <row r="30" spans="1:12" ht="18" customHeight="1" x14ac:dyDescent="0.25">
      <c r="A30" s="78" t="s">
        <v>107</v>
      </c>
      <c r="B30" s="78"/>
      <c r="C30" s="78"/>
      <c r="D30" s="62"/>
      <c r="E30" s="78"/>
      <c r="F30" s="32"/>
      <c r="G30" s="33"/>
      <c r="H30" s="34"/>
      <c r="I30" s="33"/>
      <c r="J30" s="32"/>
      <c r="K30" s="33"/>
      <c r="L30" s="34"/>
    </row>
    <row r="31" spans="1:12" ht="18" customHeight="1" x14ac:dyDescent="0.25">
      <c r="A31" s="78" t="s">
        <v>108</v>
      </c>
      <c r="B31" s="77"/>
      <c r="C31" s="77"/>
      <c r="D31" s="62"/>
      <c r="E31" s="78"/>
      <c r="F31" s="32"/>
      <c r="G31" s="33"/>
      <c r="H31" s="34"/>
      <c r="I31" s="33"/>
      <c r="J31" s="32"/>
      <c r="K31" s="33"/>
      <c r="L31" s="34"/>
    </row>
    <row r="32" spans="1:12" ht="18" customHeight="1" x14ac:dyDescent="0.25">
      <c r="A32" s="77"/>
      <c r="B32" s="78" t="s">
        <v>109</v>
      </c>
      <c r="C32" s="77"/>
      <c r="D32" s="62"/>
      <c r="E32" s="78"/>
      <c r="F32" s="32"/>
      <c r="G32" s="33"/>
      <c r="H32" s="34"/>
      <c r="I32" s="33"/>
      <c r="J32" s="32"/>
      <c r="K32" s="33"/>
      <c r="L32" s="34"/>
    </row>
    <row r="33" spans="1:12" ht="18" customHeight="1" x14ac:dyDescent="0.25">
      <c r="A33" s="56" t="s">
        <v>110</v>
      </c>
      <c r="B33" s="98" t="s">
        <v>111</v>
      </c>
      <c r="C33" s="6"/>
      <c r="D33" s="62"/>
      <c r="E33" s="78"/>
      <c r="F33" s="82">
        <v>-2314</v>
      </c>
      <c r="G33" s="33"/>
      <c r="H33" s="34">
        <v>0</v>
      </c>
      <c r="I33" s="33"/>
      <c r="J33" s="82">
        <v>-2314</v>
      </c>
      <c r="K33" s="33"/>
      <c r="L33" s="34">
        <v>0</v>
      </c>
    </row>
    <row r="34" spans="1:12" ht="18" customHeight="1" x14ac:dyDescent="0.25">
      <c r="A34" s="56"/>
      <c r="B34" s="98" t="s">
        <v>112</v>
      </c>
      <c r="C34" s="6"/>
      <c r="D34" s="62"/>
      <c r="E34" s="78"/>
      <c r="F34" s="82"/>
      <c r="G34" s="33"/>
      <c r="H34" s="34"/>
      <c r="I34" s="33"/>
      <c r="J34" s="82"/>
      <c r="K34" s="33"/>
      <c r="L34" s="34"/>
    </row>
    <row r="35" spans="1:12" ht="18" customHeight="1" x14ac:dyDescent="0.25">
      <c r="A35" s="56"/>
      <c r="B35" s="98"/>
      <c r="C35" s="6" t="s">
        <v>113</v>
      </c>
      <c r="D35" s="62"/>
      <c r="E35" s="78"/>
      <c r="F35" s="83">
        <v>463</v>
      </c>
      <c r="G35" s="33"/>
      <c r="H35" s="36">
        <v>0</v>
      </c>
      <c r="I35" s="33"/>
      <c r="J35" s="83">
        <v>463</v>
      </c>
      <c r="K35" s="33"/>
      <c r="L35" s="36">
        <v>0</v>
      </c>
    </row>
    <row r="36" spans="1:12" ht="5.0999999999999996" customHeight="1" x14ac:dyDescent="0.25">
      <c r="A36" s="78"/>
      <c r="B36" s="78"/>
      <c r="C36" s="78"/>
      <c r="D36" s="62"/>
      <c r="E36" s="78"/>
      <c r="F36" s="32"/>
      <c r="G36" s="33"/>
      <c r="H36" s="34"/>
      <c r="I36" s="33"/>
      <c r="J36" s="32"/>
      <c r="K36" s="33"/>
      <c r="L36" s="34"/>
    </row>
    <row r="37" spans="1:12" ht="18" customHeight="1" x14ac:dyDescent="0.25">
      <c r="A37" s="78" t="s">
        <v>114</v>
      </c>
      <c r="B37" s="78"/>
      <c r="C37" s="78"/>
      <c r="D37" s="62"/>
      <c r="E37" s="78"/>
      <c r="F37" s="35">
        <f>SUM(F33:F35)</f>
        <v>-1851</v>
      </c>
      <c r="G37" s="33"/>
      <c r="H37" s="36">
        <f>SUM(H33:H35)</f>
        <v>0</v>
      </c>
      <c r="I37" s="33"/>
      <c r="J37" s="35">
        <f>SUM(J33:J35)</f>
        <v>-1851</v>
      </c>
      <c r="K37" s="33"/>
      <c r="L37" s="36">
        <f>SUM(L33:L35)</f>
        <v>0</v>
      </c>
    </row>
    <row r="38" spans="1:12" ht="5.0999999999999996" customHeight="1" x14ac:dyDescent="0.25">
      <c r="A38" s="78"/>
      <c r="B38" s="78"/>
      <c r="C38" s="78"/>
      <c r="D38" s="62"/>
      <c r="E38" s="78"/>
      <c r="F38" s="32"/>
      <c r="G38" s="33"/>
      <c r="H38" s="34"/>
      <c r="I38" s="33"/>
      <c r="J38" s="32"/>
      <c r="K38" s="33"/>
      <c r="L38" s="34"/>
    </row>
    <row r="39" spans="1:12" ht="18" customHeight="1" thickBot="1" x14ac:dyDescent="0.3">
      <c r="A39" s="78" t="s">
        <v>98</v>
      </c>
      <c r="B39" s="78"/>
      <c r="C39" s="78"/>
      <c r="D39" s="62"/>
      <c r="E39" s="78"/>
      <c r="F39" s="41">
        <f>F28+F37</f>
        <v>50541</v>
      </c>
      <c r="G39" s="33"/>
      <c r="H39" s="42">
        <f>H28+H37</f>
        <v>55987</v>
      </c>
      <c r="I39" s="33"/>
      <c r="J39" s="41">
        <f>J28+J37</f>
        <v>34731</v>
      </c>
      <c r="K39" s="33"/>
      <c r="L39" s="42">
        <f>L28+L37</f>
        <v>46835</v>
      </c>
    </row>
    <row r="40" spans="1:12" ht="9.9499999999999993" customHeight="1" thickTop="1" x14ac:dyDescent="0.25">
      <c r="A40" s="78"/>
      <c r="B40" s="78"/>
      <c r="C40" s="78"/>
      <c r="D40" s="62"/>
      <c r="E40" s="78"/>
      <c r="F40" s="32"/>
      <c r="G40" s="33"/>
      <c r="H40" s="34"/>
      <c r="I40" s="33"/>
      <c r="J40" s="32"/>
      <c r="K40" s="33"/>
      <c r="L40" s="34"/>
    </row>
    <row r="41" spans="1:12" ht="18" customHeight="1" x14ac:dyDescent="0.25">
      <c r="A41" s="78" t="s">
        <v>99</v>
      </c>
      <c r="B41" s="78"/>
      <c r="C41" s="78"/>
      <c r="D41" s="62"/>
      <c r="E41" s="78"/>
      <c r="F41" s="32"/>
      <c r="G41" s="33"/>
      <c r="H41" s="34"/>
      <c r="I41" s="33"/>
      <c r="J41" s="32"/>
      <c r="K41" s="33"/>
      <c r="L41" s="34"/>
    </row>
    <row r="42" spans="1:12" ht="18" customHeight="1" x14ac:dyDescent="0.25">
      <c r="A42" s="77" t="s">
        <v>100</v>
      </c>
      <c r="B42" s="78"/>
      <c r="C42" s="78"/>
      <c r="D42" s="62"/>
      <c r="E42" s="78"/>
      <c r="F42" s="26">
        <v>52394</v>
      </c>
      <c r="G42" s="33"/>
      <c r="H42" s="34">
        <v>56969</v>
      </c>
      <c r="I42" s="33"/>
      <c r="J42" s="26">
        <v>36582</v>
      </c>
      <c r="K42" s="23"/>
      <c r="L42" s="34">
        <v>46835</v>
      </c>
    </row>
    <row r="43" spans="1:12" ht="18" customHeight="1" x14ac:dyDescent="0.25">
      <c r="A43" s="77" t="s">
        <v>101</v>
      </c>
      <c r="B43" s="78"/>
      <c r="C43" s="78"/>
      <c r="D43" s="62"/>
      <c r="E43" s="78"/>
      <c r="F43" s="30">
        <v>-2</v>
      </c>
      <c r="G43" s="33"/>
      <c r="H43" s="36">
        <v>-982</v>
      </c>
      <c r="I43" s="33"/>
      <c r="J43" s="35">
        <v>0</v>
      </c>
      <c r="K43" s="23">
        <v>0</v>
      </c>
      <c r="L43" s="36" t="s">
        <v>20</v>
      </c>
    </row>
    <row r="44" spans="1:12" ht="5.0999999999999996" customHeight="1" x14ac:dyDescent="0.25">
      <c r="A44" s="78"/>
      <c r="B44" s="78"/>
      <c r="C44" s="78"/>
      <c r="D44" s="62"/>
      <c r="E44" s="78"/>
      <c r="F44" s="32"/>
      <c r="G44" s="33"/>
      <c r="H44" s="34"/>
      <c r="I44" s="33"/>
      <c r="J44" s="32"/>
      <c r="K44" s="33"/>
      <c r="L44" s="34"/>
    </row>
    <row r="45" spans="1:12" ht="18" customHeight="1" thickBot="1" x14ac:dyDescent="0.3">
      <c r="A45" s="77"/>
      <c r="B45" s="78"/>
      <c r="C45" s="78"/>
      <c r="D45" s="62"/>
      <c r="E45" s="78"/>
      <c r="F45" s="41">
        <f>SUM(F42:F43)</f>
        <v>52392</v>
      </c>
      <c r="G45" s="33"/>
      <c r="H45" s="42">
        <f>SUM(H42:H43)</f>
        <v>55987</v>
      </c>
      <c r="I45" s="33"/>
      <c r="J45" s="41">
        <f>SUM(J42:J43)</f>
        <v>36582</v>
      </c>
      <c r="K45" s="33"/>
      <c r="L45" s="42">
        <f>SUM(L42:L43)</f>
        <v>46835</v>
      </c>
    </row>
    <row r="46" spans="1:12" ht="6" customHeight="1" thickTop="1" x14ac:dyDescent="0.25">
      <c r="A46" s="78"/>
      <c r="B46" s="78"/>
      <c r="C46" s="78"/>
      <c r="D46" s="62"/>
      <c r="E46" s="78"/>
      <c r="F46" s="32"/>
      <c r="G46" s="33"/>
      <c r="H46" s="34"/>
      <c r="I46" s="33"/>
      <c r="J46" s="32"/>
      <c r="K46" s="33"/>
      <c r="L46" s="34"/>
    </row>
    <row r="47" spans="1:12" ht="18" customHeight="1" x14ac:dyDescent="0.25">
      <c r="A47" s="78" t="s">
        <v>102</v>
      </c>
      <c r="B47" s="78"/>
      <c r="C47" s="78"/>
      <c r="D47" s="62"/>
      <c r="E47" s="78"/>
      <c r="F47" s="32"/>
      <c r="G47" s="33"/>
      <c r="H47" s="34"/>
      <c r="I47" s="33"/>
      <c r="J47" s="32"/>
      <c r="K47" s="33"/>
      <c r="L47" s="34"/>
    </row>
    <row r="48" spans="1:12" ht="18" customHeight="1" x14ac:dyDescent="0.25">
      <c r="A48" s="77" t="s">
        <v>100</v>
      </c>
      <c r="B48" s="78"/>
      <c r="C48" s="78"/>
      <c r="D48" s="62"/>
      <c r="E48" s="78"/>
      <c r="F48" s="26">
        <v>50543</v>
      </c>
      <c r="G48" s="33"/>
      <c r="H48" s="34">
        <v>56969</v>
      </c>
      <c r="I48" s="33"/>
      <c r="J48" s="26">
        <v>34731</v>
      </c>
      <c r="K48" s="23"/>
      <c r="L48" s="34">
        <v>46835</v>
      </c>
    </row>
    <row r="49" spans="1:12" ht="18" customHeight="1" x14ac:dyDescent="0.25">
      <c r="A49" s="77" t="s">
        <v>101</v>
      </c>
      <c r="B49" s="78"/>
      <c r="C49" s="78"/>
      <c r="D49" s="62"/>
      <c r="E49" s="78"/>
      <c r="F49" s="30">
        <v>-2</v>
      </c>
      <c r="G49" s="33"/>
      <c r="H49" s="36">
        <v>-982</v>
      </c>
      <c r="I49" s="33"/>
      <c r="J49" s="99">
        <v>0</v>
      </c>
      <c r="K49" s="23"/>
      <c r="L49" s="36" t="s">
        <v>20</v>
      </c>
    </row>
    <row r="50" spans="1:12" ht="5.0999999999999996" customHeight="1" x14ac:dyDescent="0.25">
      <c r="A50" s="78"/>
      <c r="B50" s="78"/>
      <c r="C50" s="78"/>
      <c r="D50" s="62"/>
      <c r="E50" s="78"/>
      <c r="F50" s="32"/>
      <c r="G50" s="33"/>
      <c r="H50" s="34"/>
      <c r="I50" s="33"/>
      <c r="J50" s="32"/>
      <c r="K50" s="33"/>
      <c r="L50" s="34"/>
    </row>
    <row r="51" spans="1:12" ht="18" customHeight="1" thickBot="1" x14ac:dyDescent="0.3">
      <c r="A51" s="78"/>
      <c r="B51" s="78"/>
      <c r="C51" s="78"/>
      <c r="D51" s="62"/>
      <c r="E51" s="78"/>
      <c r="F51" s="41">
        <f>SUM(F48:F49)</f>
        <v>50541</v>
      </c>
      <c r="G51" s="33"/>
      <c r="H51" s="42">
        <f>SUM(H48:H49)</f>
        <v>55987</v>
      </c>
      <c r="I51" s="33"/>
      <c r="J51" s="41">
        <f>SUM(J48:J49)</f>
        <v>34731</v>
      </c>
      <c r="K51" s="33"/>
      <c r="L51" s="42">
        <f>SUM(L48:L49)</f>
        <v>46835</v>
      </c>
    </row>
    <row r="52" spans="1:12" ht="9.9499999999999993" customHeight="1" thickTop="1" x14ac:dyDescent="0.25">
      <c r="A52" s="78"/>
      <c r="B52" s="78"/>
      <c r="C52" s="78"/>
      <c r="D52" s="62"/>
      <c r="E52" s="78"/>
      <c r="F52" s="32"/>
      <c r="G52" s="33"/>
      <c r="H52" s="34"/>
      <c r="I52" s="33"/>
      <c r="J52" s="32"/>
      <c r="K52" s="33"/>
      <c r="L52" s="34"/>
    </row>
    <row r="53" spans="1:12" ht="18" customHeight="1" x14ac:dyDescent="0.25">
      <c r="A53" s="78" t="s">
        <v>103</v>
      </c>
      <c r="B53" s="78"/>
      <c r="C53" s="78"/>
      <c r="D53" s="79"/>
      <c r="E53" s="78"/>
      <c r="F53" s="32"/>
      <c r="G53" s="33"/>
      <c r="H53" s="34"/>
      <c r="I53" s="33"/>
      <c r="J53" s="32"/>
      <c r="K53" s="33"/>
      <c r="L53" s="34"/>
    </row>
    <row r="54" spans="1:12" ht="5.0999999999999996" customHeight="1" x14ac:dyDescent="0.25">
      <c r="A54" s="77"/>
      <c r="B54" s="77"/>
      <c r="C54" s="77"/>
      <c r="D54" s="79"/>
      <c r="E54" s="77"/>
      <c r="F54" s="32"/>
      <c r="G54" s="33"/>
      <c r="H54" s="34"/>
      <c r="I54" s="33"/>
      <c r="J54" s="32"/>
      <c r="K54" s="33"/>
      <c r="L54" s="34"/>
    </row>
    <row r="55" spans="1:12" ht="18" customHeight="1" thickBot="1" x14ac:dyDescent="0.3">
      <c r="A55" s="77" t="s">
        <v>104</v>
      </c>
      <c r="B55" s="77"/>
      <c r="C55" s="77"/>
      <c r="D55" s="79">
        <v>12</v>
      </c>
      <c r="E55" s="78"/>
      <c r="F55" s="86">
        <v>0.06</v>
      </c>
      <c r="G55" s="87"/>
      <c r="H55" s="88">
        <v>0.13</v>
      </c>
      <c r="I55" s="89"/>
      <c r="J55" s="86">
        <v>0.04</v>
      </c>
      <c r="K55" s="90"/>
      <c r="L55" s="88">
        <v>0.1</v>
      </c>
    </row>
    <row r="56" spans="1:12" s="94" customFormat="1" ht="3.75" customHeight="1" thickTop="1" x14ac:dyDescent="0.25">
      <c r="A56" s="91"/>
      <c r="B56" s="91"/>
      <c r="C56" s="91"/>
      <c r="D56" s="92"/>
      <c r="E56" s="93"/>
      <c r="F56" s="34"/>
      <c r="G56" s="33"/>
      <c r="H56" s="34"/>
      <c r="I56" s="33"/>
      <c r="J56" s="34"/>
      <c r="K56" s="23"/>
      <c r="L56" s="34"/>
    </row>
    <row r="57" spans="1:12" s="6" customFormat="1" ht="21.95" customHeight="1" x14ac:dyDescent="0.25">
      <c r="A57" s="45" t="s">
        <v>42</v>
      </c>
      <c r="B57" s="46"/>
      <c r="C57" s="46"/>
      <c r="D57" s="95"/>
      <c r="E57" s="46"/>
      <c r="F57" s="10"/>
      <c r="G57" s="48"/>
      <c r="H57" s="10"/>
      <c r="I57" s="48"/>
      <c r="J57" s="10"/>
      <c r="K57" s="48"/>
      <c r="L57" s="10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A7B88-3F12-4591-AF16-BA9CE57B81D4}">
  <sheetPr>
    <tabColor rgb="FFFFCCFF"/>
  </sheetPr>
  <dimension ref="A1:R31"/>
  <sheetViews>
    <sheetView zoomScale="95" zoomScaleNormal="95" zoomScaleSheetLayoutView="80" workbookViewId="0">
      <selection activeCell="M16" sqref="M16"/>
    </sheetView>
  </sheetViews>
  <sheetFormatPr defaultColWidth="9.140625" defaultRowHeight="21.4" customHeight="1" x14ac:dyDescent="0.25"/>
  <cols>
    <col min="1" max="1" width="40" style="6" customWidth="1"/>
    <col min="2" max="2" width="2.7109375" style="6" customWidth="1"/>
    <col min="3" max="3" width="0.7109375" style="6" customWidth="1"/>
    <col min="4" max="4" width="11.42578125" style="4" customWidth="1"/>
    <col min="5" max="5" width="0.7109375" style="4" customWidth="1"/>
    <col min="6" max="6" width="11.28515625" style="4" customWidth="1"/>
    <col min="7" max="7" width="0.7109375" style="4" customWidth="1"/>
    <col min="8" max="8" width="12.42578125" style="4" customWidth="1"/>
    <col min="9" max="9" width="0.7109375" style="4" customWidth="1"/>
    <col min="10" max="10" width="13.42578125" style="4" customWidth="1"/>
    <col min="11" max="11" width="0.7109375" style="4" customWidth="1"/>
    <col min="12" max="12" width="13.85546875" style="4" customWidth="1"/>
    <col min="13" max="13" width="0.7109375" style="4" customWidth="1"/>
    <col min="14" max="14" width="11.140625" style="4" customWidth="1"/>
    <col min="15" max="15" width="0.7109375" style="4" customWidth="1"/>
    <col min="16" max="16" width="10.5703125" style="4" customWidth="1"/>
    <col min="17" max="17" width="0.7109375" style="4" customWidth="1"/>
    <col min="18" max="18" width="13" style="4" customWidth="1"/>
    <col min="19" max="16384" width="9.140625" style="6"/>
  </cols>
  <sheetData>
    <row r="1" spans="1:18" ht="19.5" customHeight="1" x14ac:dyDescent="0.25">
      <c r="A1" s="1" t="s">
        <v>0</v>
      </c>
      <c r="B1" s="100"/>
      <c r="C1" s="100"/>
    </row>
    <row r="2" spans="1:18" ht="19.5" customHeight="1" x14ac:dyDescent="0.25">
      <c r="A2" s="100" t="s">
        <v>115</v>
      </c>
      <c r="B2" s="100"/>
      <c r="C2" s="100"/>
      <c r="P2" s="101"/>
      <c r="R2" s="101"/>
    </row>
    <row r="3" spans="1:18" ht="19.5" customHeight="1" x14ac:dyDescent="0.25">
      <c r="A3" s="67" t="s">
        <v>106</v>
      </c>
      <c r="B3" s="7"/>
      <c r="C3" s="7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19.5" customHeight="1" x14ac:dyDescent="0.25">
      <c r="A4" s="100"/>
      <c r="B4" s="100"/>
      <c r="C4" s="100"/>
    </row>
    <row r="5" spans="1:18" ht="19.5" customHeight="1" x14ac:dyDescent="0.25">
      <c r="A5" s="100"/>
      <c r="B5" s="100"/>
      <c r="C5" s="100"/>
      <c r="D5" s="140" t="s">
        <v>3</v>
      </c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ht="19.5" customHeight="1" x14ac:dyDescent="0.25">
      <c r="A6" s="100"/>
      <c r="B6" s="100"/>
      <c r="C6" s="100"/>
      <c r="D6" s="140" t="s">
        <v>100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</row>
    <row r="7" spans="1:18" s="37" customFormat="1" ht="19.5" customHeight="1" x14ac:dyDescent="0.25">
      <c r="D7" s="102" t="s">
        <v>116</v>
      </c>
      <c r="E7" s="21"/>
      <c r="F7" s="140" t="s">
        <v>72</v>
      </c>
      <c r="G7" s="140"/>
      <c r="H7" s="140"/>
      <c r="I7" s="103"/>
      <c r="J7" s="140" t="s">
        <v>77</v>
      </c>
      <c r="K7" s="140"/>
      <c r="L7" s="140"/>
      <c r="M7" s="103"/>
      <c r="N7" s="103"/>
      <c r="O7" s="76"/>
      <c r="P7" s="76"/>
      <c r="Q7" s="76"/>
      <c r="R7" s="76"/>
    </row>
    <row r="8" spans="1:18" s="37" customFormat="1" ht="19.5" customHeight="1" x14ac:dyDescent="0.25">
      <c r="D8" s="14"/>
      <c r="E8" s="14"/>
      <c r="F8" s="14"/>
      <c r="G8" s="14"/>
      <c r="H8" s="14"/>
      <c r="I8" s="14"/>
      <c r="J8" s="14" t="s">
        <v>117</v>
      </c>
      <c r="K8" s="14"/>
      <c r="L8" s="14" t="s">
        <v>118</v>
      </c>
      <c r="M8" s="14"/>
      <c r="N8" s="14" t="s">
        <v>119</v>
      </c>
      <c r="O8" s="14"/>
      <c r="P8" s="14"/>
      <c r="Q8" s="14"/>
      <c r="R8" s="14"/>
    </row>
    <row r="9" spans="1:18" s="104" customFormat="1" ht="19.5" customHeight="1" x14ac:dyDescent="0.25">
      <c r="D9" s="14"/>
      <c r="E9" s="14"/>
      <c r="F9" s="14" t="s">
        <v>120</v>
      </c>
      <c r="G9" s="14"/>
      <c r="H9" s="14"/>
      <c r="I9" s="14"/>
      <c r="J9" s="14" t="s">
        <v>121</v>
      </c>
      <c r="K9" s="14"/>
      <c r="L9" s="14" t="s">
        <v>122</v>
      </c>
      <c r="M9" s="14"/>
      <c r="N9" s="14" t="s">
        <v>123</v>
      </c>
      <c r="O9" s="14"/>
      <c r="P9" s="14" t="s">
        <v>122</v>
      </c>
      <c r="Q9" s="14"/>
      <c r="R9" s="14"/>
    </row>
    <row r="10" spans="1:18" s="104" customFormat="1" ht="19.5" customHeight="1" x14ac:dyDescent="0.25">
      <c r="D10" s="14" t="s">
        <v>124</v>
      </c>
      <c r="E10" s="14"/>
      <c r="F10" s="105" t="s">
        <v>125</v>
      </c>
      <c r="G10" s="14"/>
      <c r="H10" s="14"/>
      <c r="I10" s="14"/>
      <c r="J10" s="14" t="s">
        <v>126</v>
      </c>
      <c r="K10" s="14"/>
      <c r="L10" s="14" t="s">
        <v>127</v>
      </c>
      <c r="M10" s="14"/>
      <c r="N10" s="14" t="s">
        <v>128</v>
      </c>
      <c r="O10" s="14"/>
      <c r="P10" s="14" t="s">
        <v>129</v>
      </c>
      <c r="Q10" s="14"/>
      <c r="R10" s="14" t="s">
        <v>119</v>
      </c>
    </row>
    <row r="11" spans="1:18" s="104" customFormat="1" ht="19.5" customHeight="1" x14ac:dyDescent="0.25">
      <c r="D11" s="14" t="s">
        <v>130</v>
      </c>
      <c r="E11" s="14"/>
      <c r="F11" s="14" t="s">
        <v>131</v>
      </c>
      <c r="G11" s="14"/>
      <c r="H11" s="14" t="s">
        <v>76</v>
      </c>
      <c r="I11" s="14"/>
      <c r="J11" s="14" t="s">
        <v>132</v>
      </c>
      <c r="K11" s="14"/>
      <c r="L11" s="14" t="s">
        <v>133</v>
      </c>
      <c r="M11" s="14"/>
      <c r="N11" s="14" t="s">
        <v>134</v>
      </c>
      <c r="O11" s="14"/>
      <c r="P11" s="14" t="s">
        <v>135</v>
      </c>
      <c r="Q11" s="14"/>
      <c r="R11" s="14" t="s">
        <v>64</v>
      </c>
    </row>
    <row r="12" spans="1:18" s="104" customFormat="1" ht="19.5" customHeight="1" x14ac:dyDescent="0.25">
      <c r="B12" s="106"/>
      <c r="D12" s="18" t="s">
        <v>12</v>
      </c>
      <c r="E12" s="14"/>
      <c r="F12" s="18" t="s">
        <v>12</v>
      </c>
      <c r="G12" s="14"/>
      <c r="H12" s="18" t="s">
        <v>12</v>
      </c>
      <c r="I12" s="14"/>
      <c r="J12" s="18" t="s">
        <v>12</v>
      </c>
      <c r="K12" s="14"/>
      <c r="L12" s="18" t="s">
        <v>12</v>
      </c>
      <c r="M12" s="14"/>
      <c r="N12" s="18" t="s">
        <v>12</v>
      </c>
      <c r="O12" s="14"/>
      <c r="P12" s="18" t="s">
        <v>12</v>
      </c>
      <c r="Q12" s="14"/>
      <c r="R12" s="18" t="s">
        <v>12</v>
      </c>
    </row>
    <row r="13" spans="1:18" ht="6" customHeight="1" x14ac:dyDescent="0.25">
      <c r="A13" s="37"/>
      <c r="B13" s="37"/>
      <c r="C13" s="37"/>
    </row>
    <row r="14" spans="1:18" s="38" customFormat="1" ht="19.5" customHeight="1" x14ac:dyDescent="0.4">
      <c r="A14" s="107" t="s">
        <v>136</v>
      </c>
      <c r="B14" s="107"/>
      <c r="C14" s="107"/>
      <c r="D14" s="34">
        <v>225000</v>
      </c>
      <c r="E14" s="33"/>
      <c r="F14" s="34">
        <v>22500</v>
      </c>
      <c r="G14" s="33"/>
      <c r="H14" s="34">
        <v>417463</v>
      </c>
      <c r="I14" s="23"/>
      <c r="J14" s="34">
        <v>76151</v>
      </c>
      <c r="K14" s="33"/>
      <c r="L14" s="34">
        <v>-515</v>
      </c>
      <c r="M14" s="33"/>
      <c r="N14" s="34">
        <f>SUM(L14,J14,H14,F14,D14)</f>
        <v>740599</v>
      </c>
      <c r="O14" s="33"/>
      <c r="P14" s="34">
        <v>6208</v>
      </c>
      <c r="Q14" s="33"/>
      <c r="R14" s="34">
        <f>SUM(P14,N14)</f>
        <v>746807</v>
      </c>
    </row>
    <row r="15" spans="1:18" s="38" customFormat="1" ht="19.5" customHeight="1" x14ac:dyDescent="0.4">
      <c r="A15" s="107" t="s">
        <v>137</v>
      </c>
      <c r="B15" s="107"/>
      <c r="C15" s="107"/>
      <c r="D15" s="34"/>
      <c r="E15" s="33"/>
      <c r="F15" s="34"/>
      <c r="G15" s="33"/>
      <c r="H15" s="34"/>
      <c r="I15" s="33"/>
      <c r="J15" s="34"/>
      <c r="K15" s="33"/>
      <c r="L15" s="34"/>
      <c r="M15" s="33"/>
      <c r="N15" s="34"/>
      <c r="O15" s="33"/>
      <c r="P15" s="34"/>
      <c r="Q15" s="33"/>
      <c r="R15" s="34"/>
    </row>
    <row r="16" spans="1:18" s="38" customFormat="1" ht="19.5" customHeight="1" x14ac:dyDescent="0.4">
      <c r="A16" s="38" t="s">
        <v>138</v>
      </c>
      <c r="B16" s="107"/>
      <c r="C16" s="107"/>
      <c r="D16" s="34">
        <v>225000</v>
      </c>
      <c r="E16" s="33"/>
      <c r="F16" s="34" t="s">
        <v>20</v>
      </c>
      <c r="G16" s="33"/>
      <c r="H16" s="34" t="s">
        <v>20</v>
      </c>
      <c r="I16" s="33"/>
      <c r="J16" s="34" t="s">
        <v>20</v>
      </c>
      <c r="K16" s="33"/>
      <c r="L16" s="34" t="s">
        <v>20</v>
      </c>
      <c r="M16" s="33"/>
      <c r="N16" s="34">
        <f>SUM(L16,J16,H16,F16,D16)</f>
        <v>225000</v>
      </c>
      <c r="O16" s="33"/>
      <c r="P16" s="34" t="s">
        <v>20</v>
      </c>
      <c r="Q16" s="33"/>
      <c r="R16" s="34">
        <f>SUM(P16,N16)</f>
        <v>225000</v>
      </c>
    </row>
    <row r="17" spans="1:18" s="38" customFormat="1" ht="19.5" customHeight="1" x14ac:dyDescent="0.4">
      <c r="A17" s="38" t="s">
        <v>139</v>
      </c>
      <c r="B17" s="107"/>
      <c r="C17" s="107"/>
      <c r="D17" s="34" t="s">
        <v>20</v>
      </c>
      <c r="E17" s="33"/>
      <c r="F17" s="34" t="s">
        <v>20</v>
      </c>
      <c r="G17" s="33"/>
      <c r="H17" s="34" t="s">
        <v>20</v>
      </c>
      <c r="I17" s="33"/>
      <c r="J17" s="34" t="s">
        <v>20</v>
      </c>
      <c r="K17" s="33"/>
      <c r="L17" s="34">
        <v>3163</v>
      </c>
      <c r="M17" s="33"/>
      <c r="N17" s="34">
        <f>SUM(L17,J17,H17,F17,D17)</f>
        <v>3163</v>
      </c>
      <c r="O17" s="33"/>
      <c r="P17" s="34">
        <v>-3163</v>
      </c>
      <c r="Q17" s="33"/>
      <c r="R17" s="34">
        <f>SUM(P17,N17)</f>
        <v>0</v>
      </c>
    </row>
    <row r="18" spans="1:18" s="38" customFormat="1" ht="19.5" customHeight="1" x14ac:dyDescent="0.4">
      <c r="A18" s="38" t="s">
        <v>98</v>
      </c>
      <c r="B18" s="107"/>
      <c r="C18" s="107"/>
      <c r="D18" s="34" t="s">
        <v>20</v>
      </c>
      <c r="E18" s="33"/>
      <c r="F18" s="34" t="s">
        <v>20</v>
      </c>
      <c r="G18" s="33"/>
      <c r="H18" s="34">
        <v>56969</v>
      </c>
      <c r="I18" s="33"/>
      <c r="J18" s="34" t="s">
        <v>20</v>
      </c>
      <c r="K18" s="33"/>
      <c r="L18" s="34" t="s">
        <v>20</v>
      </c>
      <c r="M18" s="33"/>
      <c r="N18" s="34">
        <f t="shared" ref="N18:N19" si="0">SUM(L18,J18,H18,F18,D18)</f>
        <v>56969</v>
      </c>
      <c r="O18" s="33"/>
      <c r="P18" s="34">
        <v>-982</v>
      </c>
      <c r="Q18" s="33"/>
      <c r="R18" s="34">
        <f t="shared" ref="R18:R19" si="1">SUM(P18,N18)</f>
        <v>55987</v>
      </c>
    </row>
    <row r="19" spans="1:18" s="38" customFormat="1" ht="19.5" customHeight="1" x14ac:dyDescent="0.4">
      <c r="A19" s="6" t="s">
        <v>140</v>
      </c>
      <c r="B19" s="6"/>
      <c r="C19" s="6"/>
      <c r="D19" s="36" t="s">
        <v>20</v>
      </c>
      <c r="E19" s="33"/>
      <c r="F19" s="36" t="s">
        <v>20</v>
      </c>
      <c r="G19" s="33"/>
      <c r="H19" s="36">
        <v>-360000</v>
      </c>
      <c r="I19" s="23"/>
      <c r="J19" s="36" t="s">
        <v>20</v>
      </c>
      <c r="K19" s="33"/>
      <c r="L19" s="36" t="s">
        <v>20</v>
      </c>
      <c r="M19" s="33"/>
      <c r="N19" s="36">
        <f t="shared" si="0"/>
        <v>-360000</v>
      </c>
      <c r="O19" s="33"/>
      <c r="P19" s="36" t="s">
        <v>20</v>
      </c>
      <c r="Q19" s="33"/>
      <c r="R19" s="36">
        <f t="shared" si="1"/>
        <v>-360000</v>
      </c>
    </row>
    <row r="20" spans="1:18" ht="6" customHeight="1" x14ac:dyDescent="0.25">
      <c r="A20" s="37"/>
      <c r="B20" s="37"/>
      <c r="C20" s="37"/>
      <c r="D20" s="34"/>
      <c r="E20" s="33"/>
      <c r="F20" s="34"/>
      <c r="G20" s="33"/>
      <c r="H20" s="34"/>
      <c r="I20" s="33"/>
      <c r="J20" s="34"/>
      <c r="K20" s="33"/>
      <c r="L20" s="34"/>
      <c r="M20" s="33"/>
      <c r="N20" s="34"/>
      <c r="O20" s="33"/>
      <c r="P20" s="34"/>
      <c r="Q20" s="33"/>
      <c r="R20" s="34"/>
    </row>
    <row r="21" spans="1:18" ht="19.5" customHeight="1" thickBot="1" x14ac:dyDescent="0.3">
      <c r="A21" s="37" t="s">
        <v>141</v>
      </c>
      <c r="B21" s="37"/>
      <c r="C21" s="37"/>
      <c r="D21" s="42">
        <f>SUM(D14:D19)</f>
        <v>450000</v>
      </c>
      <c r="E21" s="33"/>
      <c r="F21" s="42">
        <f>SUM(F14:F19)</f>
        <v>22500</v>
      </c>
      <c r="G21" s="33"/>
      <c r="H21" s="42">
        <f>SUM(H14:H19)</f>
        <v>114432</v>
      </c>
      <c r="I21" s="33"/>
      <c r="J21" s="42">
        <f>SUM(J14:J19)</f>
        <v>76151</v>
      </c>
      <c r="K21" s="33"/>
      <c r="L21" s="42">
        <f>SUM(L14:L19)</f>
        <v>2648</v>
      </c>
      <c r="M21" s="33"/>
      <c r="N21" s="42">
        <f>SUM(N14:N19)</f>
        <v>665731</v>
      </c>
      <c r="O21" s="33"/>
      <c r="P21" s="42">
        <f>SUM(P14:P19)</f>
        <v>2063</v>
      </c>
      <c r="Q21" s="33"/>
      <c r="R21" s="42">
        <f>SUM(R14:R19)</f>
        <v>667794</v>
      </c>
    </row>
    <row r="22" spans="1:18" ht="19.5" customHeight="1" thickTop="1" x14ac:dyDescent="0.25">
      <c r="A22" s="37"/>
      <c r="B22" s="37"/>
      <c r="C22" s="37"/>
      <c r="D22" s="34"/>
      <c r="E22" s="33"/>
      <c r="F22" s="34"/>
      <c r="G22" s="33"/>
      <c r="H22" s="34"/>
      <c r="I22" s="23"/>
      <c r="J22" s="34"/>
      <c r="K22" s="33"/>
      <c r="L22" s="34"/>
      <c r="M22" s="33"/>
      <c r="N22" s="34"/>
      <c r="O22" s="33"/>
      <c r="P22" s="34"/>
      <c r="Q22" s="33"/>
      <c r="R22" s="34"/>
    </row>
    <row r="23" spans="1:18" ht="19.5" customHeight="1" x14ac:dyDescent="0.4">
      <c r="A23" s="107" t="s">
        <v>142</v>
      </c>
      <c r="B23" s="107"/>
      <c r="C23" s="107"/>
      <c r="D23" s="108">
        <v>450000</v>
      </c>
      <c r="E23" s="27"/>
      <c r="F23" s="108">
        <v>32500</v>
      </c>
      <c r="G23" s="27"/>
      <c r="H23" s="108">
        <v>-34084</v>
      </c>
      <c r="I23" s="29"/>
      <c r="J23" s="108">
        <v>76151</v>
      </c>
      <c r="K23" s="27"/>
      <c r="L23" s="108">
        <v>2648</v>
      </c>
      <c r="M23" s="27"/>
      <c r="N23" s="108">
        <f>SUM(L23,J23,H23,F23,D23)</f>
        <v>527215</v>
      </c>
      <c r="O23" s="27"/>
      <c r="P23" s="108">
        <v>-4413</v>
      </c>
      <c r="Q23" s="27"/>
      <c r="R23" s="108">
        <f>SUM(P23,N23)</f>
        <v>522802</v>
      </c>
    </row>
    <row r="24" spans="1:18" ht="19.5" customHeight="1" x14ac:dyDescent="0.4">
      <c r="A24" s="37" t="s">
        <v>137</v>
      </c>
      <c r="B24" s="107"/>
      <c r="C24" s="107"/>
      <c r="D24" s="32"/>
      <c r="E24" s="33"/>
      <c r="F24" s="32"/>
      <c r="G24" s="33"/>
      <c r="H24" s="32"/>
      <c r="I24" s="33"/>
      <c r="J24" s="32"/>
      <c r="K24" s="33"/>
      <c r="L24" s="32"/>
      <c r="M24" s="33"/>
      <c r="N24" s="32"/>
      <c r="O24" s="33"/>
      <c r="P24" s="32"/>
      <c r="Q24" s="33"/>
      <c r="R24" s="32"/>
    </row>
    <row r="25" spans="1:18" ht="19.5" customHeight="1" x14ac:dyDescent="0.25">
      <c r="A25" s="6" t="s">
        <v>98</v>
      </c>
      <c r="D25" s="35" t="s">
        <v>20</v>
      </c>
      <c r="E25" s="33"/>
      <c r="F25" s="35" t="s">
        <v>20</v>
      </c>
      <c r="G25" s="33"/>
      <c r="H25" s="30">
        <v>50543</v>
      </c>
      <c r="I25" s="33"/>
      <c r="J25" s="35" t="s">
        <v>20</v>
      </c>
      <c r="K25" s="33"/>
      <c r="L25" s="35" t="s">
        <v>20</v>
      </c>
      <c r="M25" s="33"/>
      <c r="N25" s="59">
        <f>SUM(L25,J25,H25,F25,D25)</f>
        <v>50543</v>
      </c>
      <c r="O25" s="33"/>
      <c r="P25" s="35">
        <v>-2</v>
      </c>
      <c r="Q25" s="33"/>
      <c r="R25" s="59">
        <f>SUM(P25,N25)</f>
        <v>50541</v>
      </c>
    </row>
    <row r="26" spans="1:18" ht="6" customHeight="1" x14ac:dyDescent="0.25">
      <c r="A26" s="37"/>
      <c r="B26" s="37"/>
      <c r="C26" s="37"/>
      <c r="D26" s="32"/>
      <c r="E26" s="33"/>
      <c r="F26" s="32"/>
      <c r="G26" s="33"/>
      <c r="H26" s="32"/>
      <c r="I26" s="33"/>
      <c r="J26" s="32"/>
      <c r="K26" s="33"/>
      <c r="L26" s="32"/>
      <c r="M26" s="33"/>
      <c r="N26" s="32"/>
      <c r="O26" s="33"/>
      <c r="P26" s="32"/>
      <c r="Q26" s="33"/>
      <c r="R26" s="32"/>
    </row>
    <row r="27" spans="1:18" ht="19.5" customHeight="1" thickBot="1" x14ac:dyDescent="0.3">
      <c r="A27" s="37" t="s">
        <v>143</v>
      </c>
      <c r="B27" s="37"/>
      <c r="C27" s="37"/>
      <c r="D27" s="41">
        <f>SUM(D23:D25)</f>
        <v>450000</v>
      </c>
      <c r="E27" s="33"/>
      <c r="F27" s="41">
        <f>SUM(F23:F25)</f>
        <v>32500</v>
      </c>
      <c r="G27" s="33"/>
      <c r="H27" s="41">
        <f>SUM(H23:H25)</f>
        <v>16459</v>
      </c>
      <c r="I27" s="33"/>
      <c r="J27" s="41">
        <f>SUM(J23:J25)</f>
        <v>76151</v>
      </c>
      <c r="K27" s="33"/>
      <c r="L27" s="41">
        <f>SUM(L23:L25)</f>
        <v>2648</v>
      </c>
      <c r="M27" s="33"/>
      <c r="N27" s="41">
        <f>SUM(N23:N25)</f>
        <v>577758</v>
      </c>
      <c r="O27" s="33"/>
      <c r="P27" s="41">
        <f>SUM(P23:P25)</f>
        <v>-4415</v>
      </c>
      <c r="Q27" s="33"/>
      <c r="R27" s="41">
        <f>SUM(R23:R25)</f>
        <v>573343</v>
      </c>
    </row>
    <row r="28" spans="1:18" ht="21.6" customHeight="1" thickTop="1" x14ac:dyDescent="0.25">
      <c r="A28" s="37"/>
      <c r="B28" s="37"/>
      <c r="C28" s="37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</row>
    <row r="29" spans="1:18" ht="21.6" customHeight="1" x14ac:dyDescent="0.25">
      <c r="A29" s="37"/>
      <c r="B29" s="37"/>
      <c r="C29" s="37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</row>
    <row r="30" spans="1:18" ht="11.25" customHeight="1" x14ac:dyDescent="0.25">
      <c r="A30" s="37"/>
      <c r="B30" s="37"/>
      <c r="C30" s="37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</row>
    <row r="31" spans="1:18" ht="21.4" customHeight="1" x14ac:dyDescent="0.25">
      <c r="A31" s="46" t="str">
        <f>'5 (3M)'!A51</f>
        <v>หมายเหตุประกอบข้อมูลทางการเงินเป็นส่วนหนึ่งของข้อมูลทางการเงินระหว่างกาลนี้</v>
      </c>
      <c r="B31" s="46"/>
      <c r="C31" s="46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</sheetData>
  <mergeCells count="4">
    <mergeCell ref="D5:R5"/>
    <mergeCell ref="D6:N6"/>
    <mergeCell ref="F7:H7"/>
    <mergeCell ref="J7:L7"/>
  </mergeCells>
  <pageMargins left="0.5" right="0.5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91400-3C17-437C-8A03-E54973B516D8}">
  <sheetPr>
    <tabColor rgb="FFFFCCFF"/>
  </sheetPr>
  <dimension ref="A1:J29"/>
  <sheetViews>
    <sheetView zoomScaleNormal="100" zoomScaleSheetLayoutView="85" workbookViewId="0">
      <selection activeCell="M16" sqref="M16"/>
    </sheetView>
  </sheetViews>
  <sheetFormatPr defaultColWidth="9.140625" defaultRowHeight="21.4" customHeight="1" x14ac:dyDescent="0.25"/>
  <cols>
    <col min="1" max="1" width="47.140625" style="6" customWidth="1"/>
    <col min="2" max="2" width="9.42578125" style="6" customWidth="1"/>
    <col min="3" max="3" width="1.42578125" style="6" customWidth="1"/>
    <col min="4" max="4" width="14.5703125" style="4" customWidth="1"/>
    <col min="5" max="5" width="1.140625" style="4" customWidth="1"/>
    <col min="6" max="6" width="14.5703125" style="4" customWidth="1"/>
    <col min="7" max="7" width="1.140625" style="4" customWidth="1"/>
    <col min="8" max="8" width="14.5703125" style="4" customWidth="1"/>
    <col min="9" max="9" width="1.140625" style="4" customWidth="1"/>
    <col min="10" max="10" width="14.5703125" style="4" customWidth="1"/>
    <col min="11" max="27" width="14.5703125" style="6" customWidth="1"/>
    <col min="28" max="16384" width="9.140625" style="6"/>
  </cols>
  <sheetData>
    <row r="1" spans="1:10" ht="21.4" customHeight="1" x14ac:dyDescent="0.25">
      <c r="A1" s="1" t="s">
        <v>0</v>
      </c>
      <c r="B1" s="100"/>
      <c r="C1" s="100"/>
    </row>
    <row r="2" spans="1:10" ht="21.4" customHeight="1" x14ac:dyDescent="0.25">
      <c r="A2" s="100" t="s">
        <v>144</v>
      </c>
      <c r="B2" s="100"/>
      <c r="C2" s="100"/>
      <c r="J2" s="101"/>
    </row>
    <row r="3" spans="1:10" ht="21.4" customHeight="1" x14ac:dyDescent="0.25">
      <c r="A3" s="67" t="str">
        <f>+'7'!A3</f>
        <v>สำหรับงวดเก้าเดือนสิ้นสุดวันที่ 30 กันยายน พ.ศ. 2565</v>
      </c>
      <c r="B3" s="7"/>
      <c r="C3" s="7"/>
      <c r="D3" s="10"/>
      <c r="E3" s="10"/>
      <c r="F3" s="10"/>
      <c r="G3" s="10"/>
      <c r="H3" s="10"/>
      <c r="I3" s="10"/>
      <c r="J3" s="10"/>
    </row>
    <row r="4" spans="1:10" ht="20.100000000000001" customHeight="1" x14ac:dyDescent="0.25">
      <c r="A4" s="100"/>
      <c r="B4" s="100"/>
      <c r="C4" s="100"/>
    </row>
    <row r="5" spans="1:10" ht="20.100000000000001" customHeight="1" x14ac:dyDescent="0.25">
      <c r="A5" s="100"/>
      <c r="B5" s="100"/>
      <c r="C5" s="100"/>
      <c r="D5" s="140" t="s">
        <v>4</v>
      </c>
      <c r="E5" s="140"/>
      <c r="F5" s="140"/>
      <c r="G5" s="140"/>
      <c r="H5" s="140"/>
      <c r="I5" s="140"/>
      <c r="J5" s="140"/>
    </row>
    <row r="6" spans="1:10" s="37" customFormat="1" ht="20.100000000000001" customHeight="1" x14ac:dyDescent="0.25">
      <c r="D6" s="102" t="s">
        <v>116</v>
      </c>
      <c r="E6" s="21"/>
      <c r="F6" s="140" t="s">
        <v>72</v>
      </c>
      <c r="G6" s="140"/>
      <c r="H6" s="140"/>
      <c r="I6" s="103"/>
      <c r="J6" s="76"/>
    </row>
    <row r="7" spans="1:10" s="104" customFormat="1" ht="20.100000000000001" customHeight="1" x14ac:dyDescent="0.25">
      <c r="D7" s="14"/>
      <c r="E7" s="14"/>
      <c r="F7" s="14" t="s">
        <v>120</v>
      </c>
      <c r="G7" s="14"/>
      <c r="H7" s="14"/>
      <c r="I7" s="14"/>
      <c r="J7" s="14"/>
    </row>
    <row r="8" spans="1:10" s="104" customFormat="1" ht="20.100000000000001" customHeight="1" x14ac:dyDescent="0.25">
      <c r="D8" s="14" t="s">
        <v>124</v>
      </c>
      <c r="E8" s="14"/>
      <c r="F8" s="105" t="s">
        <v>125</v>
      </c>
      <c r="G8" s="14"/>
      <c r="H8" s="14"/>
      <c r="I8" s="14"/>
      <c r="J8" s="14" t="s">
        <v>119</v>
      </c>
    </row>
    <row r="9" spans="1:10" s="104" customFormat="1" ht="20.100000000000001" customHeight="1" x14ac:dyDescent="0.25">
      <c r="D9" s="14" t="s">
        <v>130</v>
      </c>
      <c r="E9" s="14"/>
      <c r="F9" s="14" t="s">
        <v>131</v>
      </c>
      <c r="G9" s="14"/>
      <c r="H9" s="14" t="s">
        <v>76</v>
      </c>
      <c r="I9" s="14"/>
      <c r="J9" s="14" t="s">
        <v>64</v>
      </c>
    </row>
    <row r="10" spans="1:10" s="104" customFormat="1" ht="20.100000000000001" customHeight="1" x14ac:dyDescent="0.25">
      <c r="B10" s="106"/>
      <c r="D10" s="18" t="s">
        <v>12</v>
      </c>
      <c r="E10" s="14"/>
      <c r="F10" s="18" t="s">
        <v>12</v>
      </c>
      <c r="G10" s="14"/>
      <c r="H10" s="18" t="s">
        <v>12</v>
      </c>
      <c r="I10" s="14"/>
      <c r="J10" s="18" t="s">
        <v>12</v>
      </c>
    </row>
    <row r="11" spans="1:10" s="104" customFormat="1" ht="6" customHeight="1" x14ac:dyDescent="0.25">
      <c r="D11" s="21"/>
      <c r="E11" s="109"/>
      <c r="F11" s="21"/>
      <c r="G11" s="21"/>
      <c r="H11" s="21"/>
      <c r="I11" s="21"/>
      <c r="J11" s="21"/>
    </row>
    <row r="12" spans="1:10" s="38" customFormat="1" ht="20.100000000000001" customHeight="1" x14ac:dyDescent="0.4">
      <c r="A12" s="107" t="s">
        <v>136</v>
      </c>
      <c r="B12" s="107"/>
      <c r="C12" s="107"/>
      <c r="D12" s="34">
        <v>225000</v>
      </c>
      <c r="E12" s="33"/>
      <c r="F12" s="34">
        <v>22500</v>
      </c>
      <c r="G12" s="33"/>
      <c r="H12" s="34">
        <v>382199</v>
      </c>
      <c r="I12" s="23"/>
      <c r="J12" s="34">
        <f>SUM(H12,F12,D12)</f>
        <v>629699</v>
      </c>
    </row>
    <row r="13" spans="1:10" s="38" customFormat="1" ht="20.100000000000001" customHeight="1" x14ac:dyDescent="0.4">
      <c r="A13" s="107" t="s">
        <v>145</v>
      </c>
      <c r="B13" s="107"/>
      <c r="C13" s="107"/>
      <c r="D13" s="34"/>
      <c r="E13" s="107"/>
      <c r="F13" s="34"/>
      <c r="G13" s="107"/>
      <c r="H13" s="34"/>
      <c r="I13" s="107"/>
      <c r="J13" s="34"/>
    </row>
    <row r="14" spans="1:10" s="38" customFormat="1" ht="20.100000000000001" customHeight="1" x14ac:dyDescent="0.4">
      <c r="A14" s="38" t="s">
        <v>138</v>
      </c>
      <c r="B14" s="107"/>
      <c r="C14" s="107"/>
      <c r="D14" s="34">
        <v>225000</v>
      </c>
      <c r="E14" s="107"/>
      <c r="F14" s="34" t="s">
        <v>20</v>
      </c>
      <c r="G14" s="107"/>
      <c r="H14" s="34" t="s">
        <v>20</v>
      </c>
      <c r="I14" s="107"/>
      <c r="J14" s="34">
        <f>SUM(H14,F14,D14)</f>
        <v>225000</v>
      </c>
    </row>
    <row r="15" spans="1:10" s="38" customFormat="1" ht="20.100000000000001" customHeight="1" x14ac:dyDescent="0.4">
      <c r="A15" s="6" t="s">
        <v>98</v>
      </c>
      <c r="B15" s="107"/>
      <c r="C15" s="107"/>
      <c r="D15" s="34" t="s">
        <v>20</v>
      </c>
      <c r="E15" s="107"/>
      <c r="F15" s="34" t="s">
        <v>20</v>
      </c>
      <c r="G15" s="107"/>
      <c r="H15" s="34">
        <v>46835</v>
      </c>
      <c r="I15" s="107"/>
      <c r="J15" s="34">
        <f t="shared" ref="J15:J16" si="0">SUM(H15,F15,D15)</f>
        <v>46835</v>
      </c>
    </row>
    <row r="16" spans="1:10" s="38" customFormat="1" ht="20.100000000000001" customHeight="1" x14ac:dyDescent="0.4">
      <c r="A16" s="6" t="s">
        <v>140</v>
      </c>
      <c r="B16" s="110"/>
      <c r="C16" s="107"/>
      <c r="D16" s="36" t="s">
        <v>20</v>
      </c>
      <c r="E16" s="33"/>
      <c r="F16" s="36" t="s">
        <v>20</v>
      </c>
      <c r="G16" s="33"/>
      <c r="H16" s="36">
        <v>-360000</v>
      </c>
      <c r="I16" s="23"/>
      <c r="J16" s="36">
        <f t="shared" si="0"/>
        <v>-360000</v>
      </c>
    </row>
    <row r="17" spans="1:10" ht="6" customHeight="1" x14ac:dyDescent="0.4">
      <c r="A17" s="37"/>
      <c r="B17" s="37"/>
      <c r="C17" s="107"/>
      <c r="E17" s="107"/>
      <c r="G17" s="107"/>
      <c r="I17" s="107"/>
    </row>
    <row r="18" spans="1:10" ht="20.100000000000001" customHeight="1" thickBot="1" x14ac:dyDescent="0.45">
      <c r="A18" s="37" t="s">
        <v>141</v>
      </c>
      <c r="B18" s="37"/>
      <c r="C18" s="107"/>
      <c r="D18" s="42">
        <f>SUM(D12:D16)</f>
        <v>450000</v>
      </c>
      <c r="E18" s="107"/>
      <c r="F18" s="42">
        <f>SUM(F12:F16)</f>
        <v>22500</v>
      </c>
      <c r="G18" s="107"/>
      <c r="H18" s="42">
        <f>SUM(H12:H16)</f>
        <v>69034</v>
      </c>
      <c r="I18" s="107"/>
      <c r="J18" s="42">
        <f>SUM(J12:J16)</f>
        <v>541534</v>
      </c>
    </row>
    <row r="19" spans="1:10" ht="19.5" thickTop="1" x14ac:dyDescent="0.4">
      <c r="A19" s="37"/>
      <c r="B19" s="111"/>
      <c r="C19" s="107"/>
      <c r="D19" s="112"/>
      <c r="E19" s="107"/>
      <c r="F19" s="112"/>
      <c r="G19" s="107"/>
      <c r="H19" s="112"/>
      <c r="I19" s="107"/>
      <c r="J19" s="112"/>
    </row>
    <row r="20" spans="1:10" s="38" customFormat="1" ht="20.100000000000001" customHeight="1" x14ac:dyDescent="0.4">
      <c r="A20" s="107" t="s">
        <v>142</v>
      </c>
      <c r="B20" s="107"/>
      <c r="C20" s="107"/>
      <c r="D20" s="108">
        <v>450000</v>
      </c>
      <c r="E20" s="27"/>
      <c r="F20" s="108">
        <v>32500</v>
      </c>
      <c r="G20" s="27"/>
      <c r="H20" s="108">
        <v>33175</v>
      </c>
      <c r="I20" s="29"/>
      <c r="J20" s="108">
        <f>SUM(H20,F20,D20)</f>
        <v>515675</v>
      </c>
    </row>
    <row r="21" spans="1:10" s="38" customFormat="1" ht="20.100000000000001" customHeight="1" x14ac:dyDescent="0.4">
      <c r="A21" s="107" t="s">
        <v>145</v>
      </c>
      <c r="B21" s="107"/>
      <c r="C21" s="107"/>
      <c r="D21" s="32"/>
      <c r="E21" s="107"/>
      <c r="F21" s="32"/>
      <c r="G21" s="107"/>
      <c r="H21" s="32"/>
      <c r="I21" s="107"/>
      <c r="J21" s="32"/>
    </row>
    <row r="22" spans="1:10" s="38" customFormat="1" ht="20.100000000000001" customHeight="1" x14ac:dyDescent="0.4">
      <c r="A22" s="6" t="s">
        <v>98</v>
      </c>
      <c r="B22" s="110"/>
      <c r="C22" s="107"/>
      <c r="D22" s="35" t="s">
        <v>20</v>
      </c>
      <c r="E22" s="107"/>
      <c r="F22" s="35" t="s">
        <v>20</v>
      </c>
      <c r="G22" s="107"/>
      <c r="H22" s="83">
        <v>34731</v>
      </c>
      <c r="I22" s="107"/>
      <c r="J22" s="59">
        <f>SUM(H22,F22,D22)</f>
        <v>34731</v>
      </c>
    </row>
    <row r="23" spans="1:10" ht="6" customHeight="1" x14ac:dyDescent="0.4">
      <c r="A23" s="37"/>
      <c r="B23" s="37"/>
      <c r="C23" s="107"/>
      <c r="D23" s="24"/>
      <c r="E23" s="107"/>
      <c r="F23" s="24"/>
      <c r="G23" s="107"/>
      <c r="H23" s="24"/>
      <c r="I23" s="107"/>
      <c r="J23" s="24"/>
    </row>
    <row r="24" spans="1:10" ht="20.100000000000001" customHeight="1" thickBot="1" x14ac:dyDescent="0.45">
      <c r="A24" s="37" t="s">
        <v>143</v>
      </c>
      <c r="B24" s="37"/>
      <c r="C24" s="107"/>
      <c r="D24" s="41">
        <f>SUM(D20:D22)</f>
        <v>450000</v>
      </c>
      <c r="E24" s="107"/>
      <c r="F24" s="41">
        <f>SUM(F20:F22)</f>
        <v>32500</v>
      </c>
      <c r="G24" s="107"/>
      <c r="H24" s="41">
        <f>SUM(H20:H22)</f>
        <v>67906</v>
      </c>
      <c r="I24" s="107"/>
      <c r="J24" s="41">
        <f>SUM(J20:J22)</f>
        <v>550406</v>
      </c>
    </row>
    <row r="25" spans="1:10" ht="19.5" thickTop="1" x14ac:dyDescent="0.4">
      <c r="A25" s="37"/>
      <c r="B25" s="111"/>
      <c r="C25" s="107"/>
      <c r="D25" s="112"/>
      <c r="E25" s="107"/>
      <c r="F25" s="112"/>
      <c r="G25" s="107"/>
      <c r="H25" s="112"/>
      <c r="I25" s="107"/>
      <c r="J25" s="112"/>
    </row>
    <row r="26" spans="1:10" ht="18.75" x14ac:dyDescent="0.4">
      <c r="A26" s="37"/>
      <c r="B26" s="111"/>
      <c r="C26" s="107"/>
      <c r="D26" s="112"/>
      <c r="E26" s="107"/>
      <c r="F26" s="112"/>
      <c r="G26" s="107"/>
      <c r="H26" s="112"/>
      <c r="I26" s="107"/>
      <c r="J26" s="112"/>
    </row>
    <row r="27" spans="1:10" ht="18.75" x14ac:dyDescent="0.4">
      <c r="A27" s="37"/>
      <c r="B27" s="111"/>
      <c r="C27" s="107"/>
      <c r="D27" s="112"/>
      <c r="E27" s="107"/>
      <c r="F27" s="112"/>
      <c r="G27" s="107"/>
      <c r="H27" s="112"/>
      <c r="I27" s="107"/>
      <c r="J27" s="112"/>
    </row>
    <row r="28" spans="1:10" ht="13.5" customHeight="1" x14ac:dyDescent="0.25">
      <c r="A28" s="37"/>
      <c r="B28" s="111"/>
      <c r="C28" s="111"/>
      <c r="D28" s="112"/>
      <c r="E28" s="112"/>
      <c r="F28" s="112"/>
      <c r="G28" s="112"/>
      <c r="H28" s="112"/>
      <c r="I28" s="112"/>
      <c r="J28" s="112"/>
    </row>
    <row r="29" spans="1:10" ht="21.95" customHeight="1" x14ac:dyDescent="0.25">
      <c r="A29" s="46" t="str">
        <f>'5 (3M)'!A51</f>
        <v>หมายเหตุประกอบข้อมูลทางการเงินเป็นส่วนหนึ่งของข้อมูลทางการเงินระหว่างกาลนี้</v>
      </c>
      <c r="B29" s="46"/>
      <c r="C29" s="46"/>
      <c r="D29" s="10"/>
      <c r="E29" s="10"/>
      <c r="F29" s="10"/>
      <c r="G29" s="10"/>
      <c r="H29" s="10"/>
      <c r="I29" s="10"/>
      <c r="J29" s="10"/>
    </row>
  </sheetData>
  <mergeCells count="2">
    <mergeCell ref="D5:J5"/>
    <mergeCell ref="F6:H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2A4D5-D0E2-4262-B17F-A22346F14DA1}">
  <sheetPr>
    <tabColor rgb="FFFFCCFF"/>
  </sheetPr>
  <dimension ref="A1:N95"/>
  <sheetViews>
    <sheetView zoomScale="90" zoomScaleNormal="90" zoomScaleSheetLayoutView="120" workbookViewId="0">
      <selection activeCell="M16" sqref="M16"/>
    </sheetView>
  </sheetViews>
  <sheetFormatPr defaultColWidth="9.140625" defaultRowHeight="21.75" customHeight="1" x14ac:dyDescent="0.25"/>
  <cols>
    <col min="1" max="3" width="1.42578125" style="6" customWidth="1"/>
    <col min="4" max="4" width="9.28515625" style="6" customWidth="1"/>
    <col min="5" max="5" width="28.42578125" style="6" customWidth="1"/>
    <col min="6" max="6" width="7.5703125" style="110" customWidth="1"/>
    <col min="7" max="7" width="0.7109375" style="6" customWidth="1"/>
    <col min="8" max="8" width="13.28515625" style="72" customWidth="1"/>
    <col min="9" max="9" width="0.7109375" style="72" customWidth="1"/>
    <col min="10" max="10" width="13.28515625" style="72" customWidth="1"/>
    <col min="11" max="11" width="0.7109375" style="72" customWidth="1"/>
    <col min="12" max="12" width="13.28515625" style="72" customWidth="1"/>
    <col min="13" max="13" width="0.7109375" style="72" customWidth="1"/>
    <col min="14" max="14" width="13.28515625" style="72" customWidth="1"/>
    <col min="15" max="16384" width="9.140625" style="6"/>
  </cols>
  <sheetData>
    <row r="1" spans="1:14" ht="21.75" customHeight="1" x14ac:dyDescent="0.25">
      <c r="A1" s="1" t="s">
        <v>0</v>
      </c>
      <c r="B1" s="37"/>
      <c r="C1" s="37"/>
      <c r="D1" s="37"/>
      <c r="G1" s="113"/>
      <c r="H1" s="113"/>
      <c r="I1" s="113"/>
      <c r="J1" s="113"/>
      <c r="K1" s="113"/>
      <c r="L1" s="113"/>
      <c r="M1" s="113"/>
      <c r="N1" s="113"/>
    </row>
    <row r="2" spans="1:14" ht="21.75" customHeight="1" x14ac:dyDescent="0.25">
      <c r="A2" s="37" t="s">
        <v>146</v>
      </c>
      <c r="B2" s="37"/>
      <c r="C2" s="37"/>
      <c r="D2" s="37"/>
      <c r="G2" s="113"/>
      <c r="H2" s="113"/>
      <c r="I2" s="113"/>
      <c r="J2" s="113"/>
      <c r="K2" s="113"/>
      <c r="L2" s="113"/>
      <c r="M2" s="113"/>
      <c r="N2" s="113"/>
    </row>
    <row r="3" spans="1:14" ht="21.75" customHeight="1" x14ac:dyDescent="0.25">
      <c r="A3" s="67" t="str">
        <f>'6 (9M)'!A3</f>
        <v>สำหรับงวดเก้าเดือนสิ้นสุดวันที่ 30 กันยายน พ.ศ. 2565</v>
      </c>
      <c r="B3" s="114"/>
      <c r="C3" s="114"/>
      <c r="D3" s="114"/>
      <c r="E3" s="55"/>
      <c r="F3" s="115"/>
      <c r="G3" s="116"/>
      <c r="H3" s="116"/>
      <c r="I3" s="116"/>
      <c r="J3" s="116"/>
      <c r="K3" s="116"/>
      <c r="L3" s="116"/>
      <c r="M3" s="116"/>
      <c r="N3" s="116"/>
    </row>
    <row r="4" spans="1:14" ht="21.75" customHeight="1" x14ac:dyDescent="0.25">
      <c r="G4" s="113"/>
      <c r="H4" s="113"/>
      <c r="I4" s="113"/>
      <c r="J4" s="113"/>
      <c r="K4" s="113"/>
      <c r="L4" s="113"/>
      <c r="M4" s="113"/>
      <c r="N4" s="113"/>
    </row>
    <row r="5" spans="1:14" ht="18.95" customHeight="1" x14ac:dyDescent="0.25">
      <c r="G5" s="113"/>
      <c r="H5" s="137" t="s">
        <v>3</v>
      </c>
      <c r="I5" s="137"/>
      <c r="J5" s="137"/>
      <c r="K5" s="13"/>
      <c r="L5" s="137" t="s">
        <v>4</v>
      </c>
      <c r="M5" s="137"/>
      <c r="N5" s="137"/>
    </row>
    <row r="6" spans="1:14" ht="18.95" customHeight="1" x14ac:dyDescent="0.25">
      <c r="G6" s="113"/>
      <c r="H6" s="117" t="s">
        <v>9</v>
      </c>
      <c r="I6" s="117"/>
      <c r="J6" s="117" t="s">
        <v>10</v>
      </c>
      <c r="K6" s="117"/>
      <c r="L6" s="117" t="s">
        <v>9</v>
      </c>
      <c r="M6" s="117"/>
      <c r="N6" s="117" t="s">
        <v>10</v>
      </c>
    </row>
    <row r="7" spans="1:14" ht="18.95" customHeight="1" x14ac:dyDescent="0.25">
      <c r="F7" s="118" t="s">
        <v>11</v>
      </c>
      <c r="G7" s="119"/>
      <c r="H7" s="120" t="s">
        <v>12</v>
      </c>
      <c r="I7" s="117"/>
      <c r="J7" s="120" t="s">
        <v>12</v>
      </c>
      <c r="K7" s="117"/>
      <c r="L7" s="120" t="s">
        <v>12</v>
      </c>
      <c r="M7" s="117"/>
      <c r="N7" s="120" t="s">
        <v>12</v>
      </c>
    </row>
    <row r="8" spans="1:14" ht="18.95" customHeight="1" x14ac:dyDescent="0.25">
      <c r="A8" s="121" t="s">
        <v>147</v>
      </c>
      <c r="B8" s="122"/>
      <c r="C8" s="122"/>
      <c r="D8" s="122"/>
      <c r="E8" s="122"/>
      <c r="G8" s="123"/>
      <c r="H8" s="124"/>
      <c r="I8" s="123"/>
      <c r="J8" s="123"/>
      <c r="K8" s="123"/>
      <c r="L8" s="124"/>
      <c r="M8" s="123"/>
      <c r="N8" s="123"/>
    </row>
    <row r="9" spans="1:14" ht="18.95" customHeight="1" x14ac:dyDescent="0.25">
      <c r="A9" s="125" t="s">
        <v>95</v>
      </c>
      <c r="B9" s="122"/>
      <c r="C9" s="122"/>
      <c r="D9" s="122"/>
      <c r="E9" s="122"/>
      <c r="G9" s="123"/>
      <c r="H9" s="126">
        <f>+'6 (9M)'!F25</f>
        <v>68257</v>
      </c>
      <c r="I9" s="123"/>
      <c r="J9" s="113">
        <f>+'6 (9M)'!H25</f>
        <v>70291</v>
      </c>
      <c r="K9" s="123"/>
      <c r="L9" s="126">
        <f>+'6 (9M)'!J25</f>
        <v>49017</v>
      </c>
      <c r="M9" s="123"/>
      <c r="N9" s="113">
        <f>+'6 (9M)'!L25</f>
        <v>58325</v>
      </c>
    </row>
    <row r="10" spans="1:14" ht="18.95" customHeight="1" x14ac:dyDescent="0.25">
      <c r="A10" s="127" t="s">
        <v>148</v>
      </c>
      <c r="B10" s="122"/>
      <c r="C10" s="122"/>
      <c r="D10" s="122"/>
      <c r="E10" s="122"/>
      <c r="G10" s="123"/>
      <c r="H10" s="126"/>
      <c r="I10" s="123"/>
      <c r="J10" s="113"/>
      <c r="K10" s="123"/>
      <c r="L10" s="126"/>
      <c r="M10" s="123"/>
      <c r="N10" s="113"/>
    </row>
    <row r="11" spans="1:14" ht="18.95" customHeight="1" x14ac:dyDescent="0.25">
      <c r="A11" s="127"/>
      <c r="B11" s="6" t="s">
        <v>149</v>
      </c>
      <c r="D11" s="122"/>
      <c r="E11" s="122"/>
      <c r="G11" s="123"/>
      <c r="H11" s="126"/>
      <c r="J11" s="113"/>
      <c r="L11" s="126"/>
      <c r="N11" s="113"/>
    </row>
    <row r="12" spans="1:14" ht="18.95" customHeight="1" x14ac:dyDescent="0.25">
      <c r="C12" s="6" t="s">
        <v>150</v>
      </c>
      <c r="G12" s="113"/>
      <c r="H12" s="126">
        <v>3709</v>
      </c>
      <c r="I12" s="123"/>
      <c r="J12" s="113">
        <v>-7210</v>
      </c>
      <c r="K12" s="123"/>
      <c r="L12" s="126">
        <v>3871</v>
      </c>
      <c r="M12" s="123"/>
      <c r="N12" s="113">
        <v>-7049</v>
      </c>
    </row>
    <row r="13" spans="1:14" ht="18.95" customHeight="1" x14ac:dyDescent="0.25">
      <c r="B13" s="6" t="s">
        <v>151</v>
      </c>
      <c r="G13" s="113"/>
      <c r="H13" s="126"/>
      <c r="I13" s="113"/>
      <c r="J13" s="113"/>
      <c r="K13" s="113"/>
      <c r="L13" s="126"/>
      <c r="M13" s="113"/>
      <c r="N13" s="113"/>
    </row>
    <row r="14" spans="1:14" ht="18.95" customHeight="1" x14ac:dyDescent="0.25">
      <c r="C14" s="6" t="s">
        <v>152</v>
      </c>
      <c r="G14" s="113"/>
      <c r="H14" s="126">
        <v>0</v>
      </c>
      <c r="I14" s="113"/>
      <c r="J14" s="113">
        <v>0</v>
      </c>
      <c r="K14" s="113"/>
      <c r="L14" s="126">
        <v>-150</v>
      </c>
      <c r="M14" s="113"/>
      <c r="N14" s="113">
        <v>-300</v>
      </c>
    </row>
    <row r="15" spans="1:14" ht="18.95" customHeight="1" x14ac:dyDescent="0.25">
      <c r="B15" s="6" t="s">
        <v>153</v>
      </c>
      <c r="G15" s="113"/>
      <c r="H15" s="126"/>
      <c r="I15" s="113"/>
      <c r="J15" s="113"/>
      <c r="K15" s="113"/>
      <c r="L15" s="126"/>
      <c r="M15" s="113"/>
      <c r="N15" s="113"/>
    </row>
    <row r="16" spans="1:14" ht="18.95" customHeight="1" x14ac:dyDescent="0.25">
      <c r="C16" s="6" t="s">
        <v>154</v>
      </c>
      <c r="G16" s="113"/>
      <c r="H16" s="126">
        <v>-7044</v>
      </c>
      <c r="I16" s="113"/>
      <c r="J16" s="113">
        <v>6114</v>
      </c>
      <c r="K16" s="113"/>
      <c r="L16" s="126">
        <v>-7044</v>
      </c>
      <c r="M16" s="113"/>
      <c r="N16" s="113">
        <v>6114</v>
      </c>
    </row>
    <row r="17" spans="1:14" ht="18.95" customHeight="1" x14ac:dyDescent="0.25">
      <c r="B17" s="6" t="s">
        <v>155</v>
      </c>
      <c r="C17" s="66"/>
      <c r="D17" s="66"/>
      <c r="E17" s="66"/>
      <c r="G17" s="113"/>
      <c r="H17" s="126"/>
      <c r="I17" s="113"/>
      <c r="J17" s="113"/>
      <c r="K17" s="113"/>
      <c r="L17" s="126"/>
      <c r="M17" s="113"/>
      <c r="N17" s="113"/>
    </row>
    <row r="18" spans="1:14" ht="18.95" customHeight="1" x14ac:dyDescent="0.25">
      <c r="C18" s="66" t="s">
        <v>156</v>
      </c>
      <c r="D18" s="66"/>
      <c r="E18" s="66"/>
      <c r="F18" s="110">
        <v>8</v>
      </c>
      <c r="G18" s="113"/>
      <c r="H18" s="126">
        <v>54157</v>
      </c>
      <c r="I18" s="113"/>
      <c r="J18" s="113">
        <v>51608</v>
      </c>
      <c r="K18" s="113"/>
      <c r="L18" s="126">
        <v>53624</v>
      </c>
      <c r="M18" s="113"/>
      <c r="N18" s="113">
        <v>51071</v>
      </c>
    </row>
    <row r="19" spans="1:14" ht="18.95" customHeight="1" x14ac:dyDescent="0.25">
      <c r="B19" s="66" t="s">
        <v>157</v>
      </c>
      <c r="C19" s="66"/>
      <c r="D19" s="66"/>
      <c r="E19" s="66"/>
      <c r="G19" s="113"/>
      <c r="H19" s="126">
        <v>0</v>
      </c>
      <c r="I19" s="113"/>
      <c r="J19" s="113">
        <v>0</v>
      </c>
      <c r="K19" s="113"/>
      <c r="L19" s="126">
        <v>316</v>
      </c>
      <c r="M19" s="113"/>
      <c r="N19" s="113">
        <v>295</v>
      </c>
    </row>
    <row r="20" spans="1:14" ht="18.95" customHeight="1" x14ac:dyDescent="0.25">
      <c r="B20" s="66" t="s">
        <v>158</v>
      </c>
      <c r="C20" s="66"/>
      <c r="D20" s="66"/>
      <c r="E20" s="66"/>
      <c r="F20" s="110">
        <v>9</v>
      </c>
      <c r="G20" s="113"/>
      <c r="H20" s="126">
        <v>3028</v>
      </c>
      <c r="I20" s="113"/>
      <c r="J20" s="113">
        <v>1328</v>
      </c>
      <c r="K20" s="113"/>
      <c r="L20" s="126">
        <v>2996</v>
      </c>
      <c r="M20" s="113"/>
      <c r="N20" s="113">
        <v>1285</v>
      </c>
    </row>
    <row r="21" spans="1:14" ht="18.95" customHeight="1" x14ac:dyDescent="0.25">
      <c r="B21" s="66" t="s">
        <v>159</v>
      </c>
      <c r="C21" s="66"/>
      <c r="D21" s="66"/>
      <c r="E21" s="66"/>
      <c r="G21" s="113"/>
      <c r="H21" s="126">
        <v>1606</v>
      </c>
      <c r="I21" s="113"/>
      <c r="J21" s="113">
        <v>1513</v>
      </c>
      <c r="K21" s="113"/>
      <c r="L21" s="126">
        <v>1384</v>
      </c>
      <c r="M21" s="113"/>
      <c r="N21" s="113">
        <v>1169</v>
      </c>
    </row>
    <row r="22" spans="1:14" ht="18.95" customHeight="1" x14ac:dyDescent="0.25">
      <c r="B22" s="6" t="s">
        <v>160</v>
      </c>
      <c r="G22" s="113"/>
      <c r="H22" s="126">
        <v>-5</v>
      </c>
      <c r="I22" s="113"/>
      <c r="J22" s="113">
        <v>0</v>
      </c>
      <c r="K22" s="113"/>
      <c r="L22" s="126">
        <v>-5</v>
      </c>
      <c r="M22" s="113"/>
      <c r="N22" s="113">
        <v>0</v>
      </c>
    </row>
    <row r="23" spans="1:14" ht="18.95" customHeight="1" x14ac:dyDescent="0.25">
      <c r="B23" s="6" t="s">
        <v>161</v>
      </c>
      <c r="G23" s="113"/>
      <c r="H23" s="126">
        <v>406</v>
      </c>
      <c r="I23" s="113"/>
      <c r="J23" s="113">
        <v>33</v>
      </c>
      <c r="K23" s="113"/>
      <c r="L23" s="126">
        <v>406</v>
      </c>
      <c r="M23" s="113"/>
      <c r="N23" s="113">
        <v>33</v>
      </c>
    </row>
    <row r="24" spans="1:14" ht="18.95" customHeight="1" x14ac:dyDescent="0.25">
      <c r="B24" s="6" t="s">
        <v>162</v>
      </c>
      <c r="G24" s="113"/>
      <c r="H24" s="126">
        <v>-40</v>
      </c>
      <c r="I24" s="113"/>
      <c r="J24" s="113">
        <v>-34</v>
      </c>
      <c r="K24" s="113"/>
      <c r="L24" s="126">
        <v>-40</v>
      </c>
      <c r="M24" s="113"/>
      <c r="N24" s="113">
        <v>-34</v>
      </c>
    </row>
    <row r="25" spans="1:14" ht="18.95" customHeight="1" x14ac:dyDescent="0.25">
      <c r="B25" s="66" t="s">
        <v>163</v>
      </c>
      <c r="C25" s="66"/>
      <c r="D25" s="66"/>
      <c r="E25" s="66"/>
      <c r="F25" s="96"/>
      <c r="G25" s="113"/>
      <c r="H25" s="126">
        <v>-113</v>
      </c>
      <c r="I25" s="113"/>
      <c r="J25" s="113">
        <v>-295</v>
      </c>
      <c r="K25" s="113"/>
      <c r="L25" s="126">
        <v>-105</v>
      </c>
      <c r="M25" s="113"/>
      <c r="N25" s="113">
        <v>-252</v>
      </c>
    </row>
    <row r="26" spans="1:14" ht="18.95" customHeight="1" x14ac:dyDescent="0.25">
      <c r="B26" s="66" t="s">
        <v>94</v>
      </c>
      <c r="C26" s="66"/>
      <c r="D26" s="66"/>
      <c r="E26" s="66"/>
      <c r="F26" s="96"/>
      <c r="G26" s="113"/>
      <c r="H26" s="126">
        <v>3625</v>
      </c>
      <c r="I26" s="113"/>
      <c r="J26" s="113">
        <v>3754</v>
      </c>
      <c r="K26" s="113"/>
      <c r="L26" s="126">
        <v>3625</v>
      </c>
      <c r="M26" s="113"/>
      <c r="N26" s="113">
        <v>3754</v>
      </c>
    </row>
    <row r="27" spans="1:14" ht="18.95" customHeight="1" x14ac:dyDescent="0.25">
      <c r="A27" s="6" t="s">
        <v>164</v>
      </c>
      <c r="B27" s="66"/>
      <c r="C27" s="66"/>
      <c r="D27" s="66"/>
      <c r="E27" s="66"/>
      <c r="F27" s="96"/>
      <c r="G27" s="113"/>
      <c r="H27" s="126"/>
      <c r="I27" s="113"/>
      <c r="J27" s="113"/>
      <c r="K27" s="113"/>
      <c r="L27" s="126"/>
      <c r="M27" s="113"/>
      <c r="N27" s="113"/>
    </row>
    <row r="28" spans="1:14" ht="18.95" customHeight="1" x14ac:dyDescent="0.25">
      <c r="B28" s="6" t="s">
        <v>165</v>
      </c>
      <c r="G28" s="113"/>
      <c r="H28" s="128"/>
      <c r="I28" s="113"/>
      <c r="J28" s="129"/>
      <c r="K28" s="113"/>
      <c r="L28" s="128"/>
      <c r="M28" s="113"/>
      <c r="N28" s="129"/>
    </row>
    <row r="29" spans="1:14" ht="18.95" customHeight="1" x14ac:dyDescent="0.25">
      <c r="C29" s="6" t="s">
        <v>166</v>
      </c>
      <c r="G29" s="113"/>
      <c r="H29" s="126">
        <v>12967</v>
      </c>
      <c r="I29" s="113"/>
      <c r="J29" s="113">
        <v>28905</v>
      </c>
      <c r="K29" s="113"/>
      <c r="L29" s="126">
        <v>10741</v>
      </c>
      <c r="M29" s="113"/>
      <c r="N29" s="113">
        <v>29571</v>
      </c>
    </row>
    <row r="30" spans="1:14" ht="18.95" customHeight="1" x14ac:dyDescent="0.25">
      <c r="C30" s="6" t="s">
        <v>167</v>
      </c>
      <c r="G30" s="113"/>
      <c r="H30" s="126">
        <v>-40646</v>
      </c>
      <c r="I30" s="113"/>
      <c r="J30" s="113">
        <v>-48557</v>
      </c>
      <c r="K30" s="113"/>
      <c r="L30" s="126">
        <v>-40900</v>
      </c>
      <c r="M30" s="113"/>
      <c r="N30" s="113">
        <v>-47464</v>
      </c>
    </row>
    <row r="31" spans="1:14" ht="18.95" customHeight="1" x14ac:dyDescent="0.25">
      <c r="C31" s="6" t="s">
        <v>22</v>
      </c>
      <c r="G31" s="113"/>
      <c r="H31" s="126">
        <v>-11286</v>
      </c>
      <c r="I31" s="113"/>
      <c r="J31" s="113">
        <v>-3594</v>
      </c>
      <c r="K31" s="113"/>
      <c r="L31" s="126">
        <v>-10964</v>
      </c>
      <c r="M31" s="113"/>
      <c r="N31" s="113">
        <v>-1486</v>
      </c>
    </row>
    <row r="32" spans="1:14" ht="18.95" customHeight="1" x14ac:dyDescent="0.25">
      <c r="C32" s="6" t="s">
        <v>34</v>
      </c>
      <c r="G32" s="113"/>
      <c r="H32" s="126">
        <v>939</v>
      </c>
      <c r="I32" s="113"/>
      <c r="J32" s="113">
        <v>3279</v>
      </c>
      <c r="K32" s="113"/>
      <c r="L32" s="126">
        <v>519</v>
      </c>
      <c r="M32" s="113"/>
      <c r="N32" s="113">
        <v>3537</v>
      </c>
    </row>
    <row r="33" spans="1:14" ht="18.95" customHeight="1" x14ac:dyDescent="0.25">
      <c r="C33" s="6" t="s">
        <v>36</v>
      </c>
      <c r="G33" s="113"/>
      <c r="H33" s="126">
        <v>-2014</v>
      </c>
      <c r="I33" s="113"/>
      <c r="J33" s="113">
        <v>-3559</v>
      </c>
      <c r="K33" s="113"/>
      <c r="L33" s="126">
        <v>-2014</v>
      </c>
      <c r="M33" s="113"/>
      <c r="N33" s="113">
        <v>-3559</v>
      </c>
    </row>
    <row r="34" spans="1:14" ht="18.95" customHeight="1" x14ac:dyDescent="0.25">
      <c r="B34" s="6" t="s">
        <v>168</v>
      </c>
      <c r="G34" s="113"/>
      <c r="H34" s="126"/>
      <c r="I34" s="113"/>
      <c r="J34" s="113"/>
      <c r="K34" s="113"/>
      <c r="L34" s="126"/>
      <c r="M34" s="113"/>
      <c r="N34" s="113"/>
    </row>
    <row r="35" spans="1:14" ht="18.95" customHeight="1" x14ac:dyDescent="0.25">
      <c r="C35" s="6" t="s">
        <v>46</v>
      </c>
      <c r="G35" s="113"/>
      <c r="H35" s="126">
        <v>2452</v>
      </c>
      <c r="I35" s="113"/>
      <c r="J35" s="113">
        <v>11970</v>
      </c>
      <c r="K35" s="113"/>
      <c r="L35" s="126">
        <v>4568</v>
      </c>
      <c r="M35" s="113"/>
      <c r="N35" s="113">
        <v>11326</v>
      </c>
    </row>
    <row r="36" spans="1:14" ht="18.95" customHeight="1" x14ac:dyDescent="0.25">
      <c r="C36" s="6" t="s">
        <v>54</v>
      </c>
      <c r="G36" s="113"/>
      <c r="H36" s="126">
        <v>-21110</v>
      </c>
      <c r="I36" s="113"/>
      <c r="J36" s="113">
        <v>620</v>
      </c>
      <c r="K36" s="113"/>
      <c r="L36" s="126">
        <v>-18618</v>
      </c>
      <c r="M36" s="113"/>
      <c r="N36" s="113">
        <v>653</v>
      </c>
    </row>
    <row r="37" spans="1:14" ht="18.95" customHeight="1" x14ac:dyDescent="0.25">
      <c r="C37" s="6" t="s">
        <v>59</v>
      </c>
      <c r="G37" s="113"/>
      <c r="H37" s="126">
        <v>-165</v>
      </c>
      <c r="I37" s="113"/>
      <c r="J37" s="113">
        <v>-488</v>
      </c>
      <c r="K37" s="113"/>
      <c r="L37" s="126">
        <v>-165</v>
      </c>
      <c r="M37" s="113"/>
      <c r="N37" s="113">
        <v>-488</v>
      </c>
    </row>
    <row r="38" spans="1:14" ht="18.95" customHeight="1" x14ac:dyDescent="0.25">
      <c r="C38" s="6" t="s">
        <v>60</v>
      </c>
      <c r="G38" s="113"/>
      <c r="H38" s="130">
        <v>333</v>
      </c>
      <c r="I38" s="113"/>
      <c r="J38" s="116">
        <v>713</v>
      </c>
      <c r="K38" s="113"/>
      <c r="L38" s="130">
        <v>333</v>
      </c>
      <c r="M38" s="113"/>
      <c r="N38" s="116">
        <v>713</v>
      </c>
    </row>
    <row r="39" spans="1:14" ht="6" customHeight="1" x14ac:dyDescent="0.25">
      <c r="G39" s="113"/>
      <c r="H39" s="126"/>
      <c r="I39" s="113"/>
      <c r="J39" s="113"/>
      <c r="K39" s="113"/>
      <c r="L39" s="126"/>
      <c r="M39" s="113"/>
      <c r="N39" s="113"/>
    </row>
    <row r="40" spans="1:14" ht="18.95" customHeight="1" x14ac:dyDescent="0.25">
      <c r="A40" s="6" t="s">
        <v>169</v>
      </c>
      <c r="G40" s="113"/>
      <c r="H40" s="126">
        <f>SUM(H9:H38)</f>
        <v>69056</v>
      </c>
      <c r="I40" s="113"/>
      <c r="J40" s="113">
        <f>SUM(J9:J38)</f>
        <v>116391</v>
      </c>
      <c r="K40" s="113"/>
      <c r="L40" s="126">
        <f>SUM(L9:L38)</f>
        <v>51395</v>
      </c>
      <c r="M40" s="113"/>
      <c r="N40" s="113">
        <f>SUM(N9:N38)</f>
        <v>107214</v>
      </c>
    </row>
    <row r="41" spans="1:14" ht="18.95" customHeight="1" x14ac:dyDescent="0.25">
      <c r="B41" s="6" t="s">
        <v>170</v>
      </c>
      <c r="G41" s="113"/>
      <c r="H41" s="126">
        <v>113</v>
      </c>
      <c r="I41" s="113"/>
      <c r="J41" s="113">
        <v>294</v>
      </c>
      <c r="K41" s="113"/>
      <c r="L41" s="126">
        <v>105</v>
      </c>
      <c r="M41" s="113"/>
      <c r="N41" s="113">
        <v>252</v>
      </c>
    </row>
    <row r="42" spans="1:14" ht="18.95" customHeight="1" x14ac:dyDescent="0.25">
      <c r="B42" s="6" t="s">
        <v>171</v>
      </c>
      <c r="G42" s="113"/>
      <c r="H42" s="126">
        <v>-3625</v>
      </c>
      <c r="I42" s="113"/>
      <c r="J42" s="113">
        <v>-3754</v>
      </c>
      <c r="K42" s="113"/>
      <c r="L42" s="126">
        <v>-3625</v>
      </c>
      <c r="M42" s="113"/>
      <c r="N42" s="113">
        <v>-3754</v>
      </c>
    </row>
    <row r="43" spans="1:14" ht="18.95" customHeight="1" x14ac:dyDescent="0.25">
      <c r="B43" s="6" t="s">
        <v>172</v>
      </c>
      <c r="G43" s="113"/>
      <c r="H43" s="130">
        <v>-12062</v>
      </c>
      <c r="I43" s="113"/>
      <c r="J43" s="116">
        <v>-17219</v>
      </c>
      <c r="K43" s="113"/>
      <c r="L43" s="130">
        <v>-8994</v>
      </c>
      <c r="M43" s="113"/>
      <c r="N43" s="116">
        <v>-15132</v>
      </c>
    </row>
    <row r="44" spans="1:14" ht="6" customHeight="1" x14ac:dyDescent="0.25">
      <c r="G44" s="113"/>
      <c r="H44" s="126"/>
      <c r="I44" s="113"/>
      <c r="J44" s="113"/>
      <c r="K44" s="113"/>
      <c r="L44" s="126"/>
      <c r="M44" s="113"/>
      <c r="N44" s="113"/>
    </row>
    <row r="45" spans="1:14" ht="18.95" customHeight="1" x14ac:dyDescent="0.25">
      <c r="A45" s="37" t="s">
        <v>173</v>
      </c>
      <c r="G45" s="113"/>
      <c r="H45" s="130">
        <f>SUM(H40:H43)</f>
        <v>53482</v>
      </c>
      <c r="I45" s="113"/>
      <c r="J45" s="116">
        <f>SUM(J40:J43)</f>
        <v>95712</v>
      </c>
      <c r="K45" s="113"/>
      <c r="L45" s="130">
        <f>SUM(L40:L43)</f>
        <v>38881</v>
      </c>
      <c r="M45" s="113"/>
      <c r="N45" s="116">
        <f>SUM(N40:N43)</f>
        <v>88580</v>
      </c>
    </row>
    <row r="46" spans="1:14" ht="18.95" customHeight="1" x14ac:dyDescent="0.25">
      <c r="A46" s="37"/>
      <c r="G46" s="113"/>
      <c r="H46" s="113"/>
      <c r="I46" s="113"/>
      <c r="J46" s="113"/>
      <c r="K46" s="113"/>
      <c r="L46" s="113"/>
      <c r="M46" s="113"/>
      <c r="N46" s="113"/>
    </row>
    <row r="47" spans="1:14" ht="18" customHeight="1" x14ac:dyDescent="0.25">
      <c r="G47" s="113"/>
      <c r="H47" s="113"/>
      <c r="I47" s="113"/>
      <c r="J47" s="113"/>
      <c r="K47" s="113"/>
      <c r="L47" s="113"/>
      <c r="M47" s="113"/>
      <c r="N47" s="113"/>
    </row>
    <row r="48" spans="1:14" ht="18.75" customHeight="1" x14ac:dyDescent="0.25">
      <c r="G48" s="113"/>
      <c r="H48" s="113"/>
      <c r="I48" s="113"/>
      <c r="J48" s="113"/>
      <c r="K48" s="113"/>
      <c r="L48" s="113"/>
      <c r="M48" s="113"/>
      <c r="N48" s="113"/>
    </row>
    <row r="49" spans="1:14" ht="13.5" customHeight="1" x14ac:dyDescent="0.25">
      <c r="G49" s="113"/>
      <c r="H49" s="113"/>
      <c r="I49" s="113"/>
      <c r="J49" s="113"/>
      <c r="K49" s="113"/>
      <c r="L49" s="113"/>
      <c r="M49" s="113"/>
      <c r="N49" s="113"/>
    </row>
    <row r="50" spans="1:14" ht="21.95" customHeight="1" x14ac:dyDescent="0.25">
      <c r="A50" s="131" t="s">
        <v>42</v>
      </c>
      <c r="B50" s="55"/>
      <c r="C50" s="55"/>
      <c r="D50" s="55"/>
      <c r="E50" s="55"/>
      <c r="F50" s="115"/>
      <c r="G50" s="116"/>
      <c r="H50" s="116"/>
      <c r="I50" s="116"/>
      <c r="J50" s="116"/>
      <c r="K50" s="116"/>
      <c r="L50" s="116"/>
      <c r="M50" s="116"/>
      <c r="N50" s="116"/>
    </row>
    <row r="51" spans="1:14" ht="21.75" customHeight="1" x14ac:dyDescent="0.25">
      <c r="A51" s="22" t="str">
        <f>A1</f>
        <v>บริษัท ดี.ที.ซี. เอ็นเตอร์ไพรส์ จำกัด (มหาชน)</v>
      </c>
      <c r="G51" s="113"/>
      <c r="H51" s="113"/>
      <c r="I51" s="113"/>
      <c r="J51" s="113"/>
      <c r="K51" s="113"/>
      <c r="L51" s="113"/>
      <c r="M51" s="113"/>
      <c r="N51" s="113"/>
    </row>
    <row r="52" spans="1:14" ht="21.75" customHeight="1" x14ac:dyDescent="0.25">
      <c r="A52" s="37" t="s">
        <v>174</v>
      </c>
      <c r="G52" s="113"/>
      <c r="H52" s="113"/>
      <c r="I52" s="113"/>
      <c r="J52" s="113"/>
      <c r="K52" s="113"/>
      <c r="L52" s="113"/>
      <c r="M52" s="113"/>
      <c r="N52" s="113"/>
    </row>
    <row r="53" spans="1:14" ht="21.75" customHeight="1" x14ac:dyDescent="0.25">
      <c r="A53" s="67" t="str">
        <f>A3</f>
        <v>สำหรับงวดเก้าเดือนสิ้นสุดวันที่ 30 กันยายน พ.ศ. 2565</v>
      </c>
      <c r="B53" s="55"/>
      <c r="C53" s="55"/>
      <c r="D53" s="55"/>
      <c r="E53" s="55"/>
      <c r="F53" s="115"/>
      <c r="G53" s="116"/>
      <c r="H53" s="116"/>
      <c r="I53" s="116"/>
      <c r="J53" s="116"/>
      <c r="K53" s="116"/>
      <c r="L53" s="116"/>
      <c r="M53" s="116"/>
      <c r="N53" s="116"/>
    </row>
    <row r="54" spans="1:14" ht="21.75" customHeight="1" x14ac:dyDescent="0.25">
      <c r="G54" s="113"/>
      <c r="H54" s="113"/>
      <c r="I54" s="113"/>
      <c r="J54" s="113"/>
      <c r="K54" s="113"/>
      <c r="L54" s="113"/>
      <c r="M54" s="113"/>
      <c r="N54" s="113"/>
    </row>
    <row r="55" spans="1:14" ht="21.75" customHeight="1" x14ac:dyDescent="0.25">
      <c r="G55" s="113"/>
      <c r="H55" s="137" t="s">
        <v>3</v>
      </c>
      <c r="I55" s="137"/>
      <c r="J55" s="137"/>
      <c r="K55" s="13"/>
      <c r="L55" s="137" t="s">
        <v>4</v>
      </c>
      <c r="M55" s="137"/>
      <c r="N55" s="137"/>
    </row>
    <row r="56" spans="1:14" ht="21.75" customHeight="1" x14ac:dyDescent="0.25">
      <c r="G56" s="119"/>
      <c r="H56" s="117" t="s">
        <v>9</v>
      </c>
      <c r="I56" s="117"/>
      <c r="J56" s="117" t="s">
        <v>10</v>
      </c>
      <c r="K56" s="117"/>
      <c r="L56" s="117" t="s">
        <v>9</v>
      </c>
      <c r="M56" s="117"/>
      <c r="N56" s="117" t="s">
        <v>10</v>
      </c>
    </row>
    <row r="57" spans="1:14" ht="21.75" customHeight="1" x14ac:dyDescent="0.25">
      <c r="F57" s="118" t="s">
        <v>11</v>
      </c>
      <c r="G57" s="119"/>
      <c r="H57" s="120" t="s">
        <v>12</v>
      </c>
      <c r="I57" s="117"/>
      <c r="J57" s="120" t="s">
        <v>12</v>
      </c>
      <c r="K57" s="117"/>
      <c r="L57" s="120" t="s">
        <v>12</v>
      </c>
      <c r="M57" s="117"/>
      <c r="N57" s="120" t="s">
        <v>12</v>
      </c>
    </row>
    <row r="58" spans="1:14" ht="21.75" customHeight="1" x14ac:dyDescent="0.25">
      <c r="A58" s="122"/>
      <c r="B58" s="122"/>
      <c r="C58" s="122"/>
      <c r="D58" s="122"/>
      <c r="E58" s="122"/>
      <c r="G58" s="113"/>
      <c r="H58" s="126"/>
      <c r="I58" s="113"/>
      <c r="J58" s="113"/>
      <c r="K58" s="113"/>
      <c r="L58" s="126"/>
      <c r="M58" s="113"/>
      <c r="N58" s="113"/>
    </row>
    <row r="59" spans="1:14" ht="21.75" customHeight="1" x14ac:dyDescent="0.25">
      <c r="A59" s="37" t="s">
        <v>175</v>
      </c>
      <c r="G59" s="113"/>
      <c r="H59" s="126"/>
      <c r="I59" s="113"/>
      <c r="J59" s="113"/>
      <c r="K59" s="113"/>
      <c r="L59" s="126"/>
      <c r="M59" s="113"/>
      <c r="N59" s="113"/>
    </row>
    <row r="60" spans="1:14" ht="21.75" customHeight="1" x14ac:dyDescent="0.25">
      <c r="A60" s="6" t="s">
        <v>199</v>
      </c>
      <c r="F60" s="110">
        <v>7</v>
      </c>
      <c r="G60" s="113"/>
      <c r="H60" s="126">
        <v>-3921</v>
      </c>
      <c r="I60" s="113"/>
      <c r="J60" s="113">
        <v>0</v>
      </c>
      <c r="K60" s="113"/>
      <c r="L60" s="126">
        <v>-3921</v>
      </c>
      <c r="M60" s="113"/>
      <c r="N60" s="113">
        <v>0</v>
      </c>
    </row>
    <row r="61" spans="1:14" ht="21.75" customHeight="1" x14ac:dyDescent="0.25">
      <c r="A61" s="6" t="s">
        <v>176</v>
      </c>
      <c r="G61" s="113"/>
      <c r="H61" s="126">
        <v>0</v>
      </c>
      <c r="I61" s="113"/>
      <c r="J61" s="113">
        <v>49863</v>
      </c>
      <c r="K61" s="113"/>
      <c r="L61" s="126">
        <v>0</v>
      </c>
      <c r="M61" s="113"/>
      <c r="N61" s="113">
        <v>49863</v>
      </c>
    </row>
    <row r="62" spans="1:14" ht="21.75" customHeight="1" x14ac:dyDescent="0.25">
      <c r="A62" s="6" t="s">
        <v>177</v>
      </c>
      <c r="G62" s="113"/>
      <c r="H62" s="126">
        <v>0</v>
      </c>
      <c r="I62" s="113"/>
      <c r="J62" s="113">
        <v>39</v>
      </c>
      <c r="K62" s="113"/>
      <c r="L62" s="126">
        <v>0</v>
      </c>
      <c r="M62" s="113"/>
      <c r="N62" s="113">
        <v>0</v>
      </c>
    </row>
    <row r="63" spans="1:14" ht="21.75" customHeight="1" x14ac:dyDescent="0.25">
      <c r="A63" s="6" t="s">
        <v>178</v>
      </c>
      <c r="G63" s="113"/>
      <c r="H63" s="126">
        <v>0</v>
      </c>
      <c r="I63" s="113"/>
      <c r="J63" s="113">
        <v>0</v>
      </c>
      <c r="K63" s="113"/>
      <c r="L63" s="126">
        <v>0</v>
      </c>
      <c r="M63" s="113"/>
      <c r="N63" s="113">
        <v>-1000</v>
      </c>
    </row>
    <row r="64" spans="1:14" ht="21.75" customHeight="1" x14ac:dyDescent="0.25">
      <c r="A64" s="6" t="s">
        <v>179</v>
      </c>
      <c r="G64" s="113"/>
      <c r="H64" s="126">
        <v>0</v>
      </c>
      <c r="I64" s="113"/>
      <c r="J64" s="113">
        <v>0</v>
      </c>
      <c r="K64" s="113"/>
      <c r="L64" s="126">
        <v>-225</v>
      </c>
      <c r="M64" s="113"/>
      <c r="N64" s="113">
        <v>0</v>
      </c>
    </row>
    <row r="65" spans="1:14" ht="21.75" customHeight="1" x14ac:dyDescent="0.25">
      <c r="A65" s="6" t="s">
        <v>180</v>
      </c>
      <c r="F65" s="87"/>
      <c r="G65" s="113"/>
      <c r="H65" s="126">
        <v>-10797</v>
      </c>
      <c r="I65" s="113"/>
      <c r="J65" s="113">
        <v>-10763</v>
      </c>
      <c r="K65" s="113"/>
      <c r="L65" s="126">
        <v>-10243</v>
      </c>
      <c r="M65" s="113"/>
      <c r="N65" s="113">
        <v>-10702</v>
      </c>
    </row>
    <row r="66" spans="1:14" ht="21.75" customHeight="1" x14ac:dyDescent="0.25">
      <c r="A66" s="6" t="s">
        <v>181</v>
      </c>
      <c r="F66" s="87"/>
      <c r="G66" s="113"/>
      <c r="H66" s="126">
        <v>-1302</v>
      </c>
      <c r="I66" s="113"/>
      <c r="J66" s="113">
        <v>0</v>
      </c>
      <c r="K66" s="113"/>
      <c r="L66" s="126">
        <v>-1076</v>
      </c>
      <c r="M66" s="113"/>
      <c r="N66" s="113">
        <v>0</v>
      </c>
    </row>
    <row r="67" spans="1:14" ht="21.75" customHeight="1" x14ac:dyDescent="0.25">
      <c r="A67" s="6" t="s">
        <v>182</v>
      </c>
      <c r="F67" s="110">
        <v>9</v>
      </c>
      <c r="G67" s="113"/>
      <c r="H67" s="126">
        <v>-2095</v>
      </c>
      <c r="I67" s="113"/>
      <c r="J67" s="113">
        <v>-205</v>
      </c>
      <c r="K67" s="113"/>
      <c r="L67" s="126">
        <v>-2061</v>
      </c>
      <c r="M67" s="113"/>
      <c r="N67" s="113">
        <v>-179</v>
      </c>
    </row>
    <row r="68" spans="1:14" ht="21.75" customHeight="1" x14ac:dyDescent="0.25">
      <c r="A68" s="6" t="s">
        <v>183</v>
      </c>
      <c r="G68" s="113"/>
      <c r="H68" s="130">
        <v>5</v>
      </c>
      <c r="I68" s="113"/>
      <c r="J68" s="116">
        <v>0</v>
      </c>
      <c r="K68" s="113"/>
      <c r="L68" s="130">
        <v>5</v>
      </c>
      <c r="M68" s="113"/>
      <c r="N68" s="116">
        <v>0</v>
      </c>
    </row>
    <row r="69" spans="1:14" ht="6" customHeight="1" x14ac:dyDescent="0.25">
      <c r="G69" s="113"/>
      <c r="H69" s="126"/>
      <c r="I69" s="113"/>
      <c r="J69" s="113"/>
      <c r="K69" s="113"/>
      <c r="L69" s="126"/>
      <c r="M69" s="113"/>
      <c r="N69" s="113"/>
    </row>
    <row r="70" spans="1:14" ht="21.6" customHeight="1" x14ac:dyDescent="0.25">
      <c r="A70" s="37" t="s">
        <v>184</v>
      </c>
      <c r="G70" s="113"/>
      <c r="H70" s="130">
        <f>SUM(H60:H68)</f>
        <v>-18110</v>
      </c>
      <c r="I70" s="113"/>
      <c r="J70" s="116">
        <f>SUM(J60:J69)</f>
        <v>38934</v>
      </c>
      <c r="K70" s="113"/>
      <c r="L70" s="130">
        <f>SUM(L60:L68)</f>
        <v>-17521</v>
      </c>
      <c r="M70" s="113"/>
      <c r="N70" s="116">
        <f>SUM(N60:N69)</f>
        <v>37982</v>
      </c>
    </row>
    <row r="71" spans="1:14" ht="21.75" customHeight="1" x14ac:dyDescent="0.25">
      <c r="A71" s="122"/>
      <c r="B71" s="122"/>
      <c r="C71" s="122"/>
      <c r="D71" s="122"/>
      <c r="E71" s="122"/>
      <c r="G71" s="113"/>
      <c r="H71" s="126"/>
      <c r="I71" s="113"/>
      <c r="J71" s="113"/>
      <c r="K71" s="113"/>
      <c r="L71" s="126"/>
      <c r="M71" s="113"/>
      <c r="N71" s="113"/>
    </row>
    <row r="72" spans="1:14" ht="21.75" customHeight="1" x14ac:dyDescent="0.25">
      <c r="A72" s="37" t="s">
        <v>185</v>
      </c>
      <c r="G72" s="113"/>
      <c r="H72" s="126"/>
      <c r="I72" s="113"/>
      <c r="J72" s="113"/>
      <c r="K72" s="113"/>
      <c r="L72" s="126"/>
      <c r="M72" s="113"/>
      <c r="N72" s="113"/>
    </row>
    <row r="73" spans="1:14" ht="21.75" customHeight="1" x14ac:dyDescent="0.25">
      <c r="A73" s="6" t="s">
        <v>186</v>
      </c>
      <c r="G73" s="113"/>
      <c r="H73" s="126">
        <v>-8027</v>
      </c>
      <c r="I73" s="113"/>
      <c r="J73" s="113">
        <v>-8085</v>
      </c>
      <c r="K73" s="113"/>
      <c r="L73" s="126">
        <v>-8027</v>
      </c>
      <c r="M73" s="113"/>
      <c r="N73" s="113">
        <v>-8085</v>
      </c>
    </row>
    <row r="74" spans="1:14" ht="21.75" customHeight="1" x14ac:dyDescent="0.25">
      <c r="A74" s="6" t="s">
        <v>187</v>
      </c>
      <c r="G74" s="113"/>
      <c r="H74" s="126">
        <v>0</v>
      </c>
      <c r="I74" s="113"/>
      <c r="J74" s="113">
        <v>225000</v>
      </c>
      <c r="K74" s="113"/>
      <c r="L74" s="126">
        <v>0</v>
      </c>
      <c r="M74" s="113"/>
      <c r="N74" s="113">
        <v>225000</v>
      </c>
    </row>
    <row r="75" spans="1:14" ht="21.75" customHeight="1" x14ac:dyDescent="0.25">
      <c r="A75" s="6" t="s">
        <v>188</v>
      </c>
      <c r="G75" s="113"/>
      <c r="H75" s="130">
        <v>0</v>
      </c>
      <c r="I75" s="113"/>
      <c r="J75" s="116">
        <v>-360000</v>
      </c>
      <c r="K75" s="113"/>
      <c r="L75" s="130">
        <v>0</v>
      </c>
      <c r="M75" s="113"/>
      <c r="N75" s="116">
        <v>-360000</v>
      </c>
    </row>
    <row r="76" spans="1:14" ht="6" customHeight="1" x14ac:dyDescent="0.25">
      <c r="A76" s="122"/>
      <c r="B76" s="122"/>
      <c r="C76" s="122"/>
      <c r="D76" s="122"/>
      <c r="E76" s="122"/>
      <c r="G76" s="113"/>
      <c r="H76" s="126"/>
      <c r="I76" s="113"/>
      <c r="J76" s="113"/>
      <c r="K76" s="113"/>
      <c r="L76" s="126"/>
      <c r="M76" s="113"/>
      <c r="N76" s="113"/>
    </row>
    <row r="77" spans="1:14" ht="21.75" customHeight="1" x14ac:dyDescent="0.25">
      <c r="A77" s="37" t="s">
        <v>189</v>
      </c>
      <c r="G77" s="113"/>
      <c r="H77" s="130">
        <f>SUM(H73:H75)</f>
        <v>-8027</v>
      </c>
      <c r="I77" s="113"/>
      <c r="J77" s="116">
        <f>SUM(J73:J75)</f>
        <v>-143085</v>
      </c>
      <c r="K77" s="113"/>
      <c r="L77" s="130">
        <f>SUM(L73:L75)</f>
        <v>-8027</v>
      </c>
      <c r="M77" s="113"/>
      <c r="N77" s="116">
        <f>SUM(N73:N75)</f>
        <v>-143085</v>
      </c>
    </row>
    <row r="78" spans="1:14" ht="21.75" customHeight="1" x14ac:dyDescent="0.25">
      <c r="A78" s="122"/>
      <c r="B78" s="122"/>
      <c r="C78" s="122"/>
      <c r="D78" s="122"/>
      <c r="E78" s="122"/>
      <c r="G78" s="113"/>
      <c r="H78" s="126"/>
      <c r="I78" s="113"/>
      <c r="J78" s="113"/>
      <c r="K78" s="113"/>
      <c r="L78" s="126"/>
      <c r="M78" s="113"/>
      <c r="N78" s="113"/>
    </row>
    <row r="79" spans="1:14" ht="21.75" customHeight="1" x14ac:dyDescent="0.25">
      <c r="A79" s="37" t="s">
        <v>190</v>
      </c>
      <c r="B79" s="37"/>
      <c r="G79" s="113"/>
      <c r="H79" s="126">
        <f>SUM(H77,H70,H45)</f>
        <v>27345</v>
      </c>
      <c r="I79" s="113"/>
      <c r="J79" s="113">
        <f>SUM(J77,J70,J45)</f>
        <v>-8439</v>
      </c>
      <c r="K79" s="113"/>
      <c r="L79" s="126">
        <f>SUM(L77,L70,L45)</f>
        <v>13333</v>
      </c>
      <c r="M79" s="113"/>
      <c r="N79" s="113">
        <f>SUM(N77,N70,N45)</f>
        <v>-16523</v>
      </c>
    </row>
    <row r="80" spans="1:14" ht="21.75" customHeight="1" x14ac:dyDescent="0.25">
      <c r="A80" s="6" t="s">
        <v>191</v>
      </c>
      <c r="G80" s="113"/>
      <c r="H80" s="130">
        <v>235582</v>
      </c>
      <c r="I80" s="113"/>
      <c r="J80" s="116">
        <v>379806</v>
      </c>
      <c r="K80" s="113"/>
      <c r="L80" s="130">
        <v>223668</v>
      </c>
      <c r="M80" s="113"/>
      <c r="N80" s="116">
        <v>294303</v>
      </c>
    </row>
    <row r="81" spans="1:14" ht="6" customHeight="1" x14ac:dyDescent="0.25">
      <c r="A81" s="122"/>
      <c r="B81" s="122"/>
      <c r="C81" s="122"/>
      <c r="D81" s="122"/>
      <c r="E81" s="122"/>
      <c r="G81" s="113"/>
      <c r="H81" s="126"/>
      <c r="I81" s="113"/>
      <c r="J81" s="113"/>
      <c r="K81" s="113"/>
      <c r="L81" s="126"/>
      <c r="M81" s="113"/>
      <c r="N81" s="113"/>
    </row>
    <row r="82" spans="1:14" ht="21.75" customHeight="1" thickBot="1" x14ac:dyDescent="0.3">
      <c r="A82" s="37" t="s">
        <v>192</v>
      </c>
      <c r="G82" s="113"/>
      <c r="H82" s="132">
        <f>SUM(H79:H80)</f>
        <v>262927</v>
      </c>
      <c r="I82" s="113"/>
      <c r="J82" s="133">
        <f>SUM(J79:J80)</f>
        <v>371367</v>
      </c>
      <c r="K82" s="113"/>
      <c r="L82" s="132">
        <f>SUM(L79:L80)</f>
        <v>237001</v>
      </c>
      <c r="M82" s="113"/>
      <c r="N82" s="133">
        <f>SUM(N79:N80)</f>
        <v>277780</v>
      </c>
    </row>
    <row r="83" spans="1:14" ht="21.75" customHeight="1" thickTop="1" x14ac:dyDescent="0.25">
      <c r="A83" s="37"/>
      <c r="G83" s="113"/>
      <c r="H83" s="126"/>
      <c r="I83" s="113"/>
      <c r="J83" s="113"/>
      <c r="K83" s="113"/>
      <c r="L83" s="126"/>
      <c r="M83" s="113"/>
      <c r="N83" s="113"/>
    </row>
    <row r="84" spans="1:14" ht="21.75" customHeight="1" x14ac:dyDescent="0.25">
      <c r="A84" s="37" t="s">
        <v>193</v>
      </c>
      <c r="G84" s="113"/>
      <c r="H84" s="126"/>
      <c r="I84" s="113"/>
      <c r="J84" s="113"/>
      <c r="K84" s="113"/>
      <c r="L84" s="126"/>
      <c r="M84" s="113"/>
      <c r="N84" s="113"/>
    </row>
    <row r="85" spans="1:14" ht="21.75" customHeight="1" x14ac:dyDescent="0.25">
      <c r="A85" s="134" t="s">
        <v>194</v>
      </c>
      <c r="G85" s="113"/>
      <c r="H85" s="126">
        <v>3576</v>
      </c>
      <c r="I85" s="113"/>
      <c r="J85" s="113">
        <v>5077</v>
      </c>
      <c r="K85" s="113"/>
      <c r="L85" s="126">
        <v>3578</v>
      </c>
      <c r="M85" s="113"/>
      <c r="N85" s="113">
        <v>5077</v>
      </c>
    </row>
    <row r="86" spans="1:14" ht="21.75" customHeight="1" x14ac:dyDescent="0.25">
      <c r="A86" s="135" t="s">
        <v>195</v>
      </c>
      <c r="G86" s="113"/>
      <c r="H86" s="126">
        <v>224</v>
      </c>
      <c r="I86" s="113"/>
      <c r="J86" s="113">
        <v>70</v>
      </c>
      <c r="K86" s="113"/>
      <c r="L86" s="126">
        <v>224</v>
      </c>
      <c r="M86" s="113"/>
      <c r="N86" s="113">
        <v>70</v>
      </c>
    </row>
    <row r="87" spans="1:14" ht="21.75" customHeight="1" x14ac:dyDescent="0.25">
      <c r="A87" s="135" t="s">
        <v>196</v>
      </c>
      <c r="G87" s="113"/>
      <c r="H87" s="126"/>
      <c r="I87" s="113"/>
      <c r="J87" s="113"/>
      <c r="K87" s="113"/>
      <c r="L87" s="126"/>
      <c r="M87" s="113"/>
      <c r="N87" s="113"/>
    </row>
    <row r="88" spans="1:14" ht="21.75" customHeight="1" x14ac:dyDescent="0.25">
      <c r="B88" s="135" t="s">
        <v>197</v>
      </c>
      <c r="F88" s="110">
        <v>8</v>
      </c>
      <c r="G88" s="113"/>
      <c r="H88" s="126">
        <v>51720</v>
      </c>
      <c r="I88" s="113"/>
      <c r="J88" s="113">
        <v>45996</v>
      </c>
      <c r="K88" s="113"/>
      <c r="L88" s="126">
        <v>51720</v>
      </c>
      <c r="M88" s="113"/>
      <c r="N88" s="113">
        <v>45996</v>
      </c>
    </row>
    <row r="89" spans="1:14" ht="21.75" customHeight="1" x14ac:dyDescent="0.25">
      <c r="A89" s="135" t="s">
        <v>198</v>
      </c>
      <c r="F89" s="110">
        <v>8</v>
      </c>
      <c r="G89" s="113"/>
      <c r="H89" s="126">
        <v>1602</v>
      </c>
      <c r="I89" s="113"/>
      <c r="J89" s="113">
        <v>0</v>
      </c>
      <c r="K89" s="113"/>
      <c r="L89" s="126">
        <v>1602</v>
      </c>
      <c r="M89" s="113"/>
      <c r="N89" s="113">
        <v>0</v>
      </c>
    </row>
    <row r="90" spans="1:14" ht="21.75" customHeight="1" x14ac:dyDescent="0.25">
      <c r="A90" s="135"/>
      <c r="F90" s="141"/>
      <c r="G90" s="142"/>
      <c r="H90" s="142"/>
      <c r="I90" s="142"/>
      <c r="J90" s="142"/>
      <c r="K90" s="142"/>
      <c r="L90" s="142"/>
      <c r="M90" s="142"/>
      <c r="N90" s="142"/>
    </row>
    <row r="91" spans="1:14" ht="21.75" customHeight="1" x14ac:dyDescent="0.25">
      <c r="A91" s="135"/>
      <c r="F91" s="141"/>
      <c r="G91" s="142"/>
      <c r="H91" s="142"/>
      <c r="I91" s="142"/>
      <c r="J91" s="142"/>
      <c r="K91" s="142"/>
      <c r="L91" s="142"/>
      <c r="M91" s="142"/>
      <c r="N91" s="142"/>
    </row>
    <row r="92" spans="1:14" ht="21.75" customHeight="1" x14ac:dyDescent="0.25">
      <c r="A92" s="135"/>
      <c r="F92" s="141"/>
      <c r="G92" s="142"/>
      <c r="H92" s="142"/>
      <c r="I92" s="142"/>
      <c r="J92" s="142"/>
      <c r="K92" s="142"/>
      <c r="L92" s="142"/>
      <c r="M92" s="142"/>
      <c r="N92" s="142"/>
    </row>
    <row r="93" spans="1:14" ht="21.75" customHeight="1" x14ac:dyDescent="0.25">
      <c r="A93" s="135"/>
      <c r="F93" s="141"/>
      <c r="G93" s="142"/>
      <c r="H93" s="142"/>
      <c r="I93" s="142"/>
      <c r="J93" s="142"/>
      <c r="K93" s="142"/>
      <c r="L93" s="142"/>
      <c r="M93" s="142"/>
      <c r="N93" s="142"/>
    </row>
    <row r="94" spans="1:14" ht="15" customHeight="1" x14ac:dyDescent="0.25">
      <c r="F94" s="141"/>
      <c r="G94" s="143"/>
      <c r="H94" s="144"/>
      <c r="I94" s="144"/>
      <c r="J94" s="144"/>
      <c r="K94" s="144"/>
      <c r="L94" s="144"/>
      <c r="M94" s="144"/>
      <c r="N94" s="144"/>
    </row>
    <row r="95" spans="1:14" ht="21.95" customHeight="1" x14ac:dyDescent="0.25">
      <c r="A95" s="46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5" s="55"/>
      <c r="C95" s="55"/>
      <c r="D95" s="55"/>
      <c r="E95" s="55"/>
      <c r="F95" s="115"/>
      <c r="G95" s="116"/>
      <c r="H95" s="116"/>
      <c r="I95" s="116"/>
      <c r="J95" s="116"/>
      <c r="K95" s="116"/>
      <c r="L95" s="116"/>
      <c r="M95" s="116"/>
      <c r="N95" s="116"/>
    </row>
  </sheetData>
  <mergeCells count="4">
    <mergeCell ref="H5:J5"/>
    <mergeCell ref="L5:N5"/>
    <mergeCell ref="H55:J55"/>
    <mergeCell ref="L55:N5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</cp:lastModifiedBy>
  <cp:lastPrinted>2022-11-09T08:25:10Z</cp:lastPrinted>
  <dcterms:created xsi:type="dcterms:W3CDTF">2022-11-08T09:00:33Z</dcterms:created>
  <dcterms:modified xsi:type="dcterms:W3CDTF">2022-11-09T08:25:23Z</dcterms:modified>
</cp:coreProperties>
</file>