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2_FSI\S\Star Money\Q3'2022\CONVERT\"/>
    </mc:Choice>
  </mc:AlternateContent>
  <xr:revisionPtr revIDLastSave="0" documentId="13_ncr:1_{7CE90DD9-EB50-4949-A3BF-3ABC33FD7DD0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BS!$A$1:$J$91</definedName>
    <definedName name="_xlnm.Print_Area" localSheetId="2">'statement of change'!$A$1:$O$24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2" l="1"/>
  <c r="C19" i="2"/>
  <c r="E22" i="2"/>
  <c r="K19" i="2"/>
  <c r="K22" i="2" s="1"/>
  <c r="I19" i="2"/>
  <c r="I22" i="2" s="1"/>
  <c r="G19" i="2"/>
  <c r="G22" i="2" s="1"/>
  <c r="E19" i="2"/>
  <c r="I58" i="5"/>
  <c r="G58" i="5"/>
  <c r="M21" i="2"/>
  <c r="O21" i="2" s="1"/>
  <c r="M20" i="2"/>
  <c r="O20" i="2" s="1"/>
  <c r="M12" i="2"/>
  <c r="M11" i="2"/>
  <c r="M10" i="2"/>
  <c r="H79" i="1"/>
  <c r="J79" i="1"/>
  <c r="I53" i="4" l="1"/>
  <c r="I31" i="4"/>
  <c r="G31" i="4"/>
  <c r="I21" i="4"/>
  <c r="H21" i="4"/>
  <c r="G21" i="4"/>
  <c r="I14" i="4"/>
  <c r="G14" i="4"/>
  <c r="G22" i="4" l="1"/>
  <c r="G24" i="4" s="1"/>
  <c r="G26" i="4" s="1"/>
  <c r="I22" i="4"/>
  <c r="I24" i="4" s="1"/>
  <c r="I26" i="4" s="1"/>
  <c r="I33" i="4" s="1"/>
  <c r="G33" i="4" l="1"/>
  <c r="J56" i="1" l="1"/>
  <c r="H56" i="1"/>
  <c r="H49" i="1"/>
  <c r="I51" i="5" l="1"/>
  <c r="G51" i="5"/>
  <c r="M16" i="2"/>
  <c r="C13" i="2"/>
  <c r="C14" i="2" s="1"/>
  <c r="O16" i="2" l="1"/>
  <c r="O10" i="2"/>
  <c r="J28" i="1" l="1"/>
  <c r="J13" i="2" l="1"/>
  <c r="I13" i="2"/>
  <c r="I14" i="2" s="1"/>
  <c r="E13" i="2"/>
  <c r="E14" i="2" s="1"/>
  <c r="M17" i="2" l="1"/>
  <c r="I70" i="4" l="1"/>
  <c r="G70" i="4"/>
  <c r="M18" i="2" s="1"/>
  <c r="M19" i="2" s="1"/>
  <c r="M22" i="2" s="1"/>
  <c r="I60" i="4"/>
  <c r="H60" i="4"/>
  <c r="G60" i="4"/>
  <c r="G53" i="4"/>
  <c r="K13" i="2" l="1"/>
  <c r="K14" i="2" s="1"/>
  <c r="O12" i="2"/>
  <c r="I61" i="4"/>
  <c r="I63" i="4" s="1"/>
  <c r="G61" i="4"/>
  <c r="G63" i="4" s="1"/>
  <c r="O18" i="2"/>
  <c r="C23" i="2"/>
  <c r="I65" i="4" l="1"/>
  <c r="I8" i="5"/>
  <c r="I21" i="5" s="1"/>
  <c r="I35" i="5" s="1"/>
  <c r="I38" i="5" s="1"/>
  <c r="I59" i="5" s="1"/>
  <c r="I61" i="5" s="1"/>
  <c r="G65" i="4"/>
  <c r="G8" i="5"/>
  <c r="G21" i="5" s="1"/>
  <c r="G35" i="5" s="1"/>
  <c r="G38" i="5" s="1"/>
  <c r="G59" i="5" s="1"/>
  <c r="G61" i="5" s="1"/>
  <c r="G62" i="5" s="1"/>
  <c r="M13" i="2"/>
  <c r="M14" i="2" s="1"/>
  <c r="O17" i="2" l="1"/>
  <c r="O19" i="2" s="1"/>
  <c r="O22" i="2" s="1"/>
  <c r="G13" i="2"/>
  <c r="G14" i="2" s="1"/>
  <c r="O11" i="2"/>
  <c r="O13" i="2" s="1"/>
  <c r="O14" i="2" s="1"/>
  <c r="I72" i="4"/>
  <c r="G72" i="4"/>
  <c r="M23" i="2" l="1"/>
  <c r="J49" i="1"/>
  <c r="H28" i="1" l="1"/>
  <c r="J17" i="1" l="1"/>
  <c r="J57" i="1" l="1"/>
  <c r="J80" i="1" s="1"/>
  <c r="J29" i="1"/>
  <c r="J81" i="1" l="1"/>
  <c r="E23" i="2"/>
  <c r="I80" i="1" l="1"/>
  <c r="H17" i="1" l="1"/>
  <c r="H29" i="1" s="1"/>
  <c r="H57" i="1"/>
  <c r="G23" i="2" l="1"/>
  <c r="H80" i="1" l="1"/>
  <c r="H81" i="1" s="1"/>
  <c r="O23" i="2"/>
</calcChain>
</file>

<file path=xl/sharedStrings.xml><?xml version="1.0" encoding="utf-8"?>
<sst xmlns="http://schemas.openxmlformats.org/spreadsheetml/2006/main" count="274" uniqueCount="188">
  <si>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</si>
  <si>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</si>
  <si>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</si>
  <si>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</si>
  <si>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</si>
  <si>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</si>
  <si>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</si>
  <si>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</si>
  <si>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</si>
  <si>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</si>
  <si>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</si>
  <si>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</si>
  <si>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</si>
  <si>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</si>
  <si>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</si>
  <si>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</si>
  <si>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</si>
  <si>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</si>
  <si>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</si>
  <si>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</si>
  <si>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</si>
  <si>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งบแสดงการเปลี่ยนแปลงส่วนของผู้ถือหุ้น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</si>
  <si>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</si>
  <si>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</si>
  <si>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</si>
  <si>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</si>
  <si>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</si>
  <si>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</si>
  <si>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</si>
  <si>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</si>
  <si>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ตามกฏหมาย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</si>
  <si>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</si>
  <si>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</si>
  <si>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</si>
  <si>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</si>
  <si>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</si>
  <si>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</si>
  <si>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</si>
  <si>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</si>
  <si>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</si>
  <si>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</si>
  <si>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</si>
  <si>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>งบแสดงฐานะการเงิน (ต่อ)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</si>
  <si>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</si>
  <si>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</si>
  <si>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</si>
  <si>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</si>
  <si>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</si>
  <si>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ลูกหนี้การค้าและลูกหนี้อื่น</t>
  </si>
  <si>
    <t xml:space="preserve">    ชำระภายในหนึ่งปี</t>
  </si>
  <si>
    <t>เจ้าหนี้การค้าและเจ้าหนี้อื่น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</si>
  <si>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</si>
  <si>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</si>
  <si>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</si>
  <si>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</si>
  <si>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</si>
  <si>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</si>
  <si>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</si>
  <si>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</si>
  <si>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</si>
  <si>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</si>
  <si>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</si>
  <si>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</si>
  <si>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</si>
  <si>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</si>
  <si>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</si>
  <si>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</si>
  <si>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</si>
  <si>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</si>
  <si>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</si>
  <si>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</si>
  <si>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</si>
  <si>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</si>
  <si>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</si>
  <si>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</si>
  <si>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</si>
  <si>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</si>
  <si>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</si>
  <si>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</si>
  <si>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</si>
  <si>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</si>
  <si>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</si>
  <si>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</si>
  <si>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</si>
  <si>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</si>
  <si>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</si>
  <si>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เงินสดรับดอกเบี้ย</t>
  </si>
  <si>
    <t>เงินสดจ่ายภาษีเงินได้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</si>
  <si>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</si>
  <si>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</si>
  <si>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</si>
  <si>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</si>
  <si>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</si>
  <si>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</si>
  <si>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ลูกหนี้การค้าและลูกหนี้อื่น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</si>
  <si>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</si>
  <si>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</si>
  <si>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</si>
  <si>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</si>
  <si>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</si>
  <si>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</si>
  <si>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</si>
  <si>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</si>
  <si>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</si>
  <si>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13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</si>
  <si>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</si>
  <si>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</si>
  <si>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</si>
  <si>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</si>
  <si>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</si>
  <si>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</si>
  <si>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</si>
  <si>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</si>
  <si>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</si>
  <si>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เงินสดจ่ายชำระเงินกู้ยืมระยะยาวจากสถาบันการเงิน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</si>
  <si>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</si>
  <si>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</si>
  <si>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</si>
  <si>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เงินฝากธนาคารที่มีภาระค้ำประกัน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</si>
  <si>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</si>
  <si>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</si>
  <si>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</si>
  <si>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</si>
  <si>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</si>
  <si>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>สินทรัพย์จากการดำเนินงาน (เพิ่มขึ้น) ลดลง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</si>
  <si>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</si>
  <si>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</si>
  <si>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</si>
  <si>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</si>
  <si>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</si>
  <si>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 xml:space="preserve">รับโอนส่วนปรับปรุงอาคารเช่าและอุปกรณ์จากทรัพย์สินรอการขาย </t>
  </si>
  <si>
    <t xml:space="preserve">   สินทรัพย์หมุนเวียนและสินค้าคงเหลือ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</si>
  <si>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</si>
  <si>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</si>
  <si>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</si>
  <si>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</si>
  <si>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ประมาณการตามหลัก</t>
  </si>
  <si>
    <t>คณิตศาสตร์ประกันภัย</t>
  </si>
  <si>
    <t>กระแสเงินสด</t>
  </si>
  <si>
    <t xml:space="preserve">   กำหนดชำระภายในหนึ่งปี </t>
  </si>
  <si>
    <t xml:space="preserve">   ประมาณการหนี้สิน - สำรองผลประโยชน์ระยะยาวของพนักงาน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</si>
  <si>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</si>
  <si>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</si>
  <si>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</si>
  <si>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หนี้สินทางการเงินหมุนเวียนอื่น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</si>
  <si>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</si>
  <si>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</si>
  <si>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</si>
  <si>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</si>
  <si>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</si>
  <si>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เงินสดใช้ไปในกิจกรรมดำเนินงาน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</si>
  <si>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</si>
  <si>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</si>
  <si>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</si>
  <si>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</si>
  <si>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</si>
  <si>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</si>
  <si>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</si>
  <si>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 xml:space="preserve">ยอดคงเหลือ ณ วันที่ 1 มกราคม 2564 </t>
  </si>
  <si>
    <t>กำไร (ขาดทุน) จากการ</t>
  </si>
  <si>
    <t>ผลขาดทุนจากการ</t>
  </si>
  <si>
    <t>31 ธันวาคม 2564</t>
  </si>
  <si>
    <t>ยอดคงเหลือ ณ วันที่ 1 มกราคม 2565</t>
  </si>
  <si>
    <t>กำไรจากการป้องกันความเสี่ยงในกระแสเงินสด - สุทธิจากภาษีเงินได้</t>
  </si>
  <si>
    <t>เงินสดสุทธิได้มาจาก (ใช้ไปใน) กิจกรรมจัดหาเงิน</t>
  </si>
  <si>
    <t>14</t>
  </si>
  <si>
    <t xml:space="preserve">      หุ้นสามัญ 1,100,000,000 หุ้น มูลค่าหุ้นละ 0.50 บาท</t>
  </si>
  <si>
    <t xml:space="preserve">         (31 ธันวาคม 2564: หุ้นสามัญ 4,000,000 หุ้น มูลค่าหุ้นละ 100 บาท)</t>
  </si>
  <si>
    <t xml:space="preserve">      หุ้นสามัญ 800,000,000 หุ้น มูลค่าหุ้นละ 0.50 บาท</t>
  </si>
  <si>
    <t>บริษัท สตาร์ มันนี่ จำกัด (มหาชน)</t>
  </si>
  <si>
    <t>จ่ายเงินปันผล</t>
  </si>
  <si>
    <t>จัดสรรสำรองตามกฎหมาย</t>
  </si>
  <si>
    <t xml:space="preserve">   ขาดทุนจากการด้อยค่าของทรัพย์สินรอการขาย</t>
  </si>
  <si>
    <t>จ่ายเงินปันผล (หมายเหตุ 15)</t>
  </si>
  <si>
    <t xml:space="preserve">   ขาดทุน (กำไร) จากการเปลี่ยนแปลงสัญญาเช่า</t>
  </si>
  <si>
    <t xml:space="preserve">   ขาดทุน (กำไร) จากการจำหน่ายและตัดจำหน่ายส่วนปรับปรุงอาคารเช่าและอุปกรณ์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</si>
  <si>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</si>
  <si>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เงินสดและรายการเทียบเท่าเงินสดเพิ่มขึ้นสุทธิ</t>
  </si>
  <si>
    <t>การเพิ่มขึ้นของสินทรัพย์สิทธิการใช้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</si>
  <si>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</si>
  <si>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</si>
  <si>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</si>
  <si>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</si>
  <si>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</si>
  <si>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</si>
  <si>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เงินเบิกเกินบัญชีและเงินกู้ยืมระยะสั้นจากสถาบันการเงิน</t>
  </si>
  <si>
    <t xml:space="preserve">   การปรับลดสินค้าคงเหลือเป็นมูลค่าสุทธิที่ได้รับ (โอนกลับ)</t>
  </si>
  <si>
    <t xml:space="preserve">เงินเบิกเกินบัญชีและเงินกู้ยืมระยะสั้นจากสถาบันการเงินเพิ่มขึ้น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</si>
</sst>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.00\ ;\(#,##0.00\)"/>
    <numFmt numFmtId="167" formatCode="_(* #,##0.00_);_(* \(#,##0.00\);_(* &quot;-&quot;_);_(@_)"/>
    <numFmt numFmtId="168" formatCode="#,##0.00;\(#,##0.00\)"/>
    <numFmt numFmtId="169" formatCode="[$-409]h:mm:ss\ AM/PM;@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16">
    <xf numFmtId="0" fontId="0" fillId="0" borderId="0" xfId="0"/>
    <xf numFmtId="41" fontId="5" fillId="0" borderId="0" xfId="0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" vertical="center"/>
    </xf>
    <xf numFmtId="41" fontId="5" fillId="0" borderId="3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Continuous" vertical="center"/>
    </xf>
    <xf numFmtId="4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4" fillId="0" borderId="0" xfId="0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/>
    <xf numFmtId="0" fontId="5" fillId="0" borderId="0" xfId="0" applyFont="1" applyFill="1" applyBorder="1" applyAlignment="1">
      <alignment horizontal="left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/>
    </xf>
    <xf numFmtId="164" fontId="5" fillId="0" borderId="0" xfId="4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37" fontId="5" fillId="0" borderId="0" xfId="6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right"/>
    </xf>
    <xf numFmtId="1" fontId="6" fillId="0" borderId="0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/>
    <xf numFmtId="41" fontId="5" fillId="0" borderId="4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/>
    </xf>
    <xf numFmtId="41" fontId="5" fillId="0" borderId="0" xfId="12" applyNumberFormat="1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0" fontId="4" fillId="0" borderId="0" xfId="4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horizontal="right" vertical="center"/>
    </xf>
    <xf numFmtId="164" fontId="5" fillId="0" borderId="0" xfId="4" quotePrefix="1" applyNumberFormat="1" applyFont="1" applyFill="1" applyAlignment="1">
      <alignment horizontal="left" vertical="center"/>
    </xf>
    <xf numFmtId="167" fontId="5" fillId="0" borderId="0" xfId="4" applyNumberFormat="1" applyFont="1" applyFill="1" applyAlignment="1">
      <alignment vertical="center"/>
    </xf>
    <xf numFmtId="43" fontId="5" fillId="0" borderId="3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41" fontId="5" fillId="0" borderId="0" xfId="13" applyNumberFormat="1" applyFont="1" applyFill="1" applyBorder="1" applyAlignment="1">
      <alignment horizontal="right" vertical="center"/>
    </xf>
    <xf numFmtId="40" fontId="3" fillId="0" borderId="0" xfId="0" applyNumberFormat="1" applyFont="1" applyFill="1" applyAlignment="1">
      <alignment horizontal="left" vertical="center"/>
    </xf>
    <xf numFmtId="40" fontId="3" fillId="0" borderId="0" xfId="0" applyNumberFormat="1" applyFont="1" applyFill="1" applyAlignment="1">
      <alignment vertical="center"/>
    </xf>
    <xf numFmtId="164" fontId="9" fillId="0" borderId="0" xfId="11" applyNumberFormat="1" applyFont="1" applyFill="1" applyAlignment="1">
      <alignment vertical="center"/>
    </xf>
    <xf numFmtId="164" fontId="9" fillId="0" borderId="0" xfId="11" applyNumberFormat="1" applyFont="1" applyFill="1" applyBorder="1" applyAlignment="1">
      <alignment vertical="center"/>
    </xf>
    <xf numFmtId="40" fontId="9" fillId="0" borderId="0" xfId="0" applyNumberFormat="1" applyFont="1" applyFill="1" applyAlignment="1">
      <alignment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9" fillId="0" borderId="0" xfId="11" applyNumberFormat="1" applyFont="1" applyFill="1" applyAlignment="1">
      <alignment horizontal="right" vertical="center"/>
    </xf>
    <xf numFmtId="41" fontId="9" fillId="0" borderId="1" xfId="1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2" xfId="1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4" fontId="9" fillId="0" borderId="0" xfId="11" applyNumberFormat="1" applyFont="1" applyFill="1" applyAlignment="1">
      <alignment horizontal="centerContinuous" vertical="center"/>
    </xf>
    <xf numFmtId="164" fontId="9" fillId="0" borderId="0" xfId="11" applyNumberFormat="1" applyFont="1" applyFill="1" applyBorder="1" applyAlignment="1">
      <alignment horizontal="centerContinuous" vertical="center"/>
    </xf>
    <xf numFmtId="41" fontId="9" fillId="0" borderId="4" xfId="11" applyNumberFormat="1" applyFont="1" applyFill="1" applyBorder="1" applyAlignment="1">
      <alignment horizontal="right" vertical="center"/>
    </xf>
    <xf numFmtId="0" fontId="5" fillId="0" borderId="0" xfId="4" applyNumberFormat="1" applyFont="1" applyFill="1" applyBorder="1" applyAlignment="1">
      <alignment horizontal="right" vertical="center"/>
    </xf>
    <xf numFmtId="0" fontId="4" fillId="0" borderId="0" xfId="4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/>
    </xf>
    <xf numFmtId="41" fontId="5" fillId="0" borderId="6" xfId="1" applyNumberFormat="1" applyFont="1" applyFill="1" applyBorder="1" applyAlignment="1">
      <alignment horizontal="right" vertical="center"/>
    </xf>
    <xf numFmtId="41" fontId="5" fillId="0" borderId="7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41" fontId="9" fillId="0" borderId="1" xfId="11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/>
    <xf numFmtId="41" fontId="9" fillId="0" borderId="0" xfId="11" applyNumberFormat="1" applyFont="1" applyFill="1" applyBorder="1" applyAlignment="1">
      <alignment vertical="center"/>
    </xf>
    <xf numFmtId="41" fontId="9" fillId="0" borderId="3" xfId="11" applyNumberFormat="1" applyFont="1" applyFill="1" applyBorder="1" applyAlignment="1">
      <alignment vertical="center"/>
    </xf>
    <xf numFmtId="168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horizontal="centerContinuous" vertical="center"/>
    </xf>
    <xf numFmtId="41" fontId="5" fillId="0" borderId="0" xfId="1" applyNumberFormat="1" applyFont="1" applyFill="1" applyBorder="1" applyAlignment="1"/>
    <xf numFmtId="0" fontId="5" fillId="0" borderId="8" xfId="0" applyNumberFormat="1" applyFont="1" applyFill="1" applyBorder="1" applyAlignment="1">
      <alignment vertical="center"/>
    </xf>
    <xf numFmtId="0" fontId="5" fillId="0" borderId="8" xfId="0" quotePrefix="1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41" fontId="13" fillId="0" borderId="0" xfId="11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3" fillId="0" borderId="0" xfId="0" applyFont="1" applyFill="1"/>
    <xf numFmtId="169" fontId="4" fillId="2" borderId="0" xfId="0" applyNumberFormat="1" applyFont="1" applyFill="1" applyAlignment="1">
      <alignment horizontal="left" vertical="top"/>
    </xf>
    <xf numFmtId="41" fontId="5" fillId="0" borderId="9" xfId="1" applyNumberFormat="1" applyFont="1" applyFill="1" applyBorder="1" applyAlignment="1">
      <alignment horizontal="right" vertical="center"/>
    </xf>
    <xf numFmtId="41" fontId="9" fillId="0" borderId="2" xfId="11" applyNumberFormat="1" applyFont="1" applyFill="1" applyBorder="1" applyAlignment="1">
      <alignment vertical="center"/>
    </xf>
    <xf numFmtId="0" fontId="5" fillId="0" borderId="1" xfId="0" quotePrefix="1" applyFont="1" applyBorder="1" applyAlignment="1">
      <alignment horizontal="center"/>
    </xf>
    <xf numFmtId="37" fontId="3" fillId="0" borderId="0" xfId="0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0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4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9" fontId="5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9" fontId="5" fillId="2" borderId="0" xfId="0" applyNumberFormat="1" applyFont="1" applyFill="1" applyAlignment="1">
      <alignment horizontal="left" vertical="center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38" fontId="5" fillId="0" borderId="0" xfId="4" applyNumberFormat="1" applyFont="1" applyAlignment="1">
      <alignment vertical="center"/>
    </xf>
    <xf numFmtId="164" fontId="5" fillId="0" borderId="0" xfId="4" quotePrefix="1" applyNumberFormat="1" applyFont="1" applyAlignment="1">
      <alignment horizontal="left"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7" fontId="5" fillId="0" borderId="0" xfId="4" applyNumberFormat="1" applyFont="1" applyAlignment="1">
      <alignment vertical="center"/>
    </xf>
    <xf numFmtId="41" fontId="5" fillId="0" borderId="0" xfId="13" applyFont="1" applyFill="1" applyBorder="1" applyAlignment="1">
      <alignment horizontal="right" vertical="center"/>
    </xf>
    <xf numFmtId="41" fontId="5" fillId="0" borderId="3" xfId="13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164" fontId="5" fillId="0" borderId="0" xfId="0" applyNumberFormat="1" applyFont="1" applyAlignment="1">
      <alignment horizontal="left"/>
    </xf>
    <xf numFmtId="40" fontId="3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vertical="center"/>
    </xf>
    <xf numFmtId="40" fontId="9" fillId="0" borderId="0" xfId="0" applyNumberFormat="1" applyFont="1" applyAlignment="1">
      <alignment horizontal="left" vertical="center"/>
    </xf>
    <xf numFmtId="40" fontId="12" fillId="0" borderId="0" xfId="0" applyNumberFormat="1" applyFont="1" applyAlignment="1">
      <alignment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vertical="center"/>
    </xf>
    <xf numFmtId="0" fontId="3" fillId="0" borderId="0" xfId="7" applyNumberFormat="1" applyFont="1" applyFill="1" applyAlignment="1">
      <alignment vertical="center"/>
    </xf>
    <xf numFmtId="41" fontId="5" fillId="2" borderId="0" xfId="0" applyNumberFormat="1" applyFont="1" applyFill="1" applyAlignment="1">
      <alignment horizontal="center" vertical="center"/>
    </xf>
    <xf numFmtId="41" fontId="5" fillId="2" borderId="0" xfId="0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1" xfId="2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" xfId="0" builtinId="0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showGridLines="0" view="pageBreakPreview" topLeftCell="A88" zoomScale="85" zoomScaleNormal="97" zoomScaleSheetLayoutView="85" workbookViewId="0">
      <selection activeCell="C27" sqref="C27"/>
    </sheetView>
  </sheetViews>
  <sheetFormatPr defaultColWidth="11" defaultRowHeight="24" customHeight="1" x14ac:dyDescent="0.2"/>
  <cols>
    <col min="1" max="1" width="35.42578125" style="5" customWidth="1"/>
    <col min="2" max="2" width="9.7109375" style="19" customWidth="1"/>
    <col min="3" max="3" width="6.7109375" style="19" customWidth="1"/>
    <col min="4" max="4" width="5.42578125" style="19" customWidth="1"/>
    <col min="5" max="5" width="3.85546875" style="17" customWidth="1"/>
    <col min="6" max="6" width="8.85546875" style="13" bestFit="1" customWidth="1"/>
    <col min="7" max="7" width="1.28515625" style="13" customWidth="1"/>
    <col min="8" max="8" width="16" style="13" customWidth="1"/>
    <col min="9" max="9" width="1.28515625" style="24" customWidth="1"/>
    <col min="10" max="10" width="16" style="13" customWidth="1"/>
    <col min="11" max="11" width="23.85546875" style="19" customWidth="1"/>
    <col min="12" max="12" width="20.42578125" style="19" customWidth="1"/>
    <col min="13" max="13" width="23.5703125" style="19" customWidth="1"/>
    <col min="14" max="29" width="40.7109375" style="19" customWidth="1"/>
    <col min="30" max="16384" width="11" style="19"/>
  </cols>
  <sheetData>
    <row r="1" spans="1:10" ht="24" customHeight="1" x14ac:dyDescent="0.5">
      <c r="A1" s="162" t="s">
        <v>169</v>
      </c>
    </row>
    <row r="2" spans="1:10" ht="24" customHeight="1" x14ac:dyDescent="0.2">
      <c r="A2" s="141" t="s">
        <v>0</v>
      </c>
    </row>
    <row r="3" spans="1:10" ht="24" customHeight="1" x14ac:dyDescent="0.2">
      <c r="A3" s="129" t="s">
        <v>179</v>
      </c>
    </row>
    <row r="4" spans="1:10" ht="24" customHeight="1" x14ac:dyDescent="0.2">
      <c r="B4" s="21"/>
      <c r="C4" s="21"/>
      <c r="D4" s="21"/>
      <c r="E4" s="22"/>
      <c r="F4" s="24"/>
      <c r="G4" s="24"/>
      <c r="H4" s="24"/>
      <c r="J4" s="1" t="s">
        <v>66</v>
      </c>
    </row>
    <row r="5" spans="1:10" ht="24" customHeight="1" x14ac:dyDescent="0.5">
      <c r="A5" s="20"/>
      <c r="B5" s="25"/>
      <c r="C5" s="25"/>
      <c r="D5" s="25"/>
      <c r="F5" s="26" t="s">
        <v>1</v>
      </c>
      <c r="G5" s="35"/>
      <c r="H5" s="128" t="s">
        <v>180</v>
      </c>
      <c r="I5" s="64"/>
      <c r="J5" s="99" t="s">
        <v>161</v>
      </c>
    </row>
    <row r="6" spans="1:10" ht="24" customHeight="1" x14ac:dyDescent="0.2">
      <c r="A6" s="20"/>
      <c r="B6" s="25"/>
      <c r="C6" s="25"/>
      <c r="D6" s="25"/>
      <c r="F6" s="35"/>
      <c r="G6" s="35"/>
      <c r="H6" s="73" t="s">
        <v>67</v>
      </c>
      <c r="I6" s="50"/>
      <c r="J6" s="30" t="s">
        <v>115</v>
      </c>
    </row>
    <row r="7" spans="1:10" ht="24" customHeight="1" x14ac:dyDescent="0.2">
      <c r="A7" s="20"/>
      <c r="B7" s="25"/>
      <c r="C7" s="25"/>
      <c r="D7" s="25"/>
      <c r="F7" s="35"/>
      <c r="G7" s="35"/>
      <c r="H7" s="74" t="s">
        <v>106</v>
      </c>
      <c r="I7" s="50"/>
      <c r="J7" s="30"/>
    </row>
    <row r="8" spans="1:10" ht="24" customHeight="1" x14ac:dyDescent="0.2">
      <c r="A8" s="141" t="s">
        <v>2</v>
      </c>
      <c r="B8" s="142"/>
      <c r="C8" s="142"/>
      <c r="D8" s="142"/>
      <c r="E8" s="143"/>
      <c r="F8" s="143"/>
      <c r="G8" s="143"/>
      <c r="H8" s="143"/>
      <c r="I8" s="142"/>
      <c r="J8" s="144"/>
    </row>
    <row r="9" spans="1:10" ht="24" customHeight="1" x14ac:dyDescent="0.2">
      <c r="A9" s="132" t="s">
        <v>3</v>
      </c>
      <c r="B9" s="131"/>
      <c r="C9" s="131"/>
      <c r="D9" s="131"/>
      <c r="E9" s="143"/>
      <c r="F9" s="143"/>
      <c r="G9" s="143"/>
      <c r="H9" s="143"/>
      <c r="I9" s="145"/>
    </row>
    <row r="10" spans="1:10" ht="24" customHeight="1" x14ac:dyDescent="0.2">
      <c r="A10" s="146" t="s">
        <v>31</v>
      </c>
      <c r="B10" s="131"/>
      <c r="C10" s="131"/>
      <c r="D10" s="131"/>
      <c r="E10" s="143"/>
      <c r="F10" s="143" t="s">
        <v>153</v>
      </c>
      <c r="G10" s="143"/>
      <c r="H10" s="13">
        <v>27383</v>
      </c>
      <c r="I10" s="145"/>
      <c r="J10" s="13">
        <v>21171</v>
      </c>
    </row>
    <row r="11" spans="1:10" ht="24" customHeight="1" x14ac:dyDescent="0.2">
      <c r="A11" s="146" t="s">
        <v>116</v>
      </c>
      <c r="B11" s="131"/>
      <c r="C11" s="131"/>
      <c r="D11" s="131"/>
      <c r="E11" s="143"/>
      <c r="F11" s="143" t="s">
        <v>96</v>
      </c>
      <c r="G11" s="143"/>
      <c r="H11" s="13">
        <v>10355</v>
      </c>
      <c r="I11" s="145"/>
      <c r="J11" s="13">
        <v>12387</v>
      </c>
    </row>
    <row r="12" spans="1:10" ht="24" customHeight="1" x14ac:dyDescent="0.2">
      <c r="A12" s="146" t="s">
        <v>54</v>
      </c>
      <c r="B12" s="131"/>
      <c r="C12" s="131"/>
      <c r="D12" s="131"/>
      <c r="E12" s="143"/>
      <c r="F12" s="143" t="s">
        <v>119</v>
      </c>
      <c r="G12" s="143"/>
      <c r="H12" s="13">
        <v>254643</v>
      </c>
      <c r="I12" s="145"/>
      <c r="J12" s="13">
        <v>162746</v>
      </c>
    </row>
    <row r="13" spans="1:10" ht="24" customHeight="1" x14ac:dyDescent="0.2">
      <c r="A13" s="147" t="s">
        <v>53</v>
      </c>
      <c r="B13" s="131"/>
      <c r="C13" s="131"/>
      <c r="D13" s="131"/>
      <c r="E13" s="143"/>
      <c r="F13" s="143" t="s">
        <v>97</v>
      </c>
      <c r="G13" s="143"/>
      <c r="H13" s="13">
        <v>802838</v>
      </c>
      <c r="I13" s="145"/>
      <c r="J13" s="13">
        <v>756958</v>
      </c>
    </row>
    <row r="14" spans="1:10" ht="24" customHeight="1" x14ac:dyDescent="0.2">
      <c r="A14" s="146" t="s">
        <v>48</v>
      </c>
      <c r="B14" s="131"/>
      <c r="C14" s="131"/>
      <c r="D14" s="131"/>
      <c r="E14" s="143"/>
      <c r="F14" s="143"/>
      <c r="G14" s="143"/>
      <c r="H14" s="13">
        <v>18581</v>
      </c>
      <c r="I14" s="145"/>
      <c r="J14" s="13">
        <v>14230</v>
      </c>
    </row>
    <row r="15" spans="1:10" ht="24" customHeight="1" x14ac:dyDescent="0.2">
      <c r="A15" s="146" t="s">
        <v>40</v>
      </c>
      <c r="B15" s="131"/>
      <c r="C15" s="131"/>
      <c r="D15" s="131"/>
      <c r="E15" s="143"/>
      <c r="F15" s="143" t="s">
        <v>98</v>
      </c>
      <c r="G15" s="143"/>
      <c r="H15" s="13">
        <v>113686</v>
      </c>
      <c r="I15" s="145"/>
      <c r="J15" s="13">
        <v>96727</v>
      </c>
    </row>
    <row r="16" spans="1:10" ht="24" customHeight="1" x14ac:dyDescent="0.2">
      <c r="A16" s="131" t="s">
        <v>34</v>
      </c>
      <c r="B16" s="131"/>
      <c r="C16" s="131"/>
      <c r="D16" s="131"/>
      <c r="E16" s="143"/>
      <c r="F16" s="143"/>
      <c r="G16" s="143"/>
      <c r="H16" s="13">
        <v>34121</v>
      </c>
      <c r="I16" s="136"/>
      <c r="J16" s="13">
        <v>24213</v>
      </c>
    </row>
    <row r="17" spans="1:10" ht="24" customHeight="1" x14ac:dyDescent="0.2">
      <c r="A17" s="11" t="s">
        <v>4</v>
      </c>
      <c r="F17" s="17"/>
      <c r="G17" s="17"/>
      <c r="H17" s="34">
        <f>SUM(H10:H16)</f>
        <v>1261607</v>
      </c>
      <c r="I17" s="53"/>
      <c r="J17" s="34">
        <f>SUM(J10:J16)</f>
        <v>1088432</v>
      </c>
    </row>
    <row r="18" spans="1:10" ht="24" customHeight="1" x14ac:dyDescent="0.2">
      <c r="A18" s="132" t="s">
        <v>32</v>
      </c>
      <c r="B18" s="131"/>
      <c r="C18" s="131"/>
      <c r="D18" s="131"/>
      <c r="E18" s="143"/>
      <c r="F18" s="143"/>
      <c r="G18" s="143"/>
      <c r="H18" s="148"/>
      <c r="I18" s="136"/>
      <c r="J18" s="2"/>
    </row>
    <row r="19" spans="1:10" ht="24" customHeight="1" x14ac:dyDescent="0.2">
      <c r="A19" s="131" t="s">
        <v>118</v>
      </c>
      <c r="B19" s="131"/>
      <c r="C19" s="131"/>
      <c r="D19" s="131"/>
      <c r="E19" s="143"/>
      <c r="F19" s="143"/>
      <c r="G19" s="143"/>
      <c r="H19" s="136">
        <v>1000</v>
      </c>
      <c r="I19" s="136"/>
      <c r="J19" s="136">
        <v>1000</v>
      </c>
    </row>
    <row r="20" spans="1:10" ht="24" customHeight="1" x14ac:dyDescent="0.2">
      <c r="A20" s="149" t="s">
        <v>142</v>
      </c>
      <c r="B20" s="131"/>
      <c r="C20" s="131"/>
      <c r="D20" s="131"/>
      <c r="E20" s="143"/>
      <c r="F20" s="135">
        <v>4</v>
      </c>
      <c r="G20" s="143"/>
      <c r="H20" s="2">
        <v>10100</v>
      </c>
      <c r="I20" s="136"/>
      <c r="J20" s="2">
        <v>5447</v>
      </c>
    </row>
    <row r="21" spans="1:10" ht="24" customHeight="1" x14ac:dyDescent="0.2">
      <c r="A21" s="147" t="s">
        <v>143</v>
      </c>
      <c r="B21" s="131"/>
      <c r="C21" s="131"/>
      <c r="D21" s="131"/>
      <c r="E21" s="143"/>
      <c r="F21" s="135">
        <v>5</v>
      </c>
      <c r="G21" s="143"/>
      <c r="H21" s="2">
        <v>1152966</v>
      </c>
      <c r="I21" s="136"/>
      <c r="J21" s="2">
        <v>1017809</v>
      </c>
    </row>
    <row r="22" spans="1:10" ht="24" customHeight="1" x14ac:dyDescent="0.2">
      <c r="A22" s="149" t="s">
        <v>41</v>
      </c>
      <c r="B22" s="131"/>
      <c r="C22" s="131"/>
      <c r="D22" s="131"/>
      <c r="E22" s="143"/>
      <c r="F22" s="143" t="s">
        <v>99</v>
      </c>
      <c r="G22" s="143"/>
      <c r="H22" s="2">
        <v>31348</v>
      </c>
      <c r="I22" s="136"/>
      <c r="J22" s="2">
        <v>26081</v>
      </c>
    </row>
    <row r="23" spans="1:10" ht="24" customHeight="1" x14ac:dyDescent="0.5">
      <c r="A23" s="150" t="s">
        <v>62</v>
      </c>
      <c r="B23" s="131"/>
      <c r="C23" s="131"/>
      <c r="D23" s="131"/>
      <c r="E23" s="143"/>
      <c r="F23" s="143" t="s">
        <v>100</v>
      </c>
      <c r="G23" s="143"/>
      <c r="H23" s="2">
        <v>56439</v>
      </c>
      <c r="I23" s="136"/>
      <c r="J23" s="2">
        <v>61849</v>
      </c>
    </row>
    <row r="24" spans="1:10" ht="24" customHeight="1" x14ac:dyDescent="0.2">
      <c r="A24" s="146" t="s">
        <v>47</v>
      </c>
      <c r="B24" s="131"/>
      <c r="C24" s="131"/>
      <c r="D24" s="131"/>
      <c r="E24" s="143"/>
      <c r="F24" s="143"/>
      <c r="G24" s="143"/>
      <c r="H24" s="2">
        <v>7126</v>
      </c>
      <c r="I24" s="136"/>
      <c r="J24" s="2">
        <v>6341</v>
      </c>
    </row>
    <row r="25" spans="1:10" ht="24" customHeight="1" x14ac:dyDescent="0.2">
      <c r="A25" s="146" t="s">
        <v>117</v>
      </c>
      <c r="B25" s="131"/>
      <c r="C25" s="131"/>
      <c r="D25" s="131"/>
      <c r="E25" s="143"/>
      <c r="F25" s="143" t="s">
        <v>101</v>
      </c>
      <c r="G25" s="143"/>
      <c r="H25" s="2">
        <v>88611</v>
      </c>
      <c r="I25" s="136"/>
      <c r="J25" s="2">
        <v>45077</v>
      </c>
    </row>
    <row r="26" spans="1:10" ht="24" customHeight="1" x14ac:dyDescent="0.2">
      <c r="A26" s="146" t="s">
        <v>68</v>
      </c>
      <c r="B26" s="131"/>
      <c r="C26" s="131"/>
      <c r="D26" s="131"/>
      <c r="E26" s="143"/>
      <c r="F26" s="143" t="s">
        <v>102</v>
      </c>
      <c r="G26" s="143"/>
      <c r="H26" s="13">
        <v>41642</v>
      </c>
      <c r="I26" s="145"/>
      <c r="J26" s="2">
        <v>39725</v>
      </c>
    </row>
    <row r="27" spans="1:10" ht="24" customHeight="1" x14ac:dyDescent="0.2">
      <c r="A27" s="131" t="s">
        <v>33</v>
      </c>
      <c r="B27" s="131"/>
      <c r="C27" s="131"/>
      <c r="D27" s="131"/>
      <c r="E27" s="143"/>
      <c r="G27" s="143"/>
      <c r="H27" s="2">
        <v>6253</v>
      </c>
      <c r="I27" s="136"/>
      <c r="J27" s="2">
        <v>6267</v>
      </c>
    </row>
    <row r="28" spans="1:10" ht="24" customHeight="1" x14ac:dyDescent="0.2">
      <c r="A28" s="12" t="s">
        <v>35</v>
      </c>
      <c r="F28" s="17"/>
      <c r="G28" s="17"/>
      <c r="H28" s="34">
        <f>SUM(H19:H27)</f>
        <v>1395485</v>
      </c>
      <c r="I28" s="31"/>
      <c r="J28" s="34">
        <f>SUM(J19:J27)</f>
        <v>1209596</v>
      </c>
    </row>
    <row r="29" spans="1:10" ht="24" customHeight="1" thickBot="1" x14ac:dyDescent="0.25">
      <c r="A29" s="11" t="s">
        <v>5</v>
      </c>
      <c r="F29" s="17"/>
      <c r="G29" s="17"/>
      <c r="H29" s="4">
        <f>H17+H28</f>
        <v>2657092</v>
      </c>
      <c r="I29" s="31"/>
      <c r="J29" s="4">
        <f>J17+J28</f>
        <v>2298028</v>
      </c>
    </row>
    <row r="30" spans="1:10" ht="24" customHeight="1" thickTop="1" x14ac:dyDescent="0.2">
      <c r="A30" s="11"/>
      <c r="F30" s="17"/>
      <c r="G30" s="17"/>
      <c r="H30" s="66"/>
      <c r="I30" s="31"/>
      <c r="J30" s="2"/>
    </row>
    <row r="31" spans="1:10" ht="24" customHeight="1" x14ac:dyDescent="0.5">
      <c r="A31" s="62" t="s">
        <v>6</v>
      </c>
      <c r="F31" s="17"/>
      <c r="G31" s="17"/>
      <c r="H31" s="2"/>
      <c r="I31" s="31"/>
      <c r="J31" s="2"/>
    </row>
    <row r="32" spans="1:10" s="59" customFormat="1" ht="24" customHeight="1" x14ac:dyDescent="0.5">
      <c r="A32" s="162" t="s">
        <v>169</v>
      </c>
      <c r="B32" s="56"/>
      <c r="C32" s="56"/>
      <c r="D32" s="56"/>
      <c r="E32" s="57"/>
      <c r="F32" s="58"/>
      <c r="G32" s="58"/>
      <c r="H32" s="58"/>
    </row>
    <row r="33" spans="1:10" s="59" customFormat="1" ht="24" customHeight="1" x14ac:dyDescent="0.5">
      <c r="A33" s="163" t="s">
        <v>42</v>
      </c>
      <c r="B33" s="56"/>
      <c r="C33" s="56"/>
      <c r="D33" s="56"/>
      <c r="E33" s="57"/>
      <c r="F33" s="56"/>
      <c r="G33" s="58"/>
      <c r="H33" s="56"/>
    </row>
    <row r="34" spans="1:10" s="60" customFormat="1" ht="24" customHeight="1" x14ac:dyDescent="0.5">
      <c r="A34" s="129" t="s">
        <v>179</v>
      </c>
      <c r="B34" s="40"/>
      <c r="C34" s="40"/>
      <c r="D34" s="40"/>
      <c r="E34" s="40"/>
      <c r="F34" s="40"/>
      <c r="G34" s="40"/>
      <c r="H34" s="40"/>
    </row>
    <row r="35" spans="1:10" s="61" customFormat="1" ht="24" customHeight="1" x14ac:dyDescent="0.5">
      <c r="A35" s="57"/>
      <c r="B35" s="58"/>
      <c r="C35" s="58"/>
      <c r="D35" s="58"/>
      <c r="F35" s="57"/>
      <c r="G35" s="58"/>
      <c r="H35" s="24"/>
      <c r="I35" s="24"/>
      <c r="J35" s="1" t="s">
        <v>66</v>
      </c>
    </row>
    <row r="36" spans="1:10" s="61" customFormat="1" ht="24" customHeight="1" x14ac:dyDescent="0.5">
      <c r="A36" s="62"/>
      <c r="F36" s="65" t="s">
        <v>1</v>
      </c>
      <c r="G36" s="63"/>
      <c r="H36" s="128" t="s">
        <v>180</v>
      </c>
      <c r="I36" s="64"/>
      <c r="J36" s="99" t="s">
        <v>161</v>
      </c>
    </row>
    <row r="37" spans="1:10" s="61" customFormat="1" ht="24" customHeight="1" x14ac:dyDescent="0.5">
      <c r="A37" s="62"/>
      <c r="F37" s="72"/>
      <c r="G37" s="63"/>
      <c r="H37" s="73" t="s">
        <v>67</v>
      </c>
      <c r="I37" s="50"/>
      <c r="J37" s="30" t="s">
        <v>115</v>
      </c>
    </row>
    <row r="38" spans="1:10" s="61" customFormat="1" ht="24" customHeight="1" x14ac:dyDescent="0.5">
      <c r="A38" s="62"/>
      <c r="F38" s="72"/>
      <c r="G38" s="63"/>
      <c r="H38" s="74" t="s">
        <v>106</v>
      </c>
      <c r="I38" s="50"/>
      <c r="J38" s="30"/>
    </row>
    <row r="39" spans="1:10" ht="24" customHeight="1" x14ac:dyDescent="0.2">
      <c r="A39" s="151" t="s">
        <v>7</v>
      </c>
      <c r="B39" s="152"/>
      <c r="C39" s="152"/>
      <c r="D39" s="152"/>
      <c r="E39" s="143"/>
      <c r="F39" s="153"/>
      <c r="G39" s="153"/>
      <c r="H39" s="153"/>
      <c r="I39" s="142"/>
      <c r="J39" s="144"/>
    </row>
    <row r="40" spans="1:10" ht="24" customHeight="1" x14ac:dyDescent="0.2">
      <c r="A40" s="132" t="s">
        <v>8</v>
      </c>
      <c r="B40" s="146"/>
      <c r="C40" s="146"/>
      <c r="D40" s="146"/>
      <c r="E40" s="143"/>
      <c r="F40" s="143"/>
      <c r="G40" s="143"/>
      <c r="H40" s="143"/>
      <c r="I40" s="154"/>
      <c r="J40" s="102"/>
    </row>
    <row r="41" spans="1:10" ht="24" customHeight="1" x14ac:dyDescent="0.2">
      <c r="A41" s="131" t="s">
        <v>185</v>
      </c>
      <c r="B41" s="146"/>
      <c r="C41" s="146"/>
      <c r="D41" s="146"/>
      <c r="E41" s="143"/>
      <c r="F41" s="143" t="s">
        <v>103</v>
      </c>
      <c r="G41" s="143"/>
      <c r="H41" s="2">
        <v>1551211</v>
      </c>
      <c r="I41" s="154"/>
      <c r="J41" s="2">
        <v>1176660</v>
      </c>
    </row>
    <row r="42" spans="1:10" ht="24" customHeight="1" x14ac:dyDescent="0.2">
      <c r="A42" s="131" t="s">
        <v>50</v>
      </c>
      <c r="B42" s="146"/>
      <c r="C42" s="146"/>
      <c r="D42" s="146"/>
      <c r="E42" s="143"/>
      <c r="F42" s="143" t="s">
        <v>105</v>
      </c>
      <c r="G42" s="143"/>
      <c r="H42" s="2">
        <v>94219</v>
      </c>
      <c r="I42" s="154"/>
      <c r="J42" s="2">
        <v>70301</v>
      </c>
    </row>
    <row r="43" spans="1:10" ht="24" customHeight="1" x14ac:dyDescent="0.2">
      <c r="A43" s="149" t="s">
        <v>63</v>
      </c>
      <c r="B43" s="146"/>
      <c r="C43" s="146"/>
      <c r="D43" s="146"/>
      <c r="E43" s="143"/>
      <c r="F43" s="143"/>
      <c r="G43" s="143"/>
      <c r="H43" s="2"/>
      <c r="I43" s="154"/>
      <c r="J43" s="2"/>
    </row>
    <row r="44" spans="1:10" ht="24" customHeight="1" x14ac:dyDescent="0.2">
      <c r="A44" s="149" t="s">
        <v>49</v>
      </c>
      <c r="B44" s="146"/>
      <c r="C44" s="146"/>
      <c r="D44" s="146"/>
      <c r="E44" s="143"/>
      <c r="F44" s="143" t="s">
        <v>104</v>
      </c>
      <c r="G44" s="143"/>
      <c r="H44" s="2">
        <v>79960</v>
      </c>
      <c r="I44" s="154"/>
      <c r="J44" s="2">
        <v>74260</v>
      </c>
    </row>
    <row r="45" spans="1:10" ht="24" customHeight="1" x14ac:dyDescent="0.2">
      <c r="A45" s="131" t="s">
        <v>127</v>
      </c>
      <c r="B45" s="146"/>
      <c r="C45" s="146"/>
      <c r="D45" s="146"/>
      <c r="E45" s="143"/>
      <c r="F45" s="143"/>
      <c r="G45" s="143"/>
      <c r="H45" s="2">
        <v>37083</v>
      </c>
      <c r="I45" s="154"/>
      <c r="J45" s="2">
        <v>34415</v>
      </c>
    </row>
    <row r="46" spans="1:10" ht="24" customHeight="1" x14ac:dyDescent="0.2">
      <c r="A46" s="131" t="s">
        <v>24</v>
      </c>
      <c r="B46" s="146"/>
      <c r="C46" s="146"/>
      <c r="D46" s="146"/>
      <c r="E46" s="143"/>
      <c r="F46" s="143"/>
      <c r="G46" s="143"/>
      <c r="H46" s="2">
        <v>7117</v>
      </c>
      <c r="I46" s="154"/>
      <c r="J46" s="2">
        <v>3032</v>
      </c>
    </row>
    <row r="47" spans="1:10" ht="24" customHeight="1" x14ac:dyDescent="0.2">
      <c r="A47" s="131" t="s">
        <v>144</v>
      </c>
      <c r="B47" s="131"/>
      <c r="C47" s="131"/>
      <c r="D47" s="131"/>
      <c r="E47" s="143"/>
      <c r="F47" s="143"/>
      <c r="G47" s="2"/>
      <c r="H47" s="2">
        <v>228</v>
      </c>
      <c r="I47" s="136"/>
      <c r="J47" s="2">
        <v>1111</v>
      </c>
    </row>
    <row r="48" spans="1:10" ht="24" customHeight="1" x14ac:dyDescent="0.2">
      <c r="A48" s="146" t="s">
        <v>9</v>
      </c>
      <c r="B48" s="155"/>
      <c r="C48" s="155"/>
      <c r="D48" s="155"/>
      <c r="E48" s="143"/>
      <c r="F48" s="143"/>
      <c r="G48" s="143"/>
      <c r="H48" s="2">
        <v>25166</v>
      </c>
      <c r="I48" s="136"/>
      <c r="J48" s="2">
        <v>35201</v>
      </c>
    </row>
    <row r="49" spans="1:10" ht="24" customHeight="1" x14ac:dyDescent="0.2">
      <c r="A49" s="11" t="s">
        <v>10</v>
      </c>
      <c r="F49" s="2"/>
      <c r="G49" s="2"/>
      <c r="H49" s="34">
        <f>SUM(H41:H48)</f>
        <v>1794984</v>
      </c>
      <c r="I49" s="32"/>
      <c r="J49" s="34">
        <f>SUM(J41:J48)</f>
        <v>1394980</v>
      </c>
    </row>
    <row r="50" spans="1:10" ht="24" customHeight="1" x14ac:dyDescent="0.2">
      <c r="A50" s="156" t="s">
        <v>37</v>
      </c>
      <c r="B50" s="131"/>
      <c r="C50" s="131"/>
      <c r="D50" s="131"/>
      <c r="E50" s="143"/>
      <c r="F50" s="2"/>
      <c r="G50" s="2"/>
      <c r="H50" s="2"/>
      <c r="I50" s="136"/>
      <c r="J50" s="2"/>
    </row>
    <row r="51" spans="1:10" ht="24" customHeight="1" x14ac:dyDescent="0.2">
      <c r="A51" s="157" t="s">
        <v>120</v>
      </c>
      <c r="B51" s="131"/>
      <c r="C51" s="131"/>
      <c r="D51" s="131"/>
      <c r="E51" s="143"/>
      <c r="F51" s="2"/>
      <c r="G51" s="2"/>
      <c r="H51" s="2">
        <v>52655</v>
      </c>
      <c r="I51" s="136"/>
      <c r="J51" s="2">
        <v>13561</v>
      </c>
    </row>
    <row r="52" spans="1:10" ht="24" customHeight="1" x14ac:dyDescent="0.2">
      <c r="A52" s="149" t="s">
        <v>64</v>
      </c>
      <c r="B52" s="131"/>
      <c r="C52" s="131"/>
      <c r="D52" s="131"/>
      <c r="E52" s="143"/>
      <c r="F52" s="143"/>
      <c r="G52" s="2"/>
      <c r="H52" s="2"/>
      <c r="I52" s="136"/>
      <c r="J52" s="2"/>
    </row>
    <row r="53" spans="1:10" ht="24" customHeight="1" x14ac:dyDescent="0.2">
      <c r="A53" s="149" t="s">
        <v>139</v>
      </c>
      <c r="B53" s="131"/>
      <c r="C53" s="131"/>
      <c r="D53" s="131"/>
      <c r="E53" s="143"/>
      <c r="F53" s="143" t="s">
        <v>104</v>
      </c>
      <c r="G53" s="2"/>
      <c r="H53" s="2">
        <v>268480</v>
      </c>
      <c r="I53" s="136"/>
      <c r="J53" s="2">
        <v>332200</v>
      </c>
    </row>
    <row r="54" spans="1:10" ht="24" customHeight="1" x14ac:dyDescent="0.2">
      <c r="A54" s="147" t="s">
        <v>55</v>
      </c>
      <c r="B54" s="131"/>
      <c r="C54" s="131"/>
      <c r="D54" s="131"/>
      <c r="E54" s="143"/>
      <c r="F54" s="143"/>
      <c r="G54" s="2"/>
      <c r="H54" s="2">
        <v>46418</v>
      </c>
      <c r="I54" s="136"/>
      <c r="J54" s="2">
        <v>42347</v>
      </c>
    </row>
    <row r="55" spans="1:10" ht="24" customHeight="1" x14ac:dyDescent="0.2">
      <c r="A55" s="147" t="s">
        <v>51</v>
      </c>
      <c r="B55" s="131"/>
      <c r="C55" s="131"/>
      <c r="D55" s="131"/>
      <c r="E55" s="143"/>
      <c r="F55" s="143"/>
      <c r="G55" s="2"/>
      <c r="H55" s="2">
        <v>1106</v>
      </c>
      <c r="I55" s="136"/>
      <c r="J55" s="2">
        <v>988</v>
      </c>
    </row>
    <row r="56" spans="1:10" ht="24" customHeight="1" x14ac:dyDescent="0.2">
      <c r="A56" s="51" t="s">
        <v>39</v>
      </c>
      <c r="F56" s="2"/>
      <c r="G56" s="2"/>
      <c r="H56" s="34">
        <f>SUM(H51:H55)</f>
        <v>368659</v>
      </c>
      <c r="I56" s="32"/>
      <c r="J56" s="34">
        <f>SUM(J51:J55)</f>
        <v>389096</v>
      </c>
    </row>
    <row r="57" spans="1:10" ht="24" customHeight="1" x14ac:dyDescent="0.2">
      <c r="A57" s="52" t="s">
        <v>38</v>
      </c>
      <c r="F57" s="2"/>
      <c r="G57" s="2"/>
      <c r="H57" s="34">
        <f>H49+H56</f>
        <v>2163643</v>
      </c>
      <c r="I57" s="32"/>
      <c r="J57" s="34">
        <f>J49+J56</f>
        <v>1784076</v>
      </c>
    </row>
    <row r="58" spans="1:10" ht="24" customHeight="1" x14ac:dyDescent="0.2">
      <c r="A58" s="52"/>
      <c r="F58" s="2"/>
      <c r="G58" s="2"/>
      <c r="H58" s="2"/>
      <c r="I58" s="32"/>
      <c r="J58" s="2"/>
    </row>
    <row r="59" spans="1:10" ht="24" customHeight="1" x14ac:dyDescent="0.2">
      <c r="A59" s="5" t="s">
        <v>6</v>
      </c>
      <c r="F59" s="2"/>
      <c r="G59" s="2"/>
      <c r="H59" s="2"/>
      <c r="I59" s="32"/>
      <c r="J59" s="2"/>
    </row>
    <row r="60" spans="1:10" s="59" customFormat="1" ht="24" customHeight="1" x14ac:dyDescent="0.5">
      <c r="A60" s="162" t="s">
        <v>169</v>
      </c>
      <c r="B60" s="56"/>
      <c r="C60" s="56"/>
      <c r="D60" s="56"/>
      <c r="E60" s="57"/>
      <c r="F60" s="58"/>
      <c r="G60" s="58"/>
      <c r="H60" s="58"/>
    </row>
    <row r="61" spans="1:10" s="59" customFormat="1" ht="24" customHeight="1" x14ac:dyDescent="0.5">
      <c r="A61" s="163" t="s">
        <v>42</v>
      </c>
      <c r="B61" s="56"/>
      <c r="C61" s="56"/>
      <c r="D61" s="56"/>
      <c r="E61" s="57"/>
      <c r="F61" s="56"/>
      <c r="G61" s="58"/>
      <c r="H61" s="56"/>
    </row>
    <row r="62" spans="1:10" s="60" customFormat="1" ht="24" customHeight="1" x14ac:dyDescent="0.5">
      <c r="A62" s="129" t="s">
        <v>179</v>
      </c>
      <c r="B62" s="40"/>
      <c r="C62" s="40"/>
      <c r="D62" s="40"/>
      <c r="E62" s="40"/>
      <c r="F62" s="40"/>
      <c r="G62" s="40"/>
      <c r="H62" s="40"/>
    </row>
    <row r="63" spans="1:10" s="61" customFormat="1" ht="24" customHeight="1" x14ac:dyDescent="0.5">
      <c r="A63" s="57"/>
      <c r="B63" s="58"/>
      <c r="C63" s="58"/>
      <c r="D63" s="58"/>
      <c r="F63" s="57"/>
      <c r="G63" s="58"/>
      <c r="H63" s="24"/>
      <c r="I63" s="24"/>
      <c r="J63" s="1" t="s">
        <v>66</v>
      </c>
    </row>
    <row r="64" spans="1:10" s="61" customFormat="1" ht="24" customHeight="1" x14ac:dyDescent="0.5">
      <c r="A64" s="62"/>
      <c r="F64" s="65" t="s">
        <v>1</v>
      </c>
      <c r="G64" s="63"/>
      <c r="H64" s="128" t="s">
        <v>180</v>
      </c>
      <c r="I64" s="64"/>
      <c r="J64" s="99" t="s">
        <v>161</v>
      </c>
    </row>
    <row r="65" spans="1:10" s="61" customFormat="1" ht="24" customHeight="1" x14ac:dyDescent="0.5">
      <c r="A65" s="62"/>
      <c r="F65" s="72"/>
      <c r="G65" s="63"/>
      <c r="H65" s="73" t="s">
        <v>67</v>
      </c>
      <c r="I65" s="50"/>
      <c r="J65" s="30" t="s">
        <v>115</v>
      </c>
    </row>
    <row r="66" spans="1:10" s="61" customFormat="1" ht="24" customHeight="1" x14ac:dyDescent="0.5">
      <c r="A66" s="62"/>
      <c r="F66" s="72"/>
      <c r="G66" s="63"/>
      <c r="H66" s="74" t="s">
        <v>106</v>
      </c>
      <c r="I66" s="50"/>
      <c r="J66" s="30"/>
    </row>
    <row r="67" spans="1:10" ht="24" customHeight="1" x14ac:dyDescent="0.2">
      <c r="A67" s="141" t="s">
        <v>11</v>
      </c>
      <c r="B67" s="131"/>
      <c r="C67" s="131"/>
      <c r="D67" s="131"/>
      <c r="E67" s="143"/>
      <c r="F67" s="2"/>
      <c r="G67" s="2"/>
      <c r="H67" s="2"/>
      <c r="I67" s="136"/>
      <c r="J67" s="15"/>
    </row>
    <row r="68" spans="1:10" ht="24" customHeight="1" x14ac:dyDescent="0.2">
      <c r="A68" s="158" t="s">
        <v>12</v>
      </c>
      <c r="B68" s="131"/>
      <c r="C68" s="131"/>
      <c r="D68" s="131"/>
      <c r="E68" s="159"/>
      <c r="F68" s="143" t="s">
        <v>165</v>
      </c>
      <c r="G68" s="143"/>
      <c r="H68" s="148"/>
      <c r="I68" s="136"/>
      <c r="J68" s="138"/>
    </row>
    <row r="69" spans="1:10" ht="24" customHeight="1" x14ac:dyDescent="0.2">
      <c r="A69" s="146" t="s">
        <v>56</v>
      </c>
      <c r="B69" s="131"/>
      <c r="C69" s="131"/>
      <c r="D69" s="131"/>
      <c r="E69" s="160"/>
      <c r="F69" s="131"/>
      <c r="G69" s="131"/>
      <c r="H69" s="145"/>
      <c r="I69" s="145"/>
      <c r="J69" s="145"/>
    </row>
    <row r="70" spans="1:10" ht="24" customHeight="1" x14ac:dyDescent="0.2">
      <c r="A70" s="146" t="s">
        <v>166</v>
      </c>
      <c r="B70" s="131"/>
      <c r="C70" s="131"/>
      <c r="D70" s="131"/>
      <c r="E70" s="159"/>
      <c r="F70" s="138"/>
      <c r="G70" s="138"/>
      <c r="H70" s="131"/>
      <c r="I70" s="131"/>
      <c r="J70" s="131"/>
    </row>
    <row r="71" spans="1:10" ht="24" customHeight="1" thickBot="1" x14ac:dyDescent="0.25">
      <c r="A71" s="146" t="s">
        <v>167</v>
      </c>
      <c r="B71" s="131"/>
      <c r="C71" s="131"/>
      <c r="D71" s="131"/>
      <c r="E71" s="159"/>
      <c r="F71" s="138"/>
      <c r="G71" s="138"/>
      <c r="H71" s="137">
        <v>550000</v>
      </c>
      <c r="I71" s="136"/>
      <c r="J71" s="137">
        <v>400000</v>
      </c>
    </row>
    <row r="72" spans="1:10" ht="24" customHeight="1" thickTop="1" x14ac:dyDescent="0.2">
      <c r="A72" s="146" t="s">
        <v>57</v>
      </c>
      <c r="B72" s="131"/>
      <c r="C72" s="131"/>
      <c r="D72" s="131"/>
      <c r="E72" s="159"/>
      <c r="F72" s="138"/>
      <c r="G72" s="138"/>
      <c r="H72" s="138"/>
      <c r="I72" s="136"/>
      <c r="J72" s="138"/>
    </row>
    <row r="73" spans="1:10" ht="24" customHeight="1" x14ac:dyDescent="0.2">
      <c r="A73" s="146" t="s">
        <v>168</v>
      </c>
      <c r="B73" s="131"/>
      <c r="C73" s="131"/>
      <c r="D73" s="131"/>
      <c r="E73" s="159"/>
      <c r="F73" s="138"/>
      <c r="G73" s="138"/>
      <c r="H73" s="131"/>
      <c r="I73" s="131"/>
      <c r="J73" s="131"/>
    </row>
    <row r="74" spans="1:10" ht="24" customHeight="1" x14ac:dyDescent="0.2">
      <c r="A74" s="146" t="s">
        <v>167</v>
      </c>
      <c r="B74" s="131"/>
      <c r="C74" s="131"/>
      <c r="D74" s="131"/>
      <c r="E74" s="159"/>
      <c r="F74" s="138"/>
      <c r="G74" s="138"/>
      <c r="H74" s="138">
        <v>400000</v>
      </c>
      <c r="I74" s="136"/>
      <c r="J74" s="138">
        <v>400000</v>
      </c>
    </row>
    <row r="75" spans="1:10" ht="24" customHeight="1" x14ac:dyDescent="0.2">
      <c r="A75" s="146" t="s">
        <v>25</v>
      </c>
      <c r="B75" s="131"/>
      <c r="C75" s="131"/>
      <c r="D75" s="131"/>
      <c r="E75" s="143"/>
      <c r="F75" s="2"/>
      <c r="G75" s="2"/>
      <c r="H75" s="2"/>
      <c r="I75" s="136"/>
      <c r="J75" s="2"/>
    </row>
    <row r="76" spans="1:10" ht="24" customHeight="1" x14ac:dyDescent="0.2">
      <c r="A76" s="146" t="s">
        <v>27</v>
      </c>
      <c r="B76" s="131"/>
      <c r="C76" s="131"/>
      <c r="D76" s="131"/>
      <c r="E76" s="143"/>
      <c r="F76" s="143"/>
      <c r="G76" s="143"/>
      <c r="H76" s="15">
        <v>17900</v>
      </c>
      <c r="I76" s="136"/>
      <c r="J76" s="15">
        <v>12800</v>
      </c>
    </row>
    <row r="77" spans="1:10" ht="24" customHeight="1" x14ac:dyDescent="0.2">
      <c r="A77" s="146" t="s">
        <v>28</v>
      </c>
      <c r="B77" s="131"/>
      <c r="C77" s="131"/>
      <c r="D77" s="131"/>
      <c r="E77" s="143"/>
      <c r="F77" s="2"/>
      <c r="G77" s="2"/>
      <c r="H77" s="2">
        <v>82703</v>
      </c>
      <c r="I77" s="136"/>
      <c r="J77" s="2">
        <v>109012</v>
      </c>
    </row>
    <row r="78" spans="1:10" ht="24" customHeight="1" x14ac:dyDescent="0.2">
      <c r="A78" s="161" t="s">
        <v>134</v>
      </c>
      <c r="B78" s="131"/>
      <c r="C78" s="131"/>
      <c r="D78" s="131"/>
      <c r="E78" s="143"/>
      <c r="F78" s="2"/>
      <c r="G78" s="2"/>
      <c r="H78" s="2">
        <v>-7154</v>
      </c>
      <c r="I78" s="136"/>
      <c r="J78" s="2">
        <v>-7860</v>
      </c>
    </row>
    <row r="79" spans="1:10" ht="24" customHeight="1" x14ac:dyDescent="0.2">
      <c r="A79" s="132" t="s">
        <v>13</v>
      </c>
      <c r="F79" s="2"/>
      <c r="G79" s="2"/>
      <c r="H79" s="34">
        <f>SUM(H74:H78)</f>
        <v>493449</v>
      </c>
      <c r="I79" s="31"/>
      <c r="J79" s="34">
        <f>SUM(J74:J78)</f>
        <v>513952</v>
      </c>
    </row>
    <row r="80" spans="1:10" ht="24" customHeight="1" thickBot="1" x14ac:dyDescent="0.25">
      <c r="A80" s="151" t="s">
        <v>14</v>
      </c>
      <c r="F80" s="2"/>
      <c r="G80" s="2"/>
      <c r="H80" s="4">
        <f>H57+H79</f>
        <v>2657092</v>
      </c>
      <c r="I80" s="2">
        <f>I57+I79</f>
        <v>0</v>
      </c>
      <c r="J80" s="4">
        <f>J57+J79</f>
        <v>2298028</v>
      </c>
    </row>
    <row r="81" spans="1:10" ht="24" customHeight="1" thickTop="1" x14ac:dyDescent="0.2">
      <c r="A81" s="11"/>
      <c r="F81" s="2"/>
      <c r="G81" s="2"/>
      <c r="H81" s="2">
        <f>H80-H29</f>
        <v>0</v>
      </c>
      <c r="I81" s="31"/>
      <c r="J81" s="2">
        <f>J80-J29</f>
        <v>0</v>
      </c>
    </row>
    <row r="82" spans="1:10" ht="24" customHeight="1" x14ac:dyDescent="0.2">
      <c r="A82" s="11"/>
      <c r="F82" s="2"/>
      <c r="G82" s="2"/>
      <c r="H82" s="134"/>
      <c r="I82" s="31"/>
      <c r="J82" s="134"/>
    </row>
    <row r="83" spans="1:10" ht="24" customHeight="1" x14ac:dyDescent="0.2">
      <c r="A83" s="5" t="s">
        <v>6</v>
      </c>
      <c r="B83" s="6"/>
      <c r="C83" s="6"/>
      <c r="D83" s="6"/>
      <c r="E83" s="7"/>
      <c r="F83" s="9"/>
      <c r="G83" s="9"/>
      <c r="H83" s="9"/>
      <c r="I83" s="48"/>
      <c r="J83" s="6"/>
    </row>
    <row r="84" spans="1:10" s="29" customFormat="1" ht="24" customHeight="1" x14ac:dyDescent="0.2">
      <c r="A84" s="8"/>
      <c r="E84" s="22"/>
      <c r="F84" s="37"/>
      <c r="G84" s="37"/>
      <c r="H84" s="37"/>
      <c r="I84" s="32"/>
      <c r="J84" s="37"/>
    </row>
    <row r="85" spans="1:10" s="29" customFormat="1" ht="24" customHeight="1" x14ac:dyDescent="0.2">
      <c r="A85" s="8"/>
      <c r="E85" s="22"/>
      <c r="F85" s="42"/>
      <c r="G85" s="42"/>
      <c r="H85" s="42"/>
      <c r="I85" s="43"/>
      <c r="J85" s="42"/>
    </row>
    <row r="86" spans="1:10" s="29" customFormat="1" ht="24" customHeight="1" x14ac:dyDescent="0.2">
      <c r="A86" s="117"/>
      <c r="E86" s="22"/>
      <c r="F86" s="14"/>
      <c r="G86" s="14"/>
      <c r="H86" s="14"/>
      <c r="I86" s="39"/>
      <c r="J86" s="14"/>
    </row>
    <row r="87" spans="1:10" s="29" customFormat="1" ht="24" customHeight="1" x14ac:dyDescent="0.2">
      <c r="A87" s="44"/>
      <c r="E87" s="22"/>
      <c r="F87" s="14"/>
      <c r="G87" s="14"/>
      <c r="H87" s="14"/>
      <c r="I87" s="39"/>
      <c r="J87" s="14"/>
    </row>
    <row r="88" spans="1:10" s="29" customFormat="1" ht="24" customHeight="1" x14ac:dyDescent="0.2">
      <c r="A88" s="44"/>
      <c r="B88" s="29" t="s">
        <v>132</v>
      </c>
      <c r="E88" s="22"/>
      <c r="F88" s="2"/>
      <c r="G88" s="2"/>
      <c r="H88" s="2"/>
      <c r="I88" s="39"/>
      <c r="J88" s="2"/>
    </row>
    <row r="89" spans="1:10" s="29" customFormat="1" ht="24" customHeight="1" x14ac:dyDescent="0.2">
      <c r="A89" s="118"/>
      <c r="E89" s="22"/>
      <c r="F89" s="14"/>
      <c r="G89" s="14"/>
      <c r="H89" s="14"/>
      <c r="I89" s="39"/>
      <c r="J89" s="14"/>
    </row>
    <row r="90" spans="1:10" s="29" customFormat="1" ht="24" customHeight="1" x14ac:dyDescent="0.2">
      <c r="A90" s="44"/>
      <c r="E90" s="22"/>
      <c r="F90" s="14"/>
      <c r="G90" s="14"/>
      <c r="H90" s="14"/>
      <c r="I90" s="39"/>
      <c r="J90" s="14"/>
    </row>
    <row r="91" spans="1:10" s="29" customFormat="1" ht="24" customHeight="1" x14ac:dyDescent="0.2">
      <c r="A91" s="44"/>
      <c r="E91" s="22"/>
      <c r="F91" s="14"/>
      <c r="G91" s="14"/>
      <c r="H91" s="14"/>
      <c r="I91" s="39"/>
      <c r="J91" s="14"/>
    </row>
    <row r="92" spans="1:10" s="29" customFormat="1" ht="24" customHeight="1" x14ac:dyDescent="0.2">
      <c r="A92" s="44"/>
      <c r="E92" s="22"/>
      <c r="F92" s="14"/>
      <c r="G92" s="14"/>
      <c r="H92" s="14"/>
      <c r="I92" s="39"/>
      <c r="J92" s="14"/>
    </row>
    <row r="93" spans="1:10" s="29" customFormat="1" ht="24" customHeight="1" x14ac:dyDescent="0.2">
      <c r="A93" s="8"/>
      <c r="E93" s="22"/>
      <c r="F93" s="14"/>
      <c r="G93" s="14"/>
      <c r="H93" s="14"/>
      <c r="I93" s="39"/>
      <c r="J93" s="14"/>
    </row>
    <row r="94" spans="1:10" s="29" customFormat="1" ht="24" customHeight="1" x14ac:dyDescent="0.2">
      <c r="A94" s="44"/>
      <c r="E94" s="22"/>
      <c r="F94" s="14"/>
      <c r="G94" s="14"/>
      <c r="H94" s="14"/>
      <c r="I94" s="39"/>
      <c r="J94" s="14"/>
    </row>
    <row r="95" spans="1:10" s="29" customFormat="1" ht="24" customHeight="1" x14ac:dyDescent="0.2">
      <c r="A95" s="44"/>
      <c r="E95" s="22"/>
      <c r="F95" s="14"/>
      <c r="G95" s="14"/>
      <c r="H95" s="14"/>
      <c r="I95" s="39"/>
      <c r="J95" s="14"/>
    </row>
    <row r="96" spans="1:10" s="29" customFormat="1" ht="24" customHeight="1" x14ac:dyDescent="0.2">
      <c r="A96" s="45"/>
      <c r="E96" s="22"/>
      <c r="F96" s="14"/>
      <c r="G96" s="14"/>
      <c r="H96" s="14"/>
      <c r="I96" s="39"/>
      <c r="J96" s="14"/>
    </row>
    <row r="97" spans="1:10" s="29" customFormat="1" ht="24" customHeight="1" x14ac:dyDescent="0.2">
      <c r="A97" s="45"/>
      <c r="E97" s="22"/>
      <c r="F97" s="14"/>
      <c r="G97" s="14"/>
      <c r="H97" s="14"/>
      <c r="I97" s="39"/>
      <c r="J97" s="14"/>
    </row>
    <row r="98" spans="1:10" s="29" customFormat="1" ht="24" customHeight="1" x14ac:dyDescent="0.2">
      <c r="A98" s="8"/>
      <c r="E98" s="22"/>
      <c r="F98" s="14"/>
      <c r="G98" s="14"/>
      <c r="H98" s="14"/>
      <c r="I98" s="39"/>
      <c r="J98" s="14"/>
    </row>
    <row r="99" spans="1:10" s="29" customFormat="1" ht="24" customHeight="1" x14ac:dyDescent="0.2">
      <c r="A99" s="8"/>
      <c r="E99" s="22"/>
      <c r="F99" s="14"/>
      <c r="G99" s="14"/>
      <c r="H99" s="14"/>
      <c r="I99" s="39"/>
      <c r="J99" s="14"/>
    </row>
  </sheetData>
  <pageMargins left="0.86614173228346503" right="0.55118110236220497" top="0.90551181102362199" bottom="0" header="0.196850393700787" footer="0.196850393700787"/>
  <pageSetup paperSize="9" scale="85" orientation="portrait" r:id="rId1"/>
  <rowBreaks count="2" manualBreakCount="2">
    <brk id="31" max="9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showGridLines="0" view="pageBreakPreview" topLeftCell="A79" zoomScale="85" zoomScaleNormal="97" zoomScaleSheetLayoutView="85" workbookViewId="0">
      <selection activeCell="D38" sqref="D38"/>
    </sheetView>
  </sheetViews>
  <sheetFormatPr defaultColWidth="11" defaultRowHeight="23.1" customHeight="1" x14ac:dyDescent="0.2"/>
  <cols>
    <col min="1" max="1" width="25.140625" style="5" customWidth="1"/>
    <col min="2" max="2" width="22.7109375" style="19" customWidth="1"/>
    <col min="3" max="3" width="5.140625" style="17" customWidth="1"/>
    <col min="4" max="4" width="3.140625" style="19" customWidth="1"/>
    <col min="5" max="5" width="8.7109375" style="13" customWidth="1"/>
    <col min="6" max="6" width="1.5703125" style="24" customWidth="1"/>
    <col min="7" max="7" width="18.140625" style="13" bestFit="1" customWidth="1"/>
    <col min="8" max="8" width="1.5703125" style="24" customWidth="1"/>
    <col min="9" max="9" width="18.140625" style="13" bestFit="1" customWidth="1"/>
    <col min="10" max="10" width="2.140625" style="24" customWidth="1"/>
    <col min="11" max="11" width="14.7109375" style="13" customWidth="1"/>
    <col min="12" max="33" width="40.7109375" style="19" customWidth="1"/>
    <col min="34" max="16384" width="11" style="19"/>
  </cols>
  <sheetData>
    <row r="1" spans="1:11" ht="23.1" customHeight="1" x14ac:dyDescent="0.5">
      <c r="A1" s="54"/>
      <c r="I1" s="15" t="s">
        <v>95</v>
      </c>
    </row>
    <row r="2" spans="1:11" ht="23.1" customHeight="1" x14ac:dyDescent="0.5">
      <c r="A2" s="162" t="s">
        <v>169</v>
      </c>
    </row>
    <row r="3" spans="1:11" ht="23.1" customHeight="1" x14ac:dyDescent="0.2">
      <c r="A3" s="151" t="s">
        <v>107</v>
      </c>
      <c r="B3" s="16"/>
      <c r="C3" s="28"/>
      <c r="D3" s="16"/>
      <c r="E3" s="18"/>
      <c r="F3" s="18"/>
      <c r="G3" s="18"/>
      <c r="H3" s="18"/>
      <c r="I3" s="18"/>
      <c r="J3" s="18"/>
      <c r="K3" s="18"/>
    </row>
    <row r="4" spans="1:11" ht="23.1" customHeight="1" x14ac:dyDescent="0.2">
      <c r="A4" s="130" t="s">
        <v>181</v>
      </c>
      <c r="B4" s="16"/>
      <c r="C4" s="28"/>
      <c r="D4" s="16"/>
      <c r="E4" s="18"/>
      <c r="F4" s="18"/>
      <c r="G4" s="18"/>
      <c r="H4" s="18"/>
      <c r="I4" s="18"/>
      <c r="J4" s="18"/>
      <c r="K4" s="18"/>
    </row>
    <row r="5" spans="1:11" ht="23.1" customHeight="1" x14ac:dyDescent="0.2">
      <c r="B5" s="21"/>
      <c r="C5" s="22"/>
      <c r="D5" s="23"/>
      <c r="E5" s="24"/>
      <c r="G5" s="1"/>
      <c r="I5" s="1" t="s">
        <v>66</v>
      </c>
      <c r="K5" s="36"/>
    </row>
    <row r="6" spans="1:11" ht="23.1" customHeight="1" x14ac:dyDescent="0.2">
      <c r="A6" s="20"/>
      <c r="B6" s="25"/>
      <c r="D6" s="27"/>
      <c r="E6" s="26" t="s">
        <v>1</v>
      </c>
      <c r="F6" s="3"/>
      <c r="G6" s="49">
        <v>2565</v>
      </c>
      <c r="H6" s="3"/>
      <c r="I6" s="49">
        <v>2564</v>
      </c>
      <c r="J6" s="3"/>
      <c r="K6" s="46"/>
    </row>
    <row r="7" spans="1:11" ht="23.1" customHeight="1" x14ac:dyDescent="0.2">
      <c r="A7" s="141" t="s">
        <v>145</v>
      </c>
      <c r="B7" s="142"/>
      <c r="C7" s="143"/>
      <c r="D7" s="164"/>
      <c r="E7" s="153"/>
      <c r="F7" s="165"/>
      <c r="G7" s="74"/>
      <c r="H7" s="165"/>
      <c r="I7" s="74"/>
      <c r="J7" s="3"/>
      <c r="K7" s="46"/>
    </row>
    <row r="8" spans="1:11" ht="23.1" customHeight="1" x14ac:dyDescent="0.2">
      <c r="A8" s="141" t="s">
        <v>15</v>
      </c>
      <c r="B8" s="131"/>
      <c r="C8" s="143"/>
      <c r="D8" s="131"/>
      <c r="E8" s="14"/>
      <c r="F8" s="145"/>
      <c r="H8" s="145"/>
      <c r="K8" s="14"/>
    </row>
    <row r="9" spans="1:11" ht="23.1" customHeight="1" x14ac:dyDescent="0.2">
      <c r="A9" s="146" t="s">
        <v>146</v>
      </c>
      <c r="B9" s="131"/>
      <c r="C9" s="143"/>
      <c r="D9" s="131"/>
      <c r="E9" s="14"/>
      <c r="F9" s="145"/>
      <c r="G9" s="13">
        <v>204931</v>
      </c>
      <c r="H9" s="145"/>
      <c r="I9" s="13">
        <v>169866</v>
      </c>
      <c r="K9" s="14"/>
    </row>
    <row r="10" spans="1:11" ht="23.1" customHeight="1" x14ac:dyDescent="0.2">
      <c r="A10" s="146" t="s">
        <v>43</v>
      </c>
      <c r="B10" s="131"/>
      <c r="C10" s="143"/>
      <c r="D10" s="131"/>
      <c r="E10" s="14"/>
      <c r="F10" s="145"/>
      <c r="G10" s="13">
        <v>26158</v>
      </c>
      <c r="H10" s="145"/>
      <c r="I10" s="13">
        <v>16873</v>
      </c>
      <c r="K10" s="14"/>
    </row>
    <row r="11" spans="1:11" ht="23.1" customHeight="1" x14ac:dyDescent="0.2">
      <c r="A11" s="146" t="s">
        <v>58</v>
      </c>
      <c r="B11" s="131"/>
      <c r="C11" s="143"/>
      <c r="D11" s="131"/>
      <c r="E11" s="14"/>
      <c r="F11" s="145"/>
      <c r="G11" s="13">
        <v>103602</v>
      </c>
      <c r="H11" s="145"/>
      <c r="I11" s="13">
        <v>100840</v>
      </c>
      <c r="K11" s="14"/>
    </row>
    <row r="12" spans="1:11" ht="23.1" customHeight="1" x14ac:dyDescent="0.2">
      <c r="A12" s="146" t="s">
        <v>36</v>
      </c>
      <c r="B12" s="131"/>
      <c r="C12" s="143"/>
      <c r="D12" s="131"/>
      <c r="E12" s="14"/>
      <c r="F12" s="145"/>
      <c r="G12" s="13">
        <v>3754</v>
      </c>
      <c r="H12" s="145"/>
      <c r="I12" s="13">
        <v>4134</v>
      </c>
      <c r="K12" s="14"/>
    </row>
    <row r="13" spans="1:11" ht="23.1" customHeight="1" x14ac:dyDescent="0.2">
      <c r="A13" s="146" t="s">
        <v>16</v>
      </c>
      <c r="B13" s="131"/>
      <c r="C13" s="143"/>
      <c r="D13" s="131"/>
      <c r="E13" s="2"/>
      <c r="F13" s="53"/>
      <c r="G13" s="33">
        <v>10580</v>
      </c>
      <c r="H13" s="53"/>
      <c r="I13" s="33">
        <v>8598</v>
      </c>
      <c r="J13" s="31"/>
      <c r="K13" s="2"/>
    </row>
    <row r="14" spans="1:11" ht="23.1" customHeight="1" x14ac:dyDescent="0.2">
      <c r="A14" s="11" t="s">
        <v>17</v>
      </c>
      <c r="E14" s="2"/>
      <c r="F14" s="53"/>
      <c r="G14" s="34">
        <f>SUM(G9:G13)</f>
        <v>349025</v>
      </c>
      <c r="H14" s="53"/>
      <c r="I14" s="34">
        <f>SUM(I9:I13)</f>
        <v>300311</v>
      </c>
      <c r="J14" s="31"/>
      <c r="K14" s="2"/>
    </row>
    <row r="15" spans="1:11" ht="23.1" customHeight="1" x14ac:dyDescent="0.2">
      <c r="A15" s="141" t="s">
        <v>18</v>
      </c>
      <c r="B15" s="131"/>
      <c r="C15" s="143"/>
      <c r="D15" s="131"/>
      <c r="E15" s="2"/>
      <c r="F15" s="136"/>
      <c r="G15" s="15"/>
      <c r="H15" s="136"/>
      <c r="I15" s="15"/>
      <c r="J15" s="31"/>
      <c r="K15" s="2"/>
    </row>
    <row r="16" spans="1:11" ht="23.1" customHeight="1" x14ac:dyDescent="0.2">
      <c r="A16" s="146" t="s">
        <v>44</v>
      </c>
      <c r="B16" s="131"/>
      <c r="C16" s="143"/>
      <c r="D16" s="131"/>
      <c r="E16" s="2"/>
      <c r="F16" s="53"/>
      <c r="G16" s="15">
        <v>174316</v>
      </c>
      <c r="H16" s="53"/>
      <c r="I16" s="15">
        <v>145708</v>
      </c>
      <c r="J16" s="31"/>
      <c r="K16" s="2"/>
    </row>
    <row r="17" spans="1:12" ht="23.1" customHeight="1" x14ac:dyDescent="0.2">
      <c r="A17" s="146" t="s">
        <v>45</v>
      </c>
      <c r="B17" s="131"/>
      <c r="C17" s="143"/>
      <c r="D17" s="131"/>
      <c r="E17" s="2"/>
      <c r="F17" s="53"/>
      <c r="G17" s="15">
        <v>2529</v>
      </c>
      <c r="H17" s="53"/>
      <c r="I17" s="15">
        <v>3215</v>
      </c>
      <c r="J17" s="31"/>
      <c r="K17" s="2"/>
    </row>
    <row r="18" spans="1:12" ht="23.1" customHeight="1" x14ac:dyDescent="0.2">
      <c r="A18" s="146" t="s">
        <v>19</v>
      </c>
      <c r="B18" s="131"/>
      <c r="C18" s="143"/>
      <c r="D18" s="131"/>
      <c r="E18" s="2"/>
      <c r="F18" s="37"/>
      <c r="G18" s="2">
        <v>94397</v>
      </c>
      <c r="H18" s="37"/>
      <c r="I18" s="2">
        <v>82311</v>
      </c>
      <c r="J18" s="31"/>
      <c r="K18" s="2"/>
      <c r="L18" s="6"/>
    </row>
    <row r="19" spans="1:12" ht="23.1" customHeight="1" x14ac:dyDescent="0.2">
      <c r="A19" s="146" t="s">
        <v>125</v>
      </c>
      <c r="B19" s="131"/>
      <c r="C19" s="143"/>
      <c r="D19" s="131"/>
      <c r="E19" s="2"/>
      <c r="F19" s="37"/>
      <c r="G19" s="2">
        <v>30261</v>
      </c>
      <c r="H19" s="37"/>
      <c r="I19" s="2">
        <v>16675</v>
      </c>
      <c r="J19" s="31"/>
      <c r="K19" s="2"/>
    </row>
    <row r="20" spans="1:12" ht="23.1" customHeight="1" x14ac:dyDescent="0.2">
      <c r="A20" s="146" t="s">
        <v>46</v>
      </c>
      <c r="B20" s="131"/>
      <c r="C20" s="143"/>
      <c r="D20" s="131"/>
      <c r="E20" s="2"/>
      <c r="F20" s="53"/>
      <c r="G20" s="2">
        <v>4544</v>
      </c>
      <c r="H20" s="53"/>
      <c r="I20" s="2">
        <v>2683</v>
      </c>
      <c r="J20" s="31"/>
      <c r="K20" s="2"/>
    </row>
    <row r="21" spans="1:12" ht="23.1" customHeight="1" x14ac:dyDescent="0.2">
      <c r="A21" s="11" t="s">
        <v>20</v>
      </c>
      <c r="E21" s="2"/>
      <c r="F21" s="37"/>
      <c r="G21" s="34">
        <f>SUM(G16:G20)</f>
        <v>306047</v>
      </c>
      <c r="H21" s="2">
        <f>SUM(H16:H20)</f>
        <v>0</v>
      </c>
      <c r="I21" s="34">
        <f>SUM(I16:I20)</f>
        <v>250592</v>
      </c>
      <c r="J21" s="31"/>
      <c r="K21" s="2"/>
    </row>
    <row r="22" spans="1:12" ht="23.1" customHeight="1" x14ac:dyDescent="0.2">
      <c r="A22" s="151" t="s">
        <v>147</v>
      </c>
      <c r="E22" s="2"/>
      <c r="F22" s="37"/>
      <c r="G22" s="103">
        <f>G14-G21</f>
        <v>42978</v>
      </c>
      <c r="H22" s="37"/>
      <c r="I22" s="103">
        <f>I14-I21</f>
        <v>49719</v>
      </c>
      <c r="J22" s="31"/>
      <c r="K22" s="2"/>
    </row>
    <row r="23" spans="1:12" s="61" customFormat="1" ht="23.1" customHeight="1" x14ac:dyDescent="0.5">
      <c r="A23" s="166" t="s">
        <v>148</v>
      </c>
      <c r="B23" s="59"/>
      <c r="C23" s="62"/>
      <c r="E23" s="67"/>
      <c r="F23" s="47"/>
      <c r="G23" s="70">
        <v>-17928</v>
      </c>
      <c r="H23" s="116"/>
      <c r="I23" s="70">
        <v>-14382</v>
      </c>
    </row>
    <row r="24" spans="1:12" ht="23.1" customHeight="1" x14ac:dyDescent="0.2">
      <c r="A24" s="151" t="s">
        <v>52</v>
      </c>
      <c r="E24" s="2"/>
      <c r="F24" s="53"/>
      <c r="G24" s="2">
        <f>G22+G23</f>
        <v>25050</v>
      </c>
      <c r="H24" s="53"/>
      <c r="I24" s="2">
        <f>I22+I23</f>
        <v>35337</v>
      </c>
      <c r="J24" s="31"/>
      <c r="K24" s="2"/>
    </row>
    <row r="25" spans="1:12" ht="23.1" customHeight="1" x14ac:dyDescent="0.2">
      <c r="A25" s="146" t="s">
        <v>26</v>
      </c>
      <c r="E25" s="41">
        <v>10.199999999999999</v>
      </c>
      <c r="F25" s="53"/>
      <c r="G25" s="33">
        <v>-5055</v>
      </c>
      <c r="H25" s="53"/>
      <c r="I25" s="33">
        <v>-6984</v>
      </c>
      <c r="J25" s="31"/>
      <c r="K25" s="2"/>
    </row>
    <row r="26" spans="1:12" ht="23.1" customHeight="1" x14ac:dyDescent="0.2">
      <c r="A26" s="151" t="s">
        <v>69</v>
      </c>
      <c r="E26" s="41"/>
      <c r="F26" s="53"/>
      <c r="G26" s="34">
        <f>G24+G25</f>
        <v>19995</v>
      </c>
      <c r="H26" s="53"/>
      <c r="I26" s="34">
        <f>I24+I25</f>
        <v>28353</v>
      </c>
      <c r="J26" s="31"/>
      <c r="K26" s="2"/>
    </row>
    <row r="27" spans="1:12" ht="23.1" customHeight="1" x14ac:dyDescent="0.2">
      <c r="A27" s="11"/>
      <c r="E27" s="41"/>
      <c r="F27" s="53"/>
      <c r="G27" s="2"/>
      <c r="H27" s="53"/>
      <c r="I27" s="2"/>
      <c r="J27" s="31"/>
      <c r="K27" s="2"/>
    </row>
    <row r="28" spans="1:12" s="107" customFormat="1" ht="23.1" customHeight="1" x14ac:dyDescent="0.5">
      <c r="A28" s="132" t="s">
        <v>70</v>
      </c>
      <c r="B28" s="167"/>
      <c r="C28" s="167"/>
      <c r="D28" s="167"/>
      <c r="E28" s="168"/>
      <c r="F28" s="143"/>
      <c r="G28" s="108"/>
      <c r="H28" s="143"/>
      <c r="I28" s="108"/>
      <c r="J28" s="6"/>
      <c r="K28" s="106"/>
    </row>
    <row r="29" spans="1:12" s="124" customFormat="1" ht="23.1" customHeight="1" x14ac:dyDescent="0.45">
      <c r="A29" s="125" t="s">
        <v>133</v>
      </c>
      <c r="B29" s="169"/>
      <c r="C29" s="169"/>
      <c r="D29" s="169"/>
      <c r="E29" s="170"/>
      <c r="F29" s="143"/>
      <c r="G29" s="121"/>
      <c r="H29" s="143"/>
      <c r="I29" s="121"/>
      <c r="J29" s="122"/>
      <c r="K29" s="123"/>
    </row>
    <row r="30" spans="1:12" s="107" customFormat="1" ht="23.1" customHeight="1" x14ac:dyDescent="0.5">
      <c r="A30" s="131" t="s">
        <v>163</v>
      </c>
      <c r="B30" s="167"/>
      <c r="C30" s="167"/>
      <c r="D30" s="167"/>
      <c r="E30" s="168"/>
      <c r="F30" s="143"/>
      <c r="G30" s="105">
        <v>32</v>
      </c>
      <c r="H30" s="143"/>
      <c r="I30" s="105">
        <v>351</v>
      </c>
      <c r="J30" s="6"/>
      <c r="K30" s="106"/>
    </row>
    <row r="31" spans="1:12" s="107" customFormat="1" ht="23.1" customHeight="1" x14ac:dyDescent="0.5">
      <c r="A31" s="38" t="s">
        <v>111</v>
      </c>
      <c r="B31" s="93"/>
      <c r="C31" s="93"/>
      <c r="D31" s="93"/>
      <c r="E31" s="104"/>
      <c r="F31" s="17"/>
      <c r="G31" s="127">
        <f>SUM(G30)</f>
        <v>32</v>
      </c>
      <c r="H31" s="17"/>
      <c r="I31" s="127">
        <f>SUM(I30)</f>
        <v>351</v>
      </c>
      <c r="J31" s="6"/>
      <c r="K31" s="106"/>
    </row>
    <row r="32" spans="1:12" s="107" customFormat="1" ht="23.1" customHeight="1" x14ac:dyDescent="0.5">
      <c r="A32" s="38"/>
      <c r="B32" s="93"/>
      <c r="C32" s="93"/>
      <c r="D32" s="93"/>
      <c r="E32" s="104"/>
      <c r="F32" s="17"/>
      <c r="G32" s="108"/>
      <c r="H32" s="17"/>
      <c r="I32" s="108"/>
      <c r="J32" s="6"/>
      <c r="K32" s="106"/>
    </row>
    <row r="33" spans="1:11" s="107" customFormat="1" ht="23.1" customHeight="1" thickBot="1" x14ac:dyDescent="0.55000000000000004">
      <c r="A33" s="38" t="s">
        <v>71</v>
      </c>
      <c r="B33" s="93"/>
      <c r="C33" s="93"/>
      <c r="D33" s="93"/>
      <c r="E33" s="104"/>
      <c r="F33" s="17"/>
      <c r="G33" s="109">
        <f>SUM(G26,G31)</f>
        <v>20027</v>
      </c>
      <c r="H33" s="17"/>
      <c r="I33" s="109">
        <f>SUM(I26,I31)</f>
        <v>28704</v>
      </c>
      <c r="J33" s="6"/>
      <c r="K33" s="106"/>
    </row>
    <row r="34" spans="1:11" s="107" customFormat="1" ht="23.1" customHeight="1" thickTop="1" x14ac:dyDescent="0.5">
      <c r="A34" s="38"/>
      <c r="B34" s="93"/>
      <c r="C34" s="93"/>
      <c r="D34" s="93"/>
      <c r="E34" s="104"/>
      <c r="F34" s="17"/>
      <c r="G34" s="108"/>
      <c r="H34" s="17"/>
      <c r="I34" s="108"/>
      <c r="J34" s="6"/>
      <c r="K34" s="106"/>
    </row>
    <row r="35" spans="1:11" s="55" customFormat="1" ht="23.1" customHeight="1" x14ac:dyDescent="0.2">
      <c r="A35" s="178" t="s">
        <v>108</v>
      </c>
      <c r="C35" s="75"/>
      <c r="D35" s="75"/>
      <c r="E35" s="98">
        <v>16</v>
      </c>
      <c r="F35" s="76"/>
      <c r="G35" s="76"/>
      <c r="H35" s="76"/>
      <c r="I35" s="76"/>
    </row>
    <row r="36" spans="1:11" s="55" customFormat="1" ht="23.1" customHeight="1" thickBot="1" x14ac:dyDescent="0.25">
      <c r="A36" s="147" t="s">
        <v>109</v>
      </c>
      <c r="B36" s="77"/>
      <c r="C36" s="75"/>
      <c r="D36" s="75"/>
      <c r="E36" s="98"/>
      <c r="F36" s="80"/>
      <c r="G36" s="79">
        <v>2.4993749999999999E-2</v>
      </c>
      <c r="H36" s="80"/>
      <c r="I36" s="79">
        <v>3.5441250000000001E-2</v>
      </c>
    </row>
    <row r="37" spans="1:11" s="55" customFormat="1" ht="23.1" customHeight="1" thickTop="1" thickBot="1" x14ac:dyDescent="0.25">
      <c r="A37" s="171" t="s">
        <v>110</v>
      </c>
      <c r="B37" s="172"/>
      <c r="C37" s="173"/>
      <c r="D37" s="174"/>
      <c r="E37" s="175"/>
      <c r="F37" s="176"/>
      <c r="G37" s="177">
        <v>800000</v>
      </c>
      <c r="H37" s="176"/>
      <c r="I37" s="177">
        <v>800000</v>
      </c>
    </row>
    <row r="38" spans="1:11" ht="23.1" customHeight="1" thickTop="1" x14ac:dyDescent="0.2">
      <c r="A38" s="10"/>
      <c r="E38" s="2"/>
      <c r="F38" s="6"/>
      <c r="G38" s="66"/>
      <c r="H38" s="6"/>
      <c r="I38" s="68"/>
      <c r="K38" s="2"/>
    </row>
    <row r="39" spans="1:11" ht="23.1" customHeight="1" x14ac:dyDescent="0.2">
      <c r="A39" s="5" t="s">
        <v>6</v>
      </c>
      <c r="B39" s="48"/>
      <c r="C39" s="48"/>
      <c r="D39" s="48"/>
      <c r="E39" s="48"/>
      <c r="F39" s="48"/>
      <c r="G39" s="69"/>
      <c r="H39" s="48"/>
      <c r="I39" s="69"/>
      <c r="J39" s="48"/>
      <c r="K39" s="48"/>
    </row>
    <row r="40" spans="1:11" ht="23.1" customHeight="1" x14ac:dyDescent="0.5">
      <c r="A40" s="54"/>
      <c r="I40" s="15" t="s">
        <v>95</v>
      </c>
    </row>
    <row r="41" spans="1:11" ht="23.1" customHeight="1" x14ac:dyDescent="0.5">
      <c r="A41" s="162" t="s">
        <v>169</v>
      </c>
    </row>
    <row r="42" spans="1:11" ht="23.1" customHeight="1" x14ac:dyDescent="0.2">
      <c r="A42" s="151" t="s">
        <v>107</v>
      </c>
      <c r="B42" s="16"/>
      <c r="C42" s="28"/>
      <c r="D42" s="16"/>
      <c r="E42" s="18"/>
      <c r="F42" s="18"/>
      <c r="G42" s="18"/>
      <c r="H42" s="18"/>
      <c r="I42" s="18"/>
      <c r="J42" s="18"/>
      <c r="K42" s="18"/>
    </row>
    <row r="43" spans="1:11" ht="23.1" customHeight="1" x14ac:dyDescent="0.2">
      <c r="A43" s="130" t="s">
        <v>182</v>
      </c>
      <c r="B43" s="16"/>
      <c r="C43" s="28"/>
      <c r="D43" s="16"/>
      <c r="E43" s="18"/>
      <c r="F43" s="18"/>
      <c r="G43" s="18"/>
      <c r="H43" s="18"/>
      <c r="I43" s="18"/>
      <c r="J43" s="18"/>
      <c r="K43" s="18"/>
    </row>
    <row r="44" spans="1:11" ht="23.1" customHeight="1" x14ac:dyDescent="0.2">
      <c r="B44" s="21"/>
      <c r="C44" s="22"/>
      <c r="D44" s="23"/>
      <c r="E44" s="24"/>
      <c r="G44" s="1"/>
      <c r="I44" s="1" t="s">
        <v>66</v>
      </c>
      <c r="K44" s="36"/>
    </row>
    <row r="45" spans="1:11" ht="23.1" customHeight="1" x14ac:dyDescent="0.2">
      <c r="A45" s="20"/>
      <c r="B45" s="25"/>
      <c r="D45" s="27"/>
      <c r="E45" s="26" t="s">
        <v>1</v>
      </c>
      <c r="F45" s="3"/>
      <c r="G45" s="49">
        <v>2565</v>
      </c>
      <c r="H45" s="3"/>
      <c r="I45" s="49">
        <v>2564</v>
      </c>
      <c r="J45" s="3"/>
      <c r="K45" s="46"/>
    </row>
    <row r="46" spans="1:11" ht="23.1" customHeight="1" x14ac:dyDescent="0.2">
      <c r="A46" s="141" t="s">
        <v>145</v>
      </c>
      <c r="B46" s="142"/>
      <c r="C46" s="143"/>
      <c r="D46" s="164"/>
      <c r="E46" s="153"/>
      <c r="F46" s="165"/>
      <c r="G46" s="74"/>
      <c r="H46" s="165"/>
      <c r="I46" s="74"/>
      <c r="J46" s="3"/>
      <c r="K46" s="46"/>
    </row>
    <row r="47" spans="1:11" ht="23.1" customHeight="1" x14ac:dyDescent="0.2">
      <c r="A47" s="141" t="s">
        <v>15</v>
      </c>
      <c r="B47" s="131"/>
      <c r="C47" s="143"/>
      <c r="D47" s="131"/>
      <c r="E47" s="14"/>
      <c r="F47" s="145"/>
      <c r="H47" s="145"/>
      <c r="K47" s="14"/>
    </row>
    <row r="48" spans="1:11" ht="23.1" customHeight="1" x14ac:dyDescent="0.2">
      <c r="A48" s="146" t="s">
        <v>146</v>
      </c>
      <c r="B48" s="131"/>
      <c r="C48" s="143"/>
      <c r="D48" s="131"/>
      <c r="E48" s="14"/>
      <c r="F48" s="145"/>
      <c r="G48" s="13">
        <v>660019</v>
      </c>
      <c r="H48" s="145"/>
      <c r="I48" s="13">
        <v>559442</v>
      </c>
      <c r="K48" s="14"/>
    </row>
    <row r="49" spans="1:12" ht="23.1" customHeight="1" x14ac:dyDescent="0.2">
      <c r="A49" s="146" t="s">
        <v>43</v>
      </c>
      <c r="B49" s="131"/>
      <c r="C49" s="143"/>
      <c r="D49" s="131"/>
      <c r="E49" s="14"/>
      <c r="F49" s="145"/>
      <c r="G49" s="13">
        <v>62556</v>
      </c>
      <c r="H49" s="145"/>
      <c r="I49" s="13">
        <v>42558</v>
      </c>
      <c r="K49" s="14"/>
    </row>
    <row r="50" spans="1:12" ht="23.1" customHeight="1" x14ac:dyDescent="0.2">
      <c r="A50" s="146" t="s">
        <v>58</v>
      </c>
      <c r="B50" s="131"/>
      <c r="C50" s="143"/>
      <c r="D50" s="131"/>
      <c r="E50" s="14"/>
      <c r="F50" s="145"/>
      <c r="G50" s="13">
        <v>301651</v>
      </c>
      <c r="H50" s="145"/>
      <c r="I50" s="13">
        <v>314197</v>
      </c>
      <c r="K50" s="14"/>
    </row>
    <row r="51" spans="1:12" ht="23.1" customHeight="1" x14ac:dyDescent="0.2">
      <c r="A51" s="146" t="s">
        <v>36</v>
      </c>
      <c r="B51" s="131"/>
      <c r="C51" s="143"/>
      <c r="D51" s="131"/>
      <c r="E51" s="14"/>
      <c r="F51" s="145"/>
      <c r="G51" s="13">
        <v>10129</v>
      </c>
      <c r="H51" s="145"/>
      <c r="I51" s="13">
        <v>11306</v>
      </c>
      <c r="K51" s="14"/>
    </row>
    <row r="52" spans="1:12" ht="23.1" customHeight="1" x14ac:dyDescent="0.2">
      <c r="A52" s="146" t="s">
        <v>16</v>
      </c>
      <c r="B52" s="131"/>
      <c r="C52" s="143"/>
      <c r="D52" s="131"/>
      <c r="E52" s="2"/>
      <c r="F52" s="53"/>
      <c r="G52" s="33">
        <v>32481</v>
      </c>
      <c r="H52" s="53"/>
      <c r="I52" s="33">
        <v>24255</v>
      </c>
      <c r="J52" s="31"/>
      <c r="K52" s="2"/>
    </row>
    <row r="53" spans="1:12" ht="23.1" customHeight="1" x14ac:dyDescent="0.2">
      <c r="A53" s="11" t="s">
        <v>17</v>
      </c>
      <c r="E53" s="2"/>
      <c r="F53" s="53"/>
      <c r="G53" s="34">
        <f>SUM(G48:G52)</f>
        <v>1066836</v>
      </c>
      <c r="H53" s="53"/>
      <c r="I53" s="34">
        <f>SUM(I48:I52)</f>
        <v>951758</v>
      </c>
      <c r="J53" s="31"/>
      <c r="K53" s="2"/>
    </row>
    <row r="54" spans="1:12" ht="23.1" customHeight="1" x14ac:dyDescent="0.2">
      <c r="A54" s="141" t="s">
        <v>18</v>
      </c>
      <c r="B54" s="131"/>
      <c r="C54" s="143"/>
      <c r="D54" s="131"/>
      <c r="E54" s="2"/>
      <c r="F54" s="136"/>
      <c r="G54" s="15"/>
      <c r="H54" s="136"/>
      <c r="I54" s="15"/>
      <c r="J54" s="31"/>
      <c r="K54" s="2"/>
    </row>
    <row r="55" spans="1:12" ht="23.1" customHeight="1" x14ac:dyDescent="0.2">
      <c r="A55" s="146" t="s">
        <v>44</v>
      </c>
      <c r="B55" s="131"/>
      <c r="C55" s="143"/>
      <c r="D55" s="131"/>
      <c r="E55" s="2"/>
      <c r="F55" s="53"/>
      <c r="G55" s="15">
        <v>561559</v>
      </c>
      <c r="H55" s="53"/>
      <c r="I55" s="15">
        <v>479892</v>
      </c>
      <c r="J55" s="31"/>
      <c r="K55" s="2"/>
    </row>
    <row r="56" spans="1:12" ht="23.1" customHeight="1" x14ac:dyDescent="0.2">
      <c r="A56" s="146" t="s">
        <v>45</v>
      </c>
      <c r="B56" s="131"/>
      <c r="C56" s="143"/>
      <c r="D56" s="131"/>
      <c r="E56" s="2"/>
      <c r="F56" s="53"/>
      <c r="G56" s="15">
        <v>9555</v>
      </c>
      <c r="H56" s="53"/>
      <c r="I56" s="15">
        <v>7846</v>
      </c>
      <c r="J56" s="31"/>
      <c r="K56" s="2"/>
    </row>
    <row r="57" spans="1:12" ht="23.1" customHeight="1" x14ac:dyDescent="0.2">
      <c r="A57" s="146" t="s">
        <v>19</v>
      </c>
      <c r="B57" s="131"/>
      <c r="C57" s="143"/>
      <c r="D57" s="131"/>
      <c r="E57" s="2"/>
      <c r="F57" s="37"/>
      <c r="G57" s="2">
        <v>280516</v>
      </c>
      <c r="H57" s="37"/>
      <c r="I57" s="2">
        <v>246424</v>
      </c>
      <c r="J57" s="31"/>
      <c r="K57" s="2"/>
      <c r="L57" s="6"/>
    </row>
    <row r="58" spans="1:12" ht="23.1" customHeight="1" x14ac:dyDescent="0.2">
      <c r="A58" s="146" t="s">
        <v>125</v>
      </c>
      <c r="B58" s="131"/>
      <c r="C58" s="143"/>
      <c r="D58" s="131"/>
      <c r="E58" s="2"/>
      <c r="F58" s="37"/>
      <c r="G58" s="2">
        <v>55323</v>
      </c>
      <c r="H58" s="37"/>
      <c r="I58" s="2">
        <v>56613</v>
      </c>
      <c r="J58" s="31"/>
      <c r="K58" s="2"/>
    </row>
    <row r="59" spans="1:12" ht="23.1" customHeight="1" x14ac:dyDescent="0.2">
      <c r="A59" s="146" t="s">
        <v>46</v>
      </c>
      <c r="B59" s="131"/>
      <c r="C59" s="143"/>
      <c r="D59" s="131"/>
      <c r="E59" s="2"/>
      <c r="F59" s="53"/>
      <c r="G59" s="2">
        <v>10801</v>
      </c>
      <c r="H59" s="53"/>
      <c r="I59" s="2">
        <v>6479</v>
      </c>
      <c r="J59" s="31"/>
      <c r="K59" s="2"/>
    </row>
    <row r="60" spans="1:12" ht="23.1" customHeight="1" x14ac:dyDescent="0.2">
      <c r="A60" s="11" t="s">
        <v>20</v>
      </c>
      <c r="E60" s="2"/>
      <c r="F60" s="37"/>
      <c r="G60" s="34">
        <f>SUM(G55:G59)</f>
        <v>917754</v>
      </c>
      <c r="H60" s="2">
        <f>SUM(H55:H59)</f>
        <v>0</v>
      </c>
      <c r="I60" s="34">
        <f>SUM(I55:I59)</f>
        <v>797254</v>
      </c>
      <c r="J60" s="31"/>
      <c r="K60" s="2"/>
    </row>
    <row r="61" spans="1:12" ht="23.1" customHeight="1" x14ac:dyDescent="0.2">
      <c r="A61" s="151" t="s">
        <v>147</v>
      </c>
      <c r="B61" s="131"/>
      <c r="E61" s="2"/>
      <c r="F61" s="37"/>
      <c r="G61" s="103">
        <f>G53-G60</f>
        <v>149082</v>
      </c>
      <c r="H61" s="37"/>
      <c r="I61" s="103">
        <f>I53-I60</f>
        <v>154504</v>
      </c>
      <c r="J61" s="31"/>
      <c r="K61" s="2"/>
    </row>
    <row r="62" spans="1:12" s="61" customFormat="1" ht="23.1" customHeight="1" x14ac:dyDescent="0.5">
      <c r="A62" s="166" t="s">
        <v>148</v>
      </c>
      <c r="B62" s="179"/>
      <c r="C62" s="62"/>
      <c r="E62" s="67"/>
      <c r="F62" s="47"/>
      <c r="G62" s="70">
        <v>-47964</v>
      </c>
      <c r="H62" s="116"/>
      <c r="I62" s="70">
        <v>-43181</v>
      </c>
    </row>
    <row r="63" spans="1:12" ht="23.1" customHeight="1" x14ac:dyDescent="0.2">
      <c r="A63" s="151" t="s">
        <v>52</v>
      </c>
      <c r="B63" s="131"/>
      <c r="E63" s="2"/>
      <c r="F63" s="53"/>
      <c r="G63" s="2">
        <f>G61+G62</f>
        <v>101118</v>
      </c>
      <c r="H63" s="53"/>
      <c r="I63" s="2">
        <f>I61+I62</f>
        <v>111323</v>
      </c>
      <c r="J63" s="31"/>
      <c r="K63" s="2"/>
    </row>
    <row r="64" spans="1:12" ht="23.1" customHeight="1" x14ac:dyDescent="0.2">
      <c r="A64" s="146" t="s">
        <v>26</v>
      </c>
      <c r="B64" s="131"/>
      <c r="E64" s="159">
        <v>10.199999999999999</v>
      </c>
      <c r="F64" s="53"/>
      <c r="G64" s="33">
        <v>-20327</v>
      </c>
      <c r="H64" s="53"/>
      <c r="I64" s="33">
        <v>-22155</v>
      </c>
      <c r="J64" s="31"/>
      <c r="K64" s="2"/>
    </row>
    <row r="65" spans="1:11" ht="23.1" customHeight="1" x14ac:dyDescent="0.2">
      <c r="A65" s="151" t="s">
        <v>69</v>
      </c>
      <c r="B65" s="131"/>
      <c r="E65" s="41"/>
      <c r="F65" s="53"/>
      <c r="G65" s="34">
        <f>G63+G64</f>
        <v>80791</v>
      </c>
      <c r="H65" s="53"/>
      <c r="I65" s="34">
        <f>I63+I64</f>
        <v>89168</v>
      </c>
      <c r="J65" s="31"/>
      <c r="K65" s="2"/>
    </row>
    <row r="66" spans="1:11" ht="23.1" customHeight="1" x14ac:dyDescent="0.2">
      <c r="A66" s="11"/>
      <c r="E66" s="41"/>
      <c r="F66" s="53"/>
      <c r="G66" s="2"/>
      <c r="H66" s="53"/>
      <c r="I66" s="2"/>
      <c r="J66" s="31"/>
      <c r="K66" s="2"/>
    </row>
    <row r="67" spans="1:11" s="107" customFormat="1" ht="23.1" customHeight="1" x14ac:dyDescent="0.5">
      <c r="A67" s="132" t="s">
        <v>70</v>
      </c>
      <c r="B67" s="93"/>
      <c r="C67" s="93"/>
      <c r="D67" s="93"/>
      <c r="E67" s="104"/>
      <c r="F67" s="17"/>
      <c r="G67" s="108"/>
      <c r="H67" s="22"/>
      <c r="I67" s="108"/>
      <c r="J67" s="6"/>
      <c r="K67" s="106"/>
    </row>
    <row r="68" spans="1:11" s="124" customFormat="1" ht="23.1" customHeight="1" x14ac:dyDescent="0.45">
      <c r="A68" s="125" t="s">
        <v>133</v>
      </c>
      <c r="B68" s="119"/>
      <c r="C68" s="119"/>
      <c r="D68" s="119"/>
      <c r="E68" s="120"/>
      <c r="F68" s="17"/>
      <c r="G68" s="121"/>
      <c r="H68" s="17"/>
      <c r="I68" s="121"/>
      <c r="J68" s="122"/>
      <c r="K68" s="123"/>
    </row>
    <row r="69" spans="1:11" s="107" customFormat="1" ht="23.1" customHeight="1" x14ac:dyDescent="0.5">
      <c r="A69" s="131" t="s">
        <v>163</v>
      </c>
      <c r="B69" s="93"/>
      <c r="C69" s="93"/>
      <c r="D69" s="93"/>
      <c r="E69" s="104"/>
      <c r="F69" s="17"/>
      <c r="G69" s="105">
        <v>706</v>
      </c>
      <c r="H69" s="143"/>
      <c r="I69" s="105">
        <v>1240</v>
      </c>
      <c r="J69" s="6"/>
      <c r="K69" s="106"/>
    </row>
    <row r="70" spans="1:11" s="107" customFormat="1" ht="23.1" customHeight="1" x14ac:dyDescent="0.5">
      <c r="A70" s="132" t="s">
        <v>111</v>
      </c>
      <c r="B70" s="93"/>
      <c r="C70" s="93"/>
      <c r="D70" s="93"/>
      <c r="E70" s="104"/>
      <c r="F70" s="17"/>
      <c r="G70" s="127">
        <f>SUM(G69)</f>
        <v>706</v>
      </c>
      <c r="H70" s="17"/>
      <c r="I70" s="127">
        <f>SUM(I69)</f>
        <v>1240</v>
      </c>
      <c r="J70" s="6"/>
      <c r="K70" s="106"/>
    </row>
    <row r="71" spans="1:11" s="107" customFormat="1" ht="23.1" customHeight="1" x14ac:dyDescent="0.5">
      <c r="A71" s="132"/>
      <c r="B71" s="93"/>
      <c r="C71" s="93"/>
      <c r="D71" s="93"/>
      <c r="E71" s="104"/>
      <c r="F71" s="17"/>
      <c r="G71" s="108"/>
      <c r="H71" s="17"/>
      <c r="I71" s="108"/>
      <c r="J71" s="6"/>
      <c r="K71" s="106"/>
    </row>
    <row r="72" spans="1:11" s="107" customFormat="1" ht="23.1" customHeight="1" thickBot="1" x14ac:dyDescent="0.55000000000000004">
      <c r="A72" s="132" t="s">
        <v>71</v>
      </c>
      <c r="B72" s="93"/>
      <c r="C72" s="93"/>
      <c r="D72" s="93"/>
      <c r="E72" s="104"/>
      <c r="F72" s="17"/>
      <c r="G72" s="109">
        <f>SUM(G65,G70)</f>
        <v>81497</v>
      </c>
      <c r="H72" s="17"/>
      <c r="I72" s="109">
        <f>SUM(I65,I70)</f>
        <v>90408</v>
      </c>
      <c r="J72" s="6"/>
      <c r="K72" s="106"/>
    </row>
    <row r="73" spans="1:11" s="107" customFormat="1" ht="23.1" customHeight="1" thickTop="1" x14ac:dyDescent="0.5">
      <c r="A73" s="132"/>
      <c r="B73" s="93"/>
      <c r="C73" s="93"/>
      <c r="D73" s="93"/>
      <c r="E73" s="104"/>
      <c r="F73" s="17"/>
      <c r="G73" s="108"/>
      <c r="H73" s="17"/>
      <c r="I73" s="108"/>
      <c r="J73" s="6"/>
      <c r="K73" s="106"/>
    </row>
    <row r="74" spans="1:11" s="55" customFormat="1" ht="23.1" customHeight="1" x14ac:dyDescent="0.2">
      <c r="A74" s="178" t="s">
        <v>108</v>
      </c>
      <c r="C74" s="75"/>
      <c r="D74" s="75"/>
      <c r="E74" s="98">
        <v>16</v>
      </c>
      <c r="F74" s="76"/>
      <c r="G74" s="76"/>
      <c r="H74" s="76"/>
      <c r="I74" s="76"/>
    </row>
    <row r="75" spans="1:11" s="55" customFormat="1" ht="23.1" customHeight="1" thickBot="1" x14ac:dyDescent="0.25">
      <c r="A75" s="147" t="s">
        <v>109</v>
      </c>
      <c r="B75" s="77"/>
      <c r="C75" s="75"/>
      <c r="D75" s="75"/>
      <c r="E75" s="98"/>
      <c r="F75" s="80"/>
      <c r="G75" s="79">
        <v>0.10098875</v>
      </c>
      <c r="H75" s="80"/>
      <c r="I75" s="79">
        <v>0.11146</v>
      </c>
    </row>
    <row r="76" spans="1:11" s="55" customFormat="1" ht="23.1" customHeight="1" thickTop="1" thickBot="1" x14ac:dyDescent="0.25">
      <c r="A76" s="171" t="s">
        <v>110</v>
      </c>
      <c r="B76" s="77"/>
      <c r="D76" s="81"/>
      <c r="E76" s="78"/>
      <c r="F76" s="82"/>
      <c r="G76" s="177">
        <v>800000</v>
      </c>
      <c r="H76" s="176"/>
      <c r="I76" s="177">
        <v>800000</v>
      </c>
    </row>
    <row r="77" spans="1:11" ht="23.1" customHeight="1" thickTop="1" x14ac:dyDescent="0.2">
      <c r="A77" s="10"/>
      <c r="E77" s="2"/>
      <c r="F77" s="6"/>
      <c r="G77" s="66"/>
      <c r="H77" s="6"/>
      <c r="I77" s="68"/>
      <c r="K77" s="2"/>
    </row>
    <row r="78" spans="1:11" ht="23.1" customHeight="1" x14ac:dyDescent="0.2">
      <c r="A78" s="5" t="s">
        <v>6</v>
      </c>
      <c r="B78" s="48"/>
      <c r="C78" s="48"/>
      <c r="D78" s="48"/>
      <c r="E78" s="48"/>
      <c r="F78" s="48"/>
      <c r="G78" s="69"/>
      <c r="H78" s="48"/>
      <c r="I78" s="69"/>
      <c r="J78" s="48"/>
      <c r="K78" s="48"/>
    </row>
    <row r="79" spans="1:11" ht="23.1" customHeight="1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</row>
  </sheetData>
  <pageMargins left="0.86614173228346503" right="0.55118110236220497" top="0.90551181102362199" bottom="0" header="0.196850393700787" footer="0.196850393700787"/>
  <pageSetup paperSize="9" scale="85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showGridLines="0" view="pageBreakPreview" topLeftCell="A28" zoomScale="85" zoomScaleNormal="80" zoomScaleSheetLayoutView="85" workbookViewId="0">
      <selection activeCell="I23" sqref="I23"/>
    </sheetView>
  </sheetViews>
  <sheetFormatPr defaultColWidth="9.140625" defaultRowHeight="24" customHeight="1" x14ac:dyDescent="0.2"/>
  <cols>
    <col min="1" max="1" width="33.28515625" style="5" customWidth="1"/>
    <col min="2" max="2" width="4.140625" style="5" customWidth="1"/>
    <col min="3" max="3" width="14" style="184" customWidth="1"/>
    <col min="4" max="4" width="1" style="185" customWidth="1"/>
    <col min="5" max="5" width="14" style="184" customWidth="1"/>
    <col min="6" max="6" width="1" style="184" customWidth="1"/>
    <col min="7" max="7" width="14" style="184" customWidth="1"/>
    <col min="8" max="8" width="1" style="184" customWidth="1"/>
    <col min="9" max="9" width="21.42578125" style="186" bestFit="1" customWidth="1"/>
    <col min="10" max="10" width="1" style="186" customWidth="1"/>
    <col min="11" max="11" width="17.5703125" style="186" bestFit="1" customWidth="1"/>
    <col min="12" max="12" width="1" style="186" customWidth="1"/>
    <col min="13" max="13" width="16.42578125" style="186" customWidth="1"/>
    <col min="14" max="14" width="1" style="186" customWidth="1"/>
    <col min="15" max="15" width="20.140625" style="184" customWidth="1"/>
    <col min="16" max="16384" width="9.140625" style="19"/>
  </cols>
  <sheetData>
    <row r="1" spans="1:17" ht="24" customHeight="1" x14ac:dyDescent="0.2">
      <c r="A1" s="141" t="s">
        <v>169</v>
      </c>
      <c r="B1" s="20"/>
      <c r="O1" s="97" t="s">
        <v>95</v>
      </c>
    </row>
    <row r="2" spans="1:17" s="191" customFormat="1" ht="24" customHeight="1" x14ac:dyDescent="0.2">
      <c r="A2" s="132" t="s">
        <v>21</v>
      </c>
      <c r="B2" s="38"/>
      <c r="C2" s="187"/>
      <c r="D2" s="188"/>
      <c r="E2" s="187"/>
      <c r="F2" s="187"/>
      <c r="G2" s="187"/>
      <c r="H2" s="187"/>
      <c r="I2" s="189"/>
      <c r="J2" s="189"/>
      <c r="K2" s="189"/>
      <c r="L2" s="189"/>
      <c r="M2" s="189"/>
      <c r="N2" s="189"/>
      <c r="O2" s="190"/>
      <c r="Q2" s="192"/>
    </row>
    <row r="3" spans="1:17" s="191" customFormat="1" ht="24" customHeight="1" x14ac:dyDescent="0.2">
      <c r="A3" s="130" t="s">
        <v>182</v>
      </c>
      <c r="B3" s="20"/>
      <c r="C3" s="187"/>
      <c r="D3" s="188"/>
      <c r="E3" s="187"/>
      <c r="F3" s="187"/>
      <c r="G3" s="187"/>
      <c r="H3" s="187"/>
      <c r="I3" s="189"/>
      <c r="J3" s="189"/>
      <c r="K3" s="189"/>
      <c r="L3" s="189"/>
      <c r="M3" s="189"/>
      <c r="N3" s="189"/>
      <c r="Q3" s="192"/>
    </row>
    <row r="4" spans="1:17" s="191" customFormat="1" ht="24" customHeight="1" x14ac:dyDescent="0.2">
      <c r="A4" s="20"/>
      <c r="B4" s="20"/>
      <c r="C4" s="187"/>
      <c r="D4" s="188"/>
      <c r="E4" s="187"/>
      <c r="F4" s="187"/>
      <c r="G4" s="187"/>
      <c r="H4" s="187"/>
      <c r="I4" s="189"/>
      <c r="J4" s="189"/>
      <c r="K4" s="189"/>
      <c r="L4" s="189"/>
      <c r="M4" s="189"/>
      <c r="N4" s="189"/>
      <c r="O4" s="193" t="s">
        <v>66</v>
      </c>
      <c r="Q4" s="192"/>
    </row>
    <row r="5" spans="1:17" s="191" customFormat="1" ht="24" customHeight="1" x14ac:dyDescent="0.2">
      <c r="A5" s="187"/>
      <c r="B5" s="187"/>
      <c r="C5" s="187"/>
      <c r="D5" s="188"/>
      <c r="E5" s="187"/>
      <c r="F5" s="187"/>
      <c r="G5" s="187"/>
      <c r="H5" s="187"/>
      <c r="I5" s="214" t="s">
        <v>134</v>
      </c>
      <c r="J5" s="214"/>
      <c r="K5" s="214"/>
      <c r="L5" s="214"/>
      <c r="M5" s="214"/>
      <c r="N5" s="189"/>
    </row>
    <row r="6" spans="1:17" s="191" customFormat="1" ht="24" customHeight="1" x14ac:dyDescent="0.2">
      <c r="A6" s="187"/>
      <c r="B6" s="187"/>
      <c r="C6" s="187"/>
      <c r="D6" s="188"/>
      <c r="E6" s="213" t="s">
        <v>25</v>
      </c>
      <c r="F6" s="213"/>
      <c r="G6" s="213"/>
      <c r="H6" s="187"/>
      <c r="I6" s="215" t="s">
        <v>135</v>
      </c>
      <c r="J6" s="215"/>
      <c r="K6" s="215"/>
      <c r="L6" s="215"/>
      <c r="M6" s="215"/>
      <c r="N6" s="194"/>
      <c r="O6" s="193"/>
    </row>
    <row r="7" spans="1:17" s="191" customFormat="1" ht="24" customHeight="1" x14ac:dyDescent="0.2">
      <c r="A7" s="195"/>
      <c r="B7" s="195"/>
      <c r="C7" s="196" t="s">
        <v>59</v>
      </c>
      <c r="D7" s="197"/>
      <c r="E7" s="198" t="s">
        <v>29</v>
      </c>
      <c r="F7" s="198"/>
      <c r="G7" s="199"/>
      <c r="H7" s="185"/>
      <c r="I7" s="200" t="s">
        <v>160</v>
      </c>
      <c r="J7" s="200"/>
      <c r="K7" s="200" t="s">
        <v>159</v>
      </c>
      <c r="L7" s="201"/>
      <c r="M7" s="201"/>
      <c r="N7" s="201"/>
    </row>
    <row r="8" spans="1:17" s="191" customFormat="1" ht="24" customHeight="1" x14ac:dyDescent="0.2">
      <c r="A8" s="195"/>
      <c r="B8" s="195"/>
      <c r="C8" s="196" t="s">
        <v>60</v>
      </c>
      <c r="D8" s="197"/>
      <c r="E8" s="198" t="s">
        <v>65</v>
      </c>
      <c r="F8" s="198"/>
      <c r="G8" s="199"/>
      <c r="H8" s="185"/>
      <c r="I8" s="200" t="s">
        <v>136</v>
      </c>
      <c r="J8" s="200"/>
      <c r="K8" s="200" t="s">
        <v>141</v>
      </c>
      <c r="L8" s="200"/>
      <c r="M8" s="200"/>
      <c r="N8" s="202"/>
      <c r="O8" s="198"/>
    </row>
    <row r="9" spans="1:17" s="191" customFormat="1" ht="24" customHeight="1" x14ac:dyDescent="0.2">
      <c r="A9" s="195"/>
      <c r="B9" s="195"/>
      <c r="C9" s="203" t="s">
        <v>23</v>
      </c>
      <c r="D9" s="199"/>
      <c r="E9" s="203" t="s">
        <v>30</v>
      </c>
      <c r="F9" s="198"/>
      <c r="G9" s="203" t="s">
        <v>61</v>
      </c>
      <c r="H9" s="185"/>
      <c r="I9" s="204" t="s">
        <v>137</v>
      </c>
      <c r="J9" s="200"/>
      <c r="K9" s="204" t="s">
        <v>138</v>
      </c>
      <c r="L9" s="201"/>
      <c r="M9" s="204" t="s">
        <v>22</v>
      </c>
      <c r="N9" s="202"/>
      <c r="O9" s="205" t="s">
        <v>13</v>
      </c>
      <c r="P9" s="206"/>
      <c r="Q9" s="206"/>
    </row>
    <row r="10" spans="1:17" s="191" customFormat="1" ht="24" customHeight="1" x14ac:dyDescent="0.2">
      <c r="A10" s="132" t="s">
        <v>158</v>
      </c>
      <c r="B10" s="207"/>
      <c r="C10" s="2">
        <v>400000</v>
      </c>
      <c r="D10" s="2"/>
      <c r="E10" s="2">
        <v>9800</v>
      </c>
      <c r="F10" s="36"/>
      <c r="G10" s="2">
        <v>66073</v>
      </c>
      <c r="H10" s="14"/>
      <c r="I10" s="2">
        <v>-9230</v>
      </c>
      <c r="J10" s="2"/>
      <c r="K10" s="2">
        <v>-2457</v>
      </c>
      <c r="L10" s="2"/>
      <c r="M10" s="2">
        <f>SUM(I10:K10)</f>
        <v>-11687</v>
      </c>
      <c r="N10" s="208"/>
      <c r="O10" s="2">
        <f>SUM(C10:G10)+M10</f>
        <v>464186</v>
      </c>
      <c r="P10" s="206"/>
      <c r="Q10" s="206"/>
    </row>
    <row r="11" spans="1:17" s="191" customFormat="1" ht="24" customHeight="1" x14ac:dyDescent="0.2">
      <c r="A11" s="131" t="s">
        <v>69</v>
      </c>
      <c r="B11" s="207"/>
      <c r="C11" s="100">
        <v>0</v>
      </c>
      <c r="D11" s="2"/>
      <c r="E11" s="100">
        <v>0</v>
      </c>
      <c r="F11" s="36"/>
      <c r="G11" s="100">
        <v>89168</v>
      </c>
      <c r="H11" s="14"/>
      <c r="I11" s="100">
        <v>0</v>
      </c>
      <c r="J11" s="126"/>
      <c r="K11" s="100">
        <v>0</v>
      </c>
      <c r="L11" s="126"/>
      <c r="M11" s="100">
        <f>SUM(I11:K11)</f>
        <v>0</v>
      </c>
      <c r="N11" s="208"/>
      <c r="O11" s="100">
        <f>SUM(C11:G11)+M11</f>
        <v>89168</v>
      </c>
    </row>
    <row r="12" spans="1:17" s="191" customFormat="1" ht="24" customHeight="1" x14ac:dyDescent="0.2">
      <c r="A12" s="131" t="s">
        <v>111</v>
      </c>
      <c r="B12" s="207"/>
      <c r="C12" s="101">
        <v>0</v>
      </c>
      <c r="D12" s="2"/>
      <c r="E12" s="101">
        <v>0</v>
      </c>
      <c r="F12" s="36"/>
      <c r="G12" s="101">
        <v>0</v>
      </c>
      <c r="H12" s="14"/>
      <c r="I12" s="101">
        <v>0</v>
      </c>
      <c r="J12" s="126"/>
      <c r="K12" s="101">
        <v>1240</v>
      </c>
      <c r="L12" s="126"/>
      <c r="M12" s="101">
        <f>SUM(I12:K12)</f>
        <v>1240</v>
      </c>
      <c r="N12" s="208"/>
      <c r="O12" s="101">
        <f>SUM(C12:G12)+M12</f>
        <v>1240</v>
      </c>
    </row>
    <row r="13" spans="1:17" s="191" customFormat="1" ht="24" customHeight="1" x14ac:dyDescent="0.2">
      <c r="A13" s="131" t="s">
        <v>71</v>
      </c>
      <c r="B13" s="19"/>
      <c r="C13" s="2">
        <f>SUM(C11:C12)</f>
        <v>0</v>
      </c>
      <c r="D13" s="2"/>
      <c r="E13" s="2">
        <f>SUM(E11:E12)</f>
        <v>0</v>
      </c>
      <c r="F13" s="36"/>
      <c r="G13" s="2">
        <f>SUM(G11:G12)</f>
        <v>89168</v>
      </c>
      <c r="H13" s="2"/>
      <c r="I13" s="2">
        <f t="shared" ref="I13:K13" si="0">SUM(I11:I12)</f>
        <v>0</v>
      </c>
      <c r="J13" s="2">
        <f t="shared" si="0"/>
        <v>0</v>
      </c>
      <c r="K13" s="2">
        <f t="shared" si="0"/>
        <v>1240</v>
      </c>
      <c r="L13" s="2"/>
      <c r="M13" s="2">
        <f t="shared" ref="M13" si="1">SUM(M11:M12)</f>
        <v>1240</v>
      </c>
      <c r="N13" s="208"/>
      <c r="O13" s="2">
        <f>SUM(O11:O12)</f>
        <v>90408</v>
      </c>
    </row>
    <row r="14" spans="1:17" s="191" customFormat="1" ht="24" customHeight="1" thickBot="1" x14ac:dyDescent="0.25">
      <c r="A14" s="132" t="s">
        <v>183</v>
      </c>
      <c r="B14" s="38"/>
      <c r="C14" s="71">
        <f>SUM(C10,C13)</f>
        <v>400000</v>
      </c>
      <c r="D14" s="2"/>
      <c r="E14" s="71">
        <f>SUM(E10,E13)</f>
        <v>9800</v>
      </c>
      <c r="F14" s="36"/>
      <c r="G14" s="71">
        <f>SUM(G10,G13)</f>
        <v>155241</v>
      </c>
      <c r="H14" s="2"/>
      <c r="I14" s="71">
        <f>SUM(I10,I13)</f>
        <v>-9230</v>
      </c>
      <c r="J14" s="2"/>
      <c r="K14" s="71">
        <f>SUM(K10,K13)</f>
        <v>-1217</v>
      </c>
      <c r="L14" s="2"/>
      <c r="M14" s="71">
        <f>SUM(M10,M13)</f>
        <v>-10447</v>
      </c>
      <c r="N14" s="208"/>
      <c r="O14" s="71">
        <f>SUM(O10,O13)</f>
        <v>554594</v>
      </c>
    </row>
    <row r="15" spans="1:17" s="191" customFormat="1" ht="24" customHeight="1" thickTop="1" x14ac:dyDescent="0.2">
      <c r="A15" s="38"/>
      <c r="B15" s="38"/>
      <c r="C15" s="2"/>
      <c r="D15" s="2"/>
      <c r="E15" s="2"/>
      <c r="F15" s="36"/>
      <c r="G15" s="2"/>
      <c r="H15" s="2"/>
      <c r="I15" s="209"/>
      <c r="J15" s="209"/>
      <c r="K15" s="209"/>
      <c r="L15" s="209"/>
      <c r="M15" s="209"/>
      <c r="N15" s="209"/>
      <c r="O15" s="2"/>
    </row>
    <row r="16" spans="1:17" s="191" customFormat="1" ht="24" customHeight="1" x14ac:dyDescent="0.2">
      <c r="A16" s="132" t="s">
        <v>162</v>
      </c>
      <c r="B16" s="207"/>
      <c r="C16" s="2">
        <v>400000</v>
      </c>
      <c r="D16" s="2"/>
      <c r="E16" s="2">
        <v>12800</v>
      </c>
      <c r="F16" s="36"/>
      <c r="G16" s="2">
        <v>109012</v>
      </c>
      <c r="H16" s="14"/>
      <c r="I16" s="2">
        <v>-6972</v>
      </c>
      <c r="J16" s="2"/>
      <c r="K16" s="2">
        <v>-888</v>
      </c>
      <c r="L16" s="2"/>
      <c r="M16" s="2">
        <f t="shared" ref="M16:M21" si="2">SUM(I16:K16)</f>
        <v>-7860</v>
      </c>
      <c r="N16" s="208"/>
      <c r="O16" s="2">
        <f>SUM(C16:G16)+M16</f>
        <v>513952</v>
      </c>
    </row>
    <row r="17" spans="1:15" s="191" customFormat="1" ht="24" customHeight="1" x14ac:dyDescent="0.2">
      <c r="A17" s="131" t="s">
        <v>69</v>
      </c>
      <c r="B17" s="207"/>
      <c r="C17" s="100">
        <v>0</v>
      </c>
      <c r="D17" s="2"/>
      <c r="E17" s="100">
        <v>0</v>
      </c>
      <c r="F17" s="36"/>
      <c r="G17" s="100">
        <v>80791</v>
      </c>
      <c r="H17" s="14"/>
      <c r="I17" s="100">
        <v>0</v>
      </c>
      <c r="J17" s="126"/>
      <c r="K17" s="100">
        <v>0</v>
      </c>
      <c r="L17" s="126"/>
      <c r="M17" s="100">
        <f t="shared" si="2"/>
        <v>0</v>
      </c>
      <c r="N17" s="208"/>
      <c r="O17" s="100">
        <f>SUM(C17:G17)+M17</f>
        <v>80791</v>
      </c>
    </row>
    <row r="18" spans="1:15" s="191" customFormat="1" ht="24" customHeight="1" x14ac:dyDescent="0.2">
      <c r="A18" s="131" t="s">
        <v>111</v>
      </c>
      <c r="B18" s="207"/>
      <c r="C18" s="101">
        <v>0</v>
      </c>
      <c r="D18" s="2"/>
      <c r="E18" s="101">
        <v>0</v>
      </c>
      <c r="F18" s="36"/>
      <c r="G18" s="101">
        <v>0</v>
      </c>
      <c r="H18" s="14"/>
      <c r="I18" s="101">
        <v>0</v>
      </c>
      <c r="J18" s="126"/>
      <c r="K18" s="101">
        <v>706</v>
      </c>
      <c r="L18" s="126"/>
      <c r="M18" s="101">
        <f t="shared" si="2"/>
        <v>706</v>
      </c>
      <c r="N18" s="208"/>
      <c r="O18" s="101">
        <f>SUM(C18:G18)+M18</f>
        <v>706</v>
      </c>
    </row>
    <row r="19" spans="1:15" s="191" customFormat="1" ht="24" customHeight="1" x14ac:dyDescent="0.2">
      <c r="A19" s="131" t="s">
        <v>71</v>
      </c>
      <c r="B19" s="19"/>
      <c r="C19" s="2">
        <f>SUM(C17:C18)</f>
        <v>0</v>
      </c>
      <c r="D19" s="2"/>
      <c r="E19" s="2">
        <f>SUM(E17:E18)</f>
        <v>0</v>
      </c>
      <c r="F19" s="36"/>
      <c r="G19" s="2">
        <f>SUM(G17:G18)</f>
        <v>80791</v>
      </c>
      <c r="H19" s="2"/>
      <c r="I19" s="2">
        <f>SUM(I17:I18)</f>
        <v>0</v>
      </c>
      <c r="J19" s="2">
        <v>0</v>
      </c>
      <c r="K19" s="2">
        <f>SUM(K17:K18)</f>
        <v>706</v>
      </c>
      <c r="L19" s="2"/>
      <c r="M19" s="2">
        <f>SUM(M17:M18)</f>
        <v>706</v>
      </c>
      <c r="N19" s="208"/>
      <c r="O19" s="2">
        <f>SUM(O17:O18)</f>
        <v>81497</v>
      </c>
    </row>
    <row r="20" spans="1:15" s="191" customFormat="1" ht="24" customHeight="1" x14ac:dyDescent="0.2">
      <c r="A20" s="131" t="s">
        <v>173</v>
      </c>
      <c r="B20" s="207"/>
      <c r="C20" s="2">
        <v>0</v>
      </c>
      <c r="D20" s="2"/>
      <c r="E20" s="2">
        <v>0</v>
      </c>
      <c r="F20" s="36"/>
      <c r="G20" s="2">
        <v>-102000</v>
      </c>
      <c r="H20" s="14"/>
      <c r="I20" s="2">
        <v>0</v>
      </c>
      <c r="J20" s="2"/>
      <c r="K20" s="2">
        <v>0</v>
      </c>
      <c r="L20" s="2"/>
      <c r="M20" s="2">
        <f t="shared" si="2"/>
        <v>0</v>
      </c>
      <c r="N20" s="208"/>
      <c r="O20" s="2">
        <f>SUM(C20:G20)+M20</f>
        <v>-102000</v>
      </c>
    </row>
    <row r="21" spans="1:15" s="191" customFormat="1" ht="24" customHeight="1" x14ac:dyDescent="0.2">
      <c r="A21" s="131" t="s">
        <v>171</v>
      </c>
      <c r="B21" s="207"/>
      <c r="C21" s="2">
        <v>0</v>
      </c>
      <c r="D21" s="2"/>
      <c r="E21" s="2">
        <v>5100</v>
      </c>
      <c r="F21" s="36"/>
      <c r="G21" s="2">
        <v>-5100</v>
      </c>
      <c r="H21" s="14"/>
      <c r="I21" s="2">
        <v>0</v>
      </c>
      <c r="J21" s="2"/>
      <c r="K21" s="2">
        <v>0</v>
      </c>
      <c r="L21" s="2"/>
      <c r="M21" s="2">
        <f t="shared" si="2"/>
        <v>0</v>
      </c>
      <c r="N21" s="208"/>
      <c r="O21" s="2">
        <f>SUM(C21:G21)+M21</f>
        <v>0</v>
      </c>
    </row>
    <row r="22" spans="1:15" s="191" customFormat="1" ht="24" customHeight="1" thickBot="1" x14ac:dyDescent="0.25">
      <c r="A22" s="132" t="s">
        <v>184</v>
      </c>
      <c r="B22" s="38"/>
      <c r="C22" s="71">
        <f>SUM(C16,C19:C21)</f>
        <v>400000</v>
      </c>
      <c r="D22" s="2"/>
      <c r="E22" s="71">
        <f>SUM(E16,E19:E21)</f>
        <v>17900</v>
      </c>
      <c r="F22" s="36"/>
      <c r="G22" s="71">
        <f>SUM(G16,G19:G21)</f>
        <v>82703</v>
      </c>
      <c r="H22" s="2"/>
      <c r="I22" s="71">
        <f>SUM(I16,I19:I21)</f>
        <v>-6972</v>
      </c>
      <c r="J22" s="2"/>
      <c r="K22" s="71">
        <f>SUM(K16,K19:K21)</f>
        <v>-182</v>
      </c>
      <c r="L22" s="2"/>
      <c r="M22" s="71">
        <f>SUM(M16,M19:M21)</f>
        <v>-7154</v>
      </c>
      <c r="N22" s="208"/>
      <c r="O22" s="71">
        <f>SUM(O16,O19:O21)</f>
        <v>493449</v>
      </c>
    </row>
    <row r="23" spans="1:15" s="191" customFormat="1" ht="24" customHeight="1" thickTop="1" x14ac:dyDescent="0.2">
      <c r="A23" s="210"/>
      <c r="B23" s="210"/>
      <c r="C23" s="36">
        <f>C22-BS!H74</f>
        <v>0</v>
      </c>
      <c r="D23" s="36"/>
      <c r="E23" s="36">
        <f>E22-BS!H76</f>
        <v>0</v>
      </c>
      <c r="F23" s="36"/>
      <c r="G23" s="36">
        <f>G22-BS!H77</f>
        <v>0</v>
      </c>
      <c r="H23" s="36"/>
      <c r="I23" s="208"/>
      <c r="J23" s="208"/>
      <c r="K23" s="208"/>
      <c r="L23" s="208"/>
      <c r="M23" s="208">
        <f>M22-BS!H78</f>
        <v>0</v>
      </c>
      <c r="N23" s="208"/>
      <c r="O23" s="36">
        <f>O22-BS!H79</f>
        <v>0</v>
      </c>
    </row>
    <row r="24" spans="1:15" s="191" customFormat="1" ht="24" customHeight="1" x14ac:dyDescent="0.2">
      <c r="A24" s="48" t="s">
        <v>6</v>
      </c>
      <c r="B24" s="48"/>
      <c r="C24" s="36"/>
      <c r="D24" s="36"/>
      <c r="E24" s="36"/>
      <c r="F24" s="36"/>
      <c r="G24" s="36"/>
      <c r="H24" s="36"/>
      <c r="I24" s="209"/>
      <c r="J24" s="208"/>
      <c r="K24" s="209"/>
      <c r="L24" s="208"/>
      <c r="M24" s="209"/>
      <c r="N24" s="208"/>
      <c r="O24" s="36"/>
    </row>
    <row r="25" spans="1:15" ht="24" customHeight="1" x14ac:dyDescent="0.2">
      <c r="I25" s="209"/>
      <c r="J25" s="209"/>
      <c r="K25" s="209"/>
      <c r="L25" s="209"/>
      <c r="M25" s="209"/>
      <c r="N25" s="209"/>
    </row>
    <row r="26" spans="1:15" ht="24" customHeight="1" x14ac:dyDescent="0.2">
      <c r="I26" s="209"/>
      <c r="J26" s="209"/>
      <c r="K26" s="209"/>
      <c r="L26" s="209"/>
      <c r="M26" s="209"/>
      <c r="N26" s="209"/>
    </row>
    <row r="28" spans="1:15" ht="24" customHeight="1" x14ac:dyDescent="0.2">
      <c r="I28" s="211"/>
      <c r="J28" s="211"/>
      <c r="K28" s="211"/>
      <c r="L28" s="211"/>
      <c r="M28" s="211"/>
      <c r="N28" s="211"/>
    </row>
  </sheetData>
  <mergeCells count="3">
    <mergeCell ref="E6:G6"/>
    <mergeCell ref="I5:M5"/>
    <mergeCell ref="I6:M6"/>
  </mergeCells>
  <pageMargins left="0.7" right="0.3" top="0.90551181102362199" bottom="0.15748031496063" header="0.196850393700787" footer="0.196850393700787"/>
  <pageSetup paperSize="9" scale="85" orientation="landscape" r:id="rId1"/>
  <rowBreaks count="4" manualBreakCount="4">
    <brk id="58" max="16383" man="1"/>
    <brk id="92" max="16383" man="1"/>
    <brk id="126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1"/>
  <sheetViews>
    <sheetView showGridLines="0" tabSelected="1" view="pageBreakPreview" topLeftCell="A73" zoomScale="85" zoomScaleNormal="97" zoomScaleSheetLayoutView="85" workbookViewId="0">
      <selection activeCell="C38" sqref="C38"/>
    </sheetView>
  </sheetViews>
  <sheetFormatPr defaultColWidth="11" defaultRowHeight="23.1" customHeight="1" x14ac:dyDescent="0.2"/>
  <cols>
    <col min="1" max="1" width="25.140625" style="5" customWidth="1"/>
    <col min="2" max="2" width="22.7109375" style="19" customWidth="1"/>
    <col min="3" max="3" width="9.42578125" style="17" customWidth="1"/>
    <col min="4" max="4" width="2.140625" style="19" customWidth="1"/>
    <col min="5" max="5" width="4.5703125" style="13" customWidth="1"/>
    <col min="6" max="6" width="4.5703125" style="24" customWidth="1"/>
    <col min="7" max="7" width="16.5703125" style="13" customWidth="1"/>
    <col min="8" max="8" width="1.5703125" style="24" customWidth="1"/>
    <col min="9" max="9" width="16.5703125" style="13" customWidth="1"/>
    <col min="10" max="10" width="2.140625" style="24" customWidth="1"/>
    <col min="11" max="11" width="14.7109375" style="13" customWidth="1"/>
    <col min="12" max="33" width="40.7109375" style="19" customWidth="1"/>
    <col min="34" max="16384" width="11" style="19"/>
  </cols>
  <sheetData>
    <row r="1" spans="1:11" s="6" customFormat="1" ht="22.35" customHeight="1" x14ac:dyDescent="0.2">
      <c r="A1" s="20"/>
      <c r="B1" s="83"/>
      <c r="C1" s="83"/>
      <c r="E1" s="9"/>
      <c r="G1" s="9"/>
      <c r="I1" s="15" t="s">
        <v>95</v>
      </c>
      <c r="J1" s="9"/>
      <c r="K1" s="9"/>
    </row>
    <row r="2" spans="1:11" s="6" customFormat="1" ht="22.35" customHeight="1" x14ac:dyDescent="0.5">
      <c r="A2" s="162" t="s">
        <v>169</v>
      </c>
      <c r="B2" s="83"/>
      <c r="C2" s="83"/>
      <c r="E2" s="9"/>
      <c r="G2" s="9"/>
      <c r="I2" s="9"/>
      <c r="J2" s="9"/>
      <c r="K2" s="9"/>
    </row>
    <row r="3" spans="1:11" s="6" customFormat="1" ht="22.35" customHeight="1" x14ac:dyDescent="0.2">
      <c r="A3" s="180" t="s">
        <v>72</v>
      </c>
      <c r="B3" s="83"/>
      <c r="C3" s="83"/>
      <c r="E3" s="9"/>
      <c r="G3" s="9"/>
      <c r="I3" s="9"/>
      <c r="J3" s="9"/>
      <c r="K3" s="9"/>
    </row>
    <row r="4" spans="1:11" s="6" customFormat="1" ht="22.35" customHeight="1" x14ac:dyDescent="0.2">
      <c r="A4" s="130" t="s">
        <v>182</v>
      </c>
      <c r="B4" s="110"/>
      <c r="C4" s="110"/>
      <c r="E4" s="9"/>
    </row>
    <row r="5" spans="1:11" s="6" customFormat="1" ht="22.35" customHeight="1" x14ac:dyDescent="0.2">
      <c r="A5" s="93"/>
      <c r="B5" s="110"/>
      <c r="C5" s="110"/>
      <c r="E5" s="9"/>
      <c r="F5" s="110"/>
      <c r="G5" s="111"/>
      <c r="H5" s="110"/>
      <c r="I5" s="111" t="s">
        <v>66</v>
      </c>
    </row>
    <row r="6" spans="1:11" s="6" customFormat="1" ht="22.35" customHeight="1" x14ac:dyDescent="0.2">
      <c r="A6" s="93"/>
      <c r="B6" s="110"/>
      <c r="C6" s="110"/>
      <c r="E6" s="9"/>
      <c r="F6" s="112"/>
      <c r="G6" s="113">
        <v>2565</v>
      </c>
      <c r="H6" s="112"/>
      <c r="I6" s="113">
        <v>2564</v>
      </c>
    </row>
    <row r="7" spans="1:11" s="6" customFormat="1" ht="22.35" customHeight="1" x14ac:dyDescent="0.2">
      <c r="A7" s="181" t="s">
        <v>73</v>
      </c>
      <c r="B7" s="84"/>
      <c r="C7" s="84"/>
      <c r="E7" s="9"/>
      <c r="F7" s="86"/>
      <c r="G7" s="85"/>
      <c r="H7" s="86"/>
      <c r="I7" s="85"/>
    </row>
    <row r="8" spans="1:11" s="6" customFormat="1" ht="22.35" customHeight="1" x14ac:dyDescent="0.2">
      <c r="A8" s="133" t="s">
        <v>52</v>
      </c>
      <c r="B8" s="87"/>
      <c r="C8" s="87"/>
      <c r="E8" s="9"/>
      <c r="F8" s="88"/>
      <c r="G8" s="88">
        <f>PL!G63</f>
        <v>101118</v>
      </c>
      <c r="H8" s="88"/>
      <c r="I8" s="88">
        <f>PL!I63</f>
        <v>111323</v>
      </c>
    </row>
    <row r="9" spans="1:11" s="6" customFormat="1" ht="22.35" customHeight="1" x14ac:dyDescent="0.2">
      <c r="A9" s="133" t="s">
        <v>74</v>
      </c>
      <c r="B9" s="87"/>
      <c r="C9" s="87"/>
      <c r="E9" s="9"/>
      <c r="F9" s="88"/>
      <c r="G9" s="89"/>
      <c r="H9" s="88"/>
      <c r="I9" s="89"/>
    </row>
    <row r="10" spans="1:11" s="6" customFormat="1" ht="22.35" customHeight="1" x14ac:dyDescent="0.2">
      <c r="A10" s="133" t="s">
        <v>75</v>
      </c>
      <c r="B10" s="87"/>
      <c r="C10" s="87"/>
      <c r="E10" s="9"/>
      <c r="F10" s="88"/>
      <c r="G10" s="89"/>
      <c r="H10" s="88"/>
    </row>
    <row r="11" spans="1:11" s="6" customFormat="1" ht="22.35" customHeight="1" x14ac:dyDescent="0.2">
      <c r="A11" s="133" t="s">
        <v>76</v>
      </c>
      <c r="B11" s="87"/>
      <c r="C11" s="87"/>
      <c r="E11" s="9"/>
      <c r="F11" s="88"/>
      <c r="G11" s="89">
        <v>41520</v>
      </c>
      <c r="H11" s="88"/>
      <c r="I11" s="89">
        <v>38471</v>
      </c>
    </row>
    <row r="12" spans="1:11" s="6" customFormat="1" ht="22.35" customHeight="1" x14ac:dyDescent="0.2">
      <c r="A12" s="133" t="s">
        <v>126</v>
      </c>
      <c r="B12" s="87"/>
      <c r="C12" s="87"/>
      <c r="E12" s="9"/>
      <c r="F12" s="88"/>
      <c r="G12" s="89">
        <v>55323</v>
      </c>
      <c r="H12" s="88"/>
      <c r="I12" s="89">
        <v>56613</v>
      </c>
    </row>
    <row r="13" spans="1:11" s="6" customFormat="1" ht="22.35" customHeight="1" x14ac:dyDescent="0.2">
      <c r="A13" s="133" t="s">
        <v>186</v>
      </c>
      <c r="B13" s="87"/>
      <c r="C13" s="87"/>
      <c r="E13" s="9"/>
      <c r="F13" s="88"/>
      <c r="G13" s="89">
        <v>56</v>
      </c>
      <c r="H13" s="88"/>
      <c r="I13" s="89">
        <v>-103</v>
      </c>
    </row>
    <row r="14" spans="1:11" s="6" customFormat="1" ht="22.35" customHeight="1" x14ac:dyDescent="0.2">
      <c r="A14" s="133" t="s">
        <v>172</v>
      </c>
      <c r="B14" s="93"/>
      <c r="C14" s="87"/>
      <c r="E14" s="9"/>
      <c r="F14" s="88"/>
      <c r="G14" s="89">
        <v>3588</v>
      </c>
      <c r="H14" s="88"/>
      <c r="I14" s="89">
        <v>1276</v>
      </c>
    </row>
    <row r="15" spans="1:11" s="6" customFormat="1" ht="22.35" customHeight="1" x14ac:dyDescent="0.2">
      <c r="A15" s="133" t="s">
        <v>175</v>
      </c>
      <c r="B15" s="93"/>
      <c r="C15" s="87"/>
      <c r="E15" s="9"/>
      <c r="F15" s="88"/>
      <c r="G15" s="89">
        <v>-9</v>
      </c>
      <c r="H15" s="88"/>
      <c r="I15" s="89">
        <v>49</v>
      </c>
    </row>
    <row r="16" spans="1:11" s="6" customFormat="1" ht="22.35" customHeight="1" x14ac:dyDescent="0.2">
      <c r="A16" s="133" t="s">
        <v>174</v>
      </c>
      <c r="B16" s="93"/>
      <c r="C16" s="87"/>
      <c r="E16" s="9"/>
      <c r="F16" s="88"/>
      <c r="G16" s="89">
        <v>113</v>
      </c>
      <c r="H16" s="88"/>
      <c r="I16" s="89">
        <v>-23</v>
      </c>
    </row>
    <row r="17" spans="1:9" s="6" customFormat="1" ht="22.35" customHeight="1" x14ac:dyDescent="0.2">
      <c r="A17" s="133" t="s">
        <v>77</v>
      </c>
      <c r="B17" s="87"/>
      <c r="C17" s="87"/>
      <c r="E17" s="9"/>
      <c r="F17" s="88"/>
      <c r="G17" s="88">
        <v>4071</v>
      </c>
      <c r="H17" s="88"/>
      <c r="I17" s="88">
        <v>2905</v>
      </c>
    </row>
    <row r="18" spans="1:9" s="6" customFormat="1" ht="22.35" customHeight="1" x14ac:dyDescent="0.2">
      <c r="A18" s="133" t="s">
        <v>154</v>
      </c>
      <c r="B18" s="87"/>
      <c r="C18" s="87"/>
      <c r="E18" s="9"/>
      <c r="F18" s="88"/>
      <c r="G18" s="88">
        <v>-364207</v>
      </c>
      <c r="H18" s="88"/>
      <c r="I18" s="88">
        <v>-356755</v>
      </c>
    </row>
    <row r="19" spans="1:9" s="6" customFormat="1" ht="22.35" customHeight="1" x14ac:dyDescent="0.2">
      <c r="A19" s="133" t="s">
        <v>149</v>
      </c>
      <c r="B19" s="87"/>
      <c r="C19" s="87"/>
      <c r="E19" s="9"/>
      <c r="F19" s="88"/>
      <c r="G19" s="90">
        <v>47964</v>
      </c>
      <c r="H19" s="88"/>
      <c r="I19" s="90">
        <v>43181</v>
      </c>
    </row>
    <row r="20" spans="1:9" s="6" customFormat="1" ht="22.35" customHeight="1" x14ac:dyDescent="0.2">
      <c r="A20" s="133" t="s">
        <v>123</v>
      </c>
      <c r="B20" s="87"/>
      <c r="C20" s="87"/>
      <c r="E20" s="9"/>
      <c r="F20" s="93"/>
      <c r="G20" s="140"/>
      <c r="H20" s="93"/>
      <c r="I20" s="140"/>
    </row>
    <row r="21" spans="1:9" s="6" customFormat="1" ht="22.35" customHeight="1" x14ac:dyDescent="0.2">
      <c r="A21" s="133" t="s">
        <v>78</v>
      </c>
      <c r="B21" s="87"/>
      <c r="C21" s="87"/>
      <c r="E21" s="9"/>
      <c r="F21" s="88"/>
      <c r="G21" s="88">
        <f>SUM(G8:G19)</f>
        <v>-110463</v>
      </c>
      <c r="H21" s="88"/>
      <c r="I21" s="88">
        <f>SUM(I8:I19)</f>
        <v>-103063</v>
      </c>
    </row>
    <row r="22" spans="1:9" s="6" customFormat="1" ht="22.35" customHeight="1" x14ac:dyDescent="0.2">
      <c r="A22" s="133" t="s">
        <v>124</v>
      </c>
      <c r="B22" s="87"/>
      <c r="C22" s="87"/>
      <c r="E22" s="9"/>
      <c r="F22" s="86"/>
      <c r="G22" s="86"/>
      <c r="H22" s="86"/>
      <c r="I22" s="86"/>
    </row>
    <row r="23" spans="1:9" s="6" customFormat="1" ht="22.35" customHeight="1" x14ac:dyDescent="0.2">
      <c r="A23" s="133" t="s">
        <v>121</v>
      </c>
      <c r="B23" s="87"/>
      <c r="C23" s="87"/>
      <c r="E23" s="9"/>
      <c r="F23" s="86"/>
      <c r="G23" s="86">
        <v>2032</v>
      </c>
      <c r="H23" s="86"/>
      <c r="I23" s="86">
        <v>-4351</v>
      </c>
    </row>
    <row r="24" spans="1:9" s="6" customFormat="1" ht="22.35" customHeight="1" x14ac:dyDescent="0.2">
      <c r="A24" s="133" t="s">
        <v>79</v>
      </c>
      <c r="B24" s="87"/>
      <c r="C24" s="87"/>
      <c r="E24" s="9"/>
      <c r="F24" s="88"/>
      <c r="G24" s="89">
        <v>-120775</v>
      </c>
      <c r="H24" s="88"/>
      <c r="I24" s="89">
        <v>-83571</v>
      </c>
    </row>
    <row r="25" spans="1:9" s="6" customFormat="1" ht="22.35" customHeight="1" x14ac:dyDescent="0.2">
      <c r="A25" s="133" t="s">
        <v>155</v>
      </c>
      <c r="B25" s="87"/>
      <c r="C25" s="87"/>
      <c r="E25" s="9"/>
      <c r="F25" s="88"/>
      <c r="G25" s="89">
        <v>-239864</v>
      </c>
      <c r="H25" s="88"/>
      <c r="I25" s="89">
        <v>-30413</v>
      </c>
    </row>
    <row r="26" spans="1:9" s="6" customFormat="1" ht="22.35" customHeight="1" x14ac:dyDescent="0.2">
      <c r="A26" s="146" t="s">
        <v>94</v>
      </c>
      <c r="B26" s="87"/>
      <c r="C26" s="87"/>
      <c r="E26" s="9"/>
      <c r="F26" s="88"/>
      <c r="G26" s="89">
        <v>-4351</v>
      </c>
      <c r="H26" s="88"/>
      <c r="I26" s="89">
        <v>-5580</v>
      </c>
    </row>
    <row r="27" spans="1:9" s="6" customFormat="1" ht="22.35" customHeight="1" x14ac:dyDescent="0.2">
      <c r="A27" s="146" t="s">
        <v>156</v>
      </c>
      <c r="B27" s="87"/>
      <c r="C27" s="87"/>
      <c r="E27" s="9"/>
      <c r="F27" s="88"/>
      <c r="G27" s="89">
        <v>-17259</v>
      </c>
      <c r="H27" s="88"/>
      <c r="I27" s="89">
        <v>-28047</v>
      </c>
    </row>
    <row r="28" spans="1:9" s="6" customFormat="1" ht="22.35" customHeight="1" x14ac:dyDescent="0.2">
      <c r="A28" s="131" t="s">
        <v>81</v>
      </c>
      <c r="B28" s="87"/>
      <c r="C28" s="87"/>
      <c r="E28" s="9"/>
      <c r="F28" s="88"/>
      <c r="G28" s="89">
        <v>-9912</v>
      </c>
      <c r="H28" s="88"/>
      <c r="I28" s="89">
        <v>-14161</v>
      </c>
    </row>
    <row r="29" spans="1:9" s="6" customFormat="1" ht="22.35" customHeight="1" x14ac:dyDescent="0.2">
      <c r="A29" s="133" t="s">
        <v>80</v>
      </c>
      <c r="B29" s="87"/>
      <c r="C29" s="87"/>
      <c r="E29" s="9"/>
      <c r="F29" s="88"/>
      <c r="G29" s="89">
        <v>30319</v>
      </c>
      <c r="H29" s="88"/>
      <c r="I29" s="89">
        <v>29323</v>
      </c>
    </row>
    <row r="30" spans="1:9" s="6" customFormat="1" ht="22.35" customHeight="1" x14ac:dyDescent="0.2">
      <c r="A30" s="131" t="s">
        <v>82</v>
      </c>
      <c r="B30" s="87"/>
      <c r="C30" s="87"/>
      <c r="E30" s="9"/>
      <c r="F30" s="88"/>
      <c r="G30" s="89">
        <v>13</v>
      </c>
      <c r="H30" s="88"/>
      <c r="I30" s="89">
        <v>798</v>
      </c>
    </row>
    <row r="31" spans="1:9" s="6" customFormat="1" ht="22.35" customHeight="1" x14ac:dyDescent="0.2">
      <c r="A31" s="133" t="s">
        <v>83</v>
      </c>
      <c r="B31" s="87"/>
      <c r="C31" s="87"/>
      <c r="E31" s="9"/>
      <c r="F31" s="91"/>
      <c r="G31" s="139"/>
      <c r="H31" s="139"/>
      <c r="I31" s="139"/>
    </row>
    <row r="32" spans="1:9" s="6" customFormat="1" ht="22.35" customHeight="1" x14ac:dyDescent="0.2">
      <c r="A32" s="133" t="s">
        <v>84</v>
      </c>
      <c r="B32" s="87"/>
      <c r="C32" s="87"/>
      <c r="E32" s="9"/>
      <c r="F32" s="88"/>
      <c r="G32" s="89">
        <v>23910</v>
      </c>
      <c r="H32" s="88"/>
      <c r="I32" s="89">
        <v>28031</v>
      </c>
    </row>
    <row r="33" spans="1:9" s="6" customFormat="1" ht="22.35" customHeight="1" x14ac:dyDescent="0.2">
      <c r="A33" s="131" t="s">
        <v>85</v>
      </c>
      <c r="B33" s="87"/>
      <c r="C33" s="87"/>
      <c r="E33" s="9"/>
      <c r="F33" s="88"/>
      <c r="G33" s="88">
        <v>-10051</v>
      </c>
      <c r="H33" s="88"/>
      <c r="I33" s="88">
        <v>-698</v>
      </c>
    </row>
    <row r="34" spans="1:9" s="6" customFormat="1" ht="22.35" customHeight="1" x14ac:dyDescent="0.2">
      <c r="A34" s="131" t="s">
        <v>140</v>
      </c>
      <c r="B34" s="87"/>
      <c r="C34" s="87"/>
      <c r="E34" s="9"/>
      <c r="F34" s="88"/>
      <c r="G34" s="90">
        <v>0</v>
      </c>
      <c r="H34" s="88"/>
      <c r="I34" s="90">
        <v>-14533</v>
      </c>
    </row>
    <row r="35" spans="1:9" s="6" customFormat="1" ht="22.35" customHeight="1" x14ac:dyDescent="0.2">
      <c r="A35" s="133" t="s">
        <v>150</v>
      </c>
      <c r="B35" s="87"/>
      <c r="C35" s="87"/>
      <c r="E35" s="9"/>
      <c r="F35" s="88"/>
      <c r="G35" s="88">
        <f>SUM(G21:G34)</f>
        <v>-456401</v>
      </c>
      <c r="H35" s="88"/>
      <c r="I35" s="88">
        <f>SUM(I21:I34)</f>
        <v>-226265</v>
      </c>
    </row>
    <row r="36" spans="1:9" s="6" customFormat="1" ht="22.35" customHeight="1" x14ac:dyDescent="0.2">
      <c r="A36" s="182" t="s">
        <v>86</v>
      </c>
      <c r="B36" s="87"/>
      <c r="C36" s="87"/>
      <c r="E36" s="9"/>
      <c r="F36" s="88"/>
      <c r="G36" s="88">
        <v>352753</v>
      </c>
      <c r="H36" s="88"/>
      <c r="I36" s="88">
        <v>351304</v>
      </c>
    </row>
    <row r="37" spans="1:9" s="6" customFormat="1" ht="22.35" customHeight="1" x14ac:dyDescent="0.2">
      <c r="A37" s="182" t="s">
        <v>87</v>
      </c>
      <c r="B37" s="87"/>
      <c r="C37" s="87"/>
      <c r="E37" s="9"/>
      <c r="F37" s="88"/>
      <c r="G37" s="88">
        <v>-18336</v>
      </c>
      <c r="H37" s="88"/>
      <c r="I37" s="88">
        <v>-22057</v>
      </c>
    </row>
    <row r="38" spans="1:9" s="6" customFormat="1" ht="22.35" customHeight="1" x14ac:dyDescent="0.2">
      <c r="A38" s="181" t="s">
        <v>176</v>
      </c>
      <c r="B38" s="84"/>
      <c r="C38" s="84"/>
      <c r="E38" s="9"/>
      <c r="F38" s="88"/>
      <c r="G38" s="92">
        <f>SUM(G35:G37)</f>
        <v>-121984</v>
      </c>
      <c r="H38" s="88"/>
      <c r="I38" s="92">
        <f>SUM(I35:I37)</f>
        <v>102982</v>
      </c>
    </row>
    <row r="39" spans="1:9" s="6" customFormat="1" ht="22.35" customHeight="1" x14ac:dyDescent="0.2">
      <c r="A39" s="84"/>
      <c r="B39" s="84"/>
      <c r="C39" s="84"/>
      <c r="E39" s="9"/>
      <c r="F39" s="88"/>
      <c r="G39" s="88"/>
      <c r="H39" s="88"/>
      <c r="I39" s="88"/>
    </row>
    <row r="40" spans="1:9" s="6" customFormat="1" ht="22.35" customHeight="1" x14ac:dyDescent="0.2">
      <c r="A40" s="93" t="s">
        <v>6</v>
      </c>
      <c r="B40" s="93"/>
      <c r="C40" s="93"/>
      <c r="E40" s="9"/>
      <c r="F40" s="86"/>
      <c r="G40" s="85"/>
      <c r="H40" s="86"/>
      <c r="I40" s="85"/>
    </row>
    <row r="41" spans="1:9" s="6" customFormat="1" ht="23.1" customHeight="1" x14ac:dyDescent="0.2">
      <c r="A41" s="20"/>
      <c r="B41" s="83"/>
      <c r="C41" s="83"/>
      <c r="E41" s="9"/>
      <c r="F41" s="95"/>
      <c r="G41" s="94"/>
      <c r="H41" s="95"/>
      <c r="I41" s="15" t="s">
        <v>95</v>
      </c>
    </row>
    <row r="42" spans="1:9" s="6" customFormat="1" ht="23.1" customHeight="1" x14ac:dyDescent="0.5">
      <c r="A42" s="162" t="s">
        <v>169</v>
      </c>
      <c r="B42" s="83"/>
      <c r="C42" s="83"/>
      <c r="E42" s="9"/>
      <c r="F42" s="95"/>
      <c r="G42" s="94"/>
      <c r="H42" s="95"/>
      <c r="I42" s="94"/>
    </row>
    <row r="43" spans="1:9" s="6" customFormat="1" ht="23.1" customHeight="1" x14ac:dyDescent="0.2">
      <c r="A43" s="180" t="s">
        <v>122</v>
      </c>
      <c r="B43" s="83"/>
      <c r="C43" s="83"/>
      <c r="E43" s="9"/>
      <c r="F43" s="95"/>
      <c r="G43" s="94"/>
      <c r="H43" s="95"/>
      <c r="I43" s="94"/>
    </row>
    <row r="44" spans="1:9" s="6" customFormat="1" ht="23.1" customHeight="1" x14ac:dyDescent="0.2">
      <c r="A44" s="130" t="s">
        <v>182</v>
      </c>
      <c r="B44" s="110"/>
      <c r="C44" s="110"/>
      <c r="E44" s="9"/>
      <c r="F44" s="114"/>
      <c r="G44" s="115"/>
      <c r="H44" s="114"/>
      <c r="I44" s="115"/>
    </row>
    <row r="45" spans="1:9" s="6" customFormat="1" ht="23.1" customHeight="1" x14ac:dyDescent="0.2">
      <c r="A45" s="93"/>
      <c r="B45" s="110"/>
      <c r="C45" s="110"/>
      <c r="E45" s="9"/>
      <c r="F45" s="110"/>
      <c r="G45" s="111"/>
      <c r="H45" s="110"/>
      <c r="I45" s="111" t="s">
        <v>66</v>
      </c>
    </row>
    <row r="46" spans="1:9" s="6" customFormat="1" ht="23.1" customHeight="1" x14ac:dyDescent="0.2">
      <c r="A46" s="93"/>
      <c r="B46" s="110"/>
      <c r="C46" s="110"/>
      <c r="E46" s="9"/>
      <c r="F46" s="112"/>
      <c r="G46" s="113">
        <v>2565</v>
      </c>
      <c r="H46" s="112"/>
      <c r="I46" s="113">
        <v>2564</v>
      </c>
    </row>
    <row r="47" spans="1:9" s="6" customFormat="1" ht="23.1" customHeight="1" x14ac:dyDescent="0.2">
      <c r="A47" s="181" t="s">
        <v>88</v>
      </c>
      <c r="B47" s="181"/>
      <c r="C47" s="181"/>
      <c r="D47" s="134"/>
      <c r="E47" s="134"/>
      <c r="F47" s="88"/>
      <c r="G47" s="89"/>
      <c r="H47" s="88"/>
      <c r="I47" s="89"/>
    </row>
    <row r="48" spans="1:9" s="6" customFormat="1" ht="23.1" customHeight="1" x14ac:dyDescent="0.2">
      <c r="A48" s="147" t="s">
        <v>112</v>
      </c>
      <c r="B48" s="133"/>
      <c r="C48" s="133"/>
      <c r="D48" s="134"/>
      <c r="E48" s="134"/>
      <c r="F48" s="88"/>
      <c r="G48" s="89">
        <v>-6534</v>
      </c>
      <c r="H48" s="88"/>
      <c r="I48" s="89">
        <v>-7791</v>
      </c>
    </row>
    <row r="49" spans="1:9" s="6" customFormat="1" ht="23.1" customHeight="1" x14ac:dyDescent="0.2">
      <c r="A49" s="147" t="s">
        <v>113</v>
      </c>
      <c r="B49" s="133"/>
      <c r="C49" s="133"/>
      <c r="D49" s="134"/>
      <c r="E49" s="134"/>
      <c r="F49" s="88"/>
      <c r="G49" s="89">
        <v>-1349</v>
      </c>
      <c r="H49" s="88"/>
      <c r="I49" s="89">
        <v>-224</v>
      </c>
    </row>
    <row r="50" spans="1:9" s="6" customFormat="1" ht="23.1" customHeight="1" x14ac:dyDescent="0.2">
      <c r="A50" s="133" t="s">
        <v>151</v>
      </c>
      <c r="B50" s="133"/>
      <c r="C50" s="133"/>
      <c r="D50" s="134"/>
      <c r="E50" s="134"/>
      <c r="F50" s="88"/>
      <c r="G50" s="89">
        <v>9</v>
      </c>
      <c r="H50" s="88"/>
      <c r="I50" s="89">
        <v>254</v>
      </c>
    </row>
    <row r="51" spans="1:9" s="6" customFormat="1" ht="23.1" customHeight="1" x14ac:dyDescent="0.2">
      <c r="A51" s="181" t="s">
        <v>89</v>
      </c>
      <c r="B51" s="84"/>
      <c r="C51" s="84"/>
      <c r="E51" s="9"/>
      <c r="F51" s="88"/>
      <c r="G51" s="92">
        <f>SUM(G48:G50)</f>
        <v>-7874</v>
      </c>
      <c r="H51" s="88"/>
      <c r="I51" s="92">
        <f>SUM(I48:I50)</f>
        <v>-7761</v>
      </c>
    </row>
    <row r="52" spans="1:9" s="6" customFormat="1" ht="23.1" customHeight="1" x14ac:dyDescent="0.2">
      <c r="A52" s="181" t="s">
        <v>90</v>
      </c>
      <c r="B52" s="84"/>
      <c r="C52" s="84"/>
      <c r="E52" s="9"/>
      <c r="F52" s="86"/>
      <c r="G52" s="85"/>
      <c r="H52" s="86"/>
      <c r="I52" s="85"/>
    </row>
    <row r="53" spans="1:9" s="6" customFormat="1" ht="23.1" customHeight="1" x14ac:dyDescent="0.2">
      <c r="A53" s="133" t="s">
        <v>187</v>
      </c>
      <c r="B53" s="87"/>
      <c r="C53" s="87"/>
      <c r="E53" s="9"/>
      <c r="F53" s="88"/>
      <c r="G53" s="88">
        <v>374551</v>
      </c>
      <c r="H53" s="88"/>
      <c r="I53" s="88">
        <v>45525</v>
      </c>
    </row>
    <row r="54" spans="1:9" s="6" customFormat="1" ht="23.1" customHeight="1" x14ac:dyDescent="0.2">
      <c r="A54" s="147" t="s">
        <v>157</v>
      </c>
      <c r="B54" s="87"/>
      <c r="C54" s="87"/>
      <c r="E54" s="9"/>
      <c r="F54" s="88"/>
      <c r="G54" s="89">
        <v>-33376</v>
      </c>
      <c r="H54" s="88"/>
      <c r="I54" s="89">
        <v>-28777</v>
      </c>
    </row>
    <row r="55" spans="1:9" s="6" customFormat="1" ht="23.1" customHeight="1" x14ac:dyDescent="0.2">
      <c r="A55" s="212" t="s">
        <v>114</v>
      </c>
      <c r="B55" s="87"/>
      <c r="C55" s="87"/>
      <c r="E55" s="9"/>
      <c r="F55" s="88"/>
      <c r="G55" s="89">
        <v>-58020</v>
      </c>
      <c r="H55" s="88"/>
      <c r="I55" s="89">
        <v>-59940</v>
      </c>
    </row>
    <row r="56" spans="1:9" s="6" customFormat="1" ht="23.1" customHeight="1" x14ac:dyDescent="0.2">
      <c r="A56" s="133" t="s">
        <v>91</v>
      </c>
      <c r="B56" s="87"/>
      <c r="C56" s="87"/>
      <c r="E56" s="9"/>
      <c r="F56" s="88"/>
      <c r="G56" s="89">
        <v>-45085</v>
      </c>
      <c r="H56" s="88"/>
      <c r="I56" s="89">
        <v>-41023</v>
      </c>
    </row>
    <row r="57" spans="1:9" s="6" customFormat="1" ht="23.1" customHeight="1" x14ac:dyDescent="0.2">
      <c r="A57" s="133" t="s">
        <v>170</v>
      </c>
      <c r="B57" s="84"/>
      <c r="C57" s="84"/>
      <c r="E57" s="9"/>
      <c r="F57" s="88"/>
      <c r="G57" s="89">
        <v>-102000</v>
      </c>
      <c r="H57" s="88"/>
      <c r="I57" s="89">
        <v>0</v>
      </c>
    </row>
    <row r="58" spans="1:9" s="6" customFormat="1" ht="23.1" customHeight="1" x14ac:dyDescent="0.2">
      <c r="A58" s="181" t="s">
        <v>164</v>
      </c>
      <c r="B58" s="84"/>
      <c r="C58" s="84"/>
      <c r="E58" s="9"/>
      <c r="F58" s="88"/>
      <c r="G58" s="92">
        <f>SUM(G53:G57)</f>
        <v>136070</v>
      </c>
      <c r="H58" s="88"/>
      <c r="I58" s="92">
        <f>SUM(I53:I57)</f>
        <v>-84215</v>
      </c>
    </row>
    <row r="59" spans="1:9" s="6" customFormat="1" ht="23.1" customHeight="1" x14ac:dyDescent="0.2">
      <c r="A59" s="181" t="s">
        <v>177</v>
      </c>
      <c r="B59" s="87"/>
      <c r="C59" s="87"/>
      <c r="E59" s="9"/>
      <c r="F59" s="88"/>
      <c r="G59" s="89">
        <f>SUM(G38,G51,G58)</f>
        <v>6212</v>
      </c>
      <c r="H59" s="88"/>
      <c r="I59" s="89">
        <f>SUM(I38,I51,I58)</f>
        <v>11006</v>
      </c>
    </row>
    <row r="60" spans="1:9" s="6" customFormat="1" ht="23.1" customHeight="1" x14ac:dyDescent="0.2">
      <c r="A60" s="133" t="s">
        <v>92</v>
      </c>
      <c r="B60" s="84"/>
      <c r="C60" s="84"/>
      <c r="E60" s="9"/>
      <c r="F60" s="88"/>
      <c r="G60" s="90">
        <v>21171</v>
      </c>
      <c r="H60" s="88"/>
      <c r="I60" s="90">
        <v>15388</v>
      </c>
    </row>
    <row r="61" spans="1:9" s="6" customFormat="1" ht="23.1" customHeight="1" thickBot="1" x14ac:dyDescent="0.25">
      <c r="A61" s="181" t="s">
        <v>93</v>
      </c>
      <c r="B61" s="87"/>
      <c r="C61" s="87"/>
      <c r="E61" s="9"/>
      <c r="G61" s="96">
        <f>SUM(G59:G60)</f>
        <v>27383</v>
      </c>
      <c r="H61" s="88"/>
      <c r="I61" s="96">
        <f>SUM(I59:I60)</f>
        <v>26394</v>
      </c>
    </row>
    <row r="62" spans="1:9" s="6" customFormat="1" ht="23.1" customHeight="1" thickTop="1" x14ac:dyDescent="0.2">
      <c r="A62" s="87"/>
      <c r="B62" s="87"/>
      <c r="C62" s="87"/>
      <c r="E62" s="9"/>
      <c r="G62" s="145">
        <f>SUM(G61-BS!H10)</f>
        <v>0</v>
      </c>
      <c r="I62" s="24"/>
    </row>
    <row r="63" spans="1:9" s="6" customFormat="1" ht="23.1" customHeight="1" x14ac:dyDescent="0.2">
      <c r="A63" s="183" t="s">
        <v>128</v>
      </c>
      <c r="B63" s="87"/>
      <c r="C63" s="87"/>
      <c r="E63" s="9"/>
      <c r="G63" s="24"/>
      <c r="I63" s="24"/>
    </row>
    <row r="64" spans="1:9" s="6" customFormat="1" ht="23.1" customHeight="1" x14ac:dyDescent="0.2">
      <c r="A64" s="133" t="s">
        <v>152</v>
      </c>
      <c r="B64" s="87"/>
      <c r="C64" s="87"/>
      <c r="E64" s="9"/>
      <c r="G64" s="24"/>
    </row>
    <row r="65" spans="1:11" s="6" customFormat="1" ht="23.1" customHeight="1" x14ac:dyDescent="0.2">
      <c r="A65" s="133" t="s">
        <v>129</v>
      </c>
      <c r="B65" s="87"/>
      <c r="C65" s="87"/>
      <c r="E65" s="9"/>
      <c r="G65" s="145">
        <v>39183</v>
      </c>
      <c r="H65" s="134"/>
      <c r="I65" s="145">
        <v>50203</v>
      </c>
    </row>
    <row r="66" spans="1:11" s="6" customFormat="1" ht="23.1" customHeight="1" x14ac:dyDescent="0.2">
      <c r="A66" s="133" t="s">
        <v>130</v>
      </c>
      <c r="B66" s="87"/>
      <c r="C66" s="87"/>
      <c r="E66" s="9"/>
      <c r="G66" s="145"/>
      <c r="H66" s="134"/>
      <c r="I66" s="88"/>
    </row>
    <row r="67" spans="1:11" s="6" customFormat="1" ht="23.1" customHeight="1" x14ac:dyDescent="0.2">
      <c r="A67" s="133" t="s">
        <v>131</v>
      </c>
      <c r="B67" s="87"/>
      <c r="C67" s="87"/>
      <c r="E67" s="9"/>
      <c r="G67" s="145">
        <v>376</v>
      </c>
      <c r="H67" s="134"/>
      <c r="I67" s="145">
        <v>215</v>
      </c>
    </row>
    <row r="68" spans="1:11" s="6" customFormat="1" ht="23.1" customHeight="1" x14ac:dyDescent="0.2">
      <c r="A68" s="133" t="s">
        <v>178</v>
      </c>
      <c r="B68" s="87"/>
      <c r="C68" s="87"/>
      <c r="E68" s="9"/>
      <c r="G68" s="145">
        <v>72162</v>
      </c>
      <c r="H68" s="134"/>
      <c r="I68" s="88">
        <v>5534</v>
      </c>
    </row>
    <row r="69" spans="1:11" s="6" customFormat="1" ht="23.1" customHeight="1" x14ac:dyDescent="0.2">
      <c r="A69" s="87"/>
      <c r="B69" s="87"/>
      <c r="C69" s="87"/>
      <c r="E69" s="9"/>
      <c r="G69" s="24"/>
      <c r="I69" s="24"/>
    </row>
    <row r="70" spans="1:11" s="6" customFormat="1" ht="23.1" customHeight="1" x14ac:dyDescent="0.2">
      <c r="A70" s="93" t="s">
        <v>6</v>
      </c>
      <c r="B70" s="93"/>
      <c r="C70" s="93"/>
      <c r="E70" s="9"/>
      <c r="G70" s="24"/>
      <c r="I70" s="24"/>
    </row>
    <row r="71" spans="1:11" ht="23.1" customHeight="1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</row>
  </sheetData>
  <pageMargins left="0.86614173228346503" right="0.55118110236220497" top="0.90551181102362199" bottom="0" header="0.196850393700787" footer="0.196850393700787"/>
  <pageSetup paperSize="9" scale="85" orientation="portrait" r:id="rId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41316</vt:lpwstr>
  </property>
  <property fmtid="{D5CDD505-2E9C-101B-9397-08002B2CF9AE}" pid="4" name="OptimizationTime">
    <vt:lpwstr>20221114_1217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2022-11-01T03:16:28Z</cp:lastPrinted>
  <dcterms:created xsi:type="dcterms:W3CDTF">2011-11-29T06:05:04Z</dcterms:created>
  <dcterms:modified xsi:type="dcterms:W3CDTF">2022-11-11T11:53:40Z</dcterms:modified>
</cp:coreProperties>
</file>