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บริษัทวาริกซ์ จำกัด\งบการเงินบ.วอริกซ์สปอร์ตปี2565\งบการเงิน ไตรมาสที่4 -2565\ข้อมูลส่งระบบSetlink\ข้อมูลข่าวที่จาวส่งมา\งบการเงิน\งบการเงินปี 2564\"/>
    </mc:Choice>
  </mc:AlternateContent>
  <xr:revisionPtr revIDLastSave="0" documentId="13_ncr:1_{F0464720-739F-40BE-BBC6-B48133AA26DF}" xr6:coauthVersionLast="47" xr6:coauthVersionMax="47" xr10:uidLastSave="{00000000-0000-0000-0000-000000000000}"/>
  <bookViews>
    <workbookView xWindow="-110" yWindow="-110" windowWidth="19420" windowHeight="10420" tabRatio="884" activeTab="3" xr2:uid="{00000000-000D-0000-FFFF-FFFF00000000}"/>
  </bookViews>
  <sheets>
    <sheet name="งบแสดงฐานะการเงิน" sheetId="52" r:id="rId1"/>
    <sheet name="งบกำไรขาดทุน" sheetId="55" r:id="rId2"/>
    <sheet name="งบแสดงการเปลี่ยนแปลง" sheetId="56" r:id="rId3"/>
    <sheet name="งบแสดงการเปลี่ยนแปลง (2)" sheetId="58" r:id="rId4"/>
    <sheet name="งบกระแสเงินสด" sheetId="57" r:id="rId5"/>
  </sheets>
  <definedNames>
    <definedName name="_xlnm.Print_Area" localSheetId="4">งบกระแสเงินสด!$A$1:$J$111</definedName>
    <definedName name="_xlnm.Print_Area" localSheetId="1">งบกำไรขาดทุน!$A$1:$L$39</definedName>
    <definedName name="_xlnm.Print_Area" localSheetId="2">งบแสดงการเปลี่ยนแปลง!$A$1:$M$28</definedName>
    <definedName name="_xlnm.Print_Area" localSheetId="3">'งบแสดงการเปลี่ยนแปลง (2)'!$A$1:$L$35</definedName>
    <definedName name="_xlnm.Print_Area" localSheetId="0">งบแสดงฐานะการเงิน!$A$1:$N$107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56" l="1"/>
  <c r="L15" i="58"/>
  <c r="L20" i="58" s="1"/>
  <c r="L24" i="58" s="1"/>
  <c r="J15" i="58"/>
  <c r="J20" i="58" s="1"/>
  <c r="J24" i="58" s="1"/>
  <c r="H20" i="55"/>
  <c r="H22" i="55" s="1"/>
  <c r="H32" i="55" s="1"/>
  <c r="H17" i="55"/>
  <c r="L17" i="55"/>
  <c r="L18" i="55" s="1"/>
  <c r="L20" i="55" s="1"/>
  <c r="J20" i="55"/>
  <c r="J22" i="55" s="1"/>
  <c r="J32" i="55" s="1"/>
  <c r="J17" i="55"/>
  <c r="N17" i="52"/>
  <c r="O30" i="52"/>
  <c r="L109" i="52"/>
  <c r="H46" i="57"/>
  <c r="F46" i="57"/>
  <c r="F28" i="57"/>
  <c r="F29" i="57"/>
  <c r="H98" i="52"/>
  <c r="L34" i="55" l="1"/>
  <c r="N109" i="52" l="1"/>
  <c r="J109" i="52"/>
  <c r="H109" i="52" l="1"/>
</calcChain>
</file>

<file path=xl/sharedStrings.xml><?xml version="1.0" encoding="utf-8"?>
<sst xmlns="http://schemas.openxmlformats.org/spreadsheetml/2006/main" count="350" uniqueCount="193">
  <si>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</si>
  <si>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</si>
  <si>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</si>
  <si>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</si>
  <si>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</si>
  <si>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</si>
  <si>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</si>
  <si>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</si>
  <si>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</si>
  <si>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</si>
  <si>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</si>
  <si>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</si>
  <si>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</si>
  <si>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</si>
  <si>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</si>
  <si>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</si>
  <si>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</si>
  <si>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</si>
  <si>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</si>
  <si>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รวม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</si>
  <si>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</si>
  <si>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</si>
  <si>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</si>
  <si>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</si>
  <si>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</si>
  <si>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</si>
  <si>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</si>
  <si>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</si>
  <si>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</si>
  <si>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</si>
  <si>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</si>
  <si>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</si>
  <si>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จัดสรรแล้ว</t>
  </si>
  <si>
    <t>ยังไม่ได้จัดสรร</t>
  </si>
  <si>
    <t xml:space="preserve">สินทรัพย์จากการดำเนินงาน (เพิ่มขึ้น) ลดลง </t>
  </si>
  <si>
    <t>หนี้สินจากการดำเนินงานเพิ่มขึ้น (ลดลง)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</si>
  <si>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</si>
  <si>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</si>
  <si>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</si>
  <si>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สำรองตามกฎหมาย</t>
  </si>
  <si>
    <t>งบแสดงฐานะการเงิน</t>
  </si>
  <si>
    <t>งบแสดงฐานะการเงิน (ต่อ)</t>
  </si>
  <si>
    <t>กำไรจากการดำเนินงานก่อนการเปลี่ยนแปลง</t>
  </si>
  <si>
    <t xml:space="preserve">สินค้าคงเหลือ </t>
  </si>
  <si>
    <t xml:space="preserve">สินทรัพย์ไม่หมุนเวียนอื่น </t>
  </si>
  <si>
    <t xml:space="preserve">รวมส่วนของผู้ถือหุ้น </t>
  </si>
  <si>
    <t>ค่าใช้จ่ายภาษีเงินได้</t>
  </si>
  <si>
    <t>เงินสดและรายการเทียบเท่าเงินสดเพิ่มขึ้น (ลดลง) - สุทธิ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</si>
  <si>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</si>
  <si>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</si>
  <si>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</si>
  <si>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</si>
  <si>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</si>
  <si>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</si>
  <si>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ต้นทุนทางการเงิน</t>
  </si>
  <si>
    <t xml:space="preserve"> </t>
  </si>
  <si>
    <t>กำไรสำหรับปี</t>
  </si>
  <si>
    <t>จ่ายเงินปันผล</t>
  </si>
  <si>
    <t>รายการปรับปรุงกระทบกำไรสำหรับปีเป็นเงินสดรับ (จ่าย)</t>
  </si>
  <si>
    <t>- 6 -</t>
  </si>
  <si>
    <t>เงินฝากธนาคารที่ติดภาระผูกพัน</t>
  </si>
  <si>
    <t xml:space="preserve">อุปกรณ์ </t>
  </si>
  <si>
    <t>สินทรัพย์ไม่มีตัวตน</t>
  </si>
  <si>
    <t>สินทรัพย์ภาษีเงินได้รอการตัดบัญชี</t>
  </si>
  <si>
    <t>- 4 -</t>
  </si>
  <si>
    <t>งบการเงินนี้ได้รับอนุมัติจากที่ประชุมใหญ่สามัญ ครั้งที่......./......</t>
  </si>
  <si>
    <t>เมื่อวันที่......./...…………......./......….</t>
  </si>
  <si>
    <t>ขอรับรองว่าเป็นรายการอันถูกต้องและเป็นจริง</t>
  </si>
  <si>
    <t>(นายวิศัลย์ วนะศักดิ์ศรีสกุล)</t>
  </si>
  <si>
    <t>กรรมการ</t>
  </si>
  <si>
    <t>- 5 -</t>
  </si>
  <si>
    <t>ภาษีเงินได้นิติบุคคลค้างจ่าย</t>
  </si>
  <si>
    <t xml:space="preserve">เงินกู้ยืมระยะยาว </t>
  </si>
  <si>
    <t>หนี้สินไม่หมุนเวียนอื่น</t>
  </si>
  <si>
    <t xml:space="preserve">หุ้นสามัญ 10,000,000 หุ้น มูลค่าหุ้นละ 10.00 บาท                  </t>
  </si>
  <si>
    <t xml:space="preserve">หุ้นสามัญ 10,000,000 หุ้น มูลค่าหุ้นละ 10.00 บาท </t>
  </si>
  <si>
    <t>ทุนที่ออกและเรียกชำระแล้ว</t>
  </si>
  <si>
    <t>รายได้จากการขายและบริการ</t>
  </si>
  <si>
    <t xml:space="preserve">ค่าใช้จ่ายในการบริหาร                                 </t>
  </si>
  <si>
    <t xml:space="preserve">รวมค่าใช้จ่าย                                                    </t>
  </si>
  <si>
    <t>ค่าใช้จ่ายภาระผูกพันผลประโยชน์พนักงาน</t>
  </si>
  <si>
    <t>เงินฝากธนาคารที่ติดภาระผูกพัน (เพิ่มขึ้น) ลดลง</t>
  </si>
  <si>
    <t>เงินจ่ายซื้ออุปกรณ์</t>
  </si>
  <si>
    <t>เงินสดรับจากการจำหน่ายอุปกรณ์</t>
  </si>
  <si>
    <t>เงินรับดอกเบี้ย</t>
  </si>
  <si>
    <t>เงินจ่ายซื้อสินทรัพย์ไม่มีตัวตน</t>
  </si>
  <si>
    <t>เงินเบิกเกินบัญชีเพิ่มขึ้น (ลดลง)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</si>
  <si>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</si>
  <si>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</si>
  <si>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</t>
  </si>
  <si>
    <t>เงินสดจ่ายคืนเงินกู้ยืมระยะยาว</t>
  </si>
  <si>
    <t>เงินจ่ายดอกเบี้ย</t>
  </si>
  <si>
    <t>เงินสดสุทธิได้มาจาก (ใช้ไปใน) 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</si>
  <si>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</si>
  <si>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</si>
  <si>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- 11 -</t>
  </si>
  <si>
    <t>- 7 -</t>
  </si>
  <si>
    <t>ยอดคงเหลือ ณ วันที่ 31 ธันวาคม 2563</t>
  </si>
  <si>
    <t>สินทรัพย์สิทธิการใช้</t>
  </si>
  <si>
    <t xml:space="preserve">ต้นทุนขายและบริการ                                      </t>
  </si>
  <si>
    <t>จ่ายเงินมัดจำสิทธิการใช้</t>
  </si>
  <si>
    <t>หนี้สินตามสัญญาเช่า</t>
  </si>
  <si>
    <t>กำไรจากกิจกรรมดำเนินงาน</t>
  </si>
  <si>
    <t>กำไรก่อนค่าใช้จ่ายภาษีเงินได้</t>
  </si>
  <si>
    <t>กำไรเบ็ดเสร็จรวมสำหรับปี</t>
  </si>
  <si>
    <t>เงินปันผลจ่าย</t>
  </si>
  <si>
    <t>จ่ายชำระหนี้สินตามสัญญาเช่า</t>
  </si>
  <si>
    <t>กำไรขาดทุนเบ็ดเสร็จอื่น</t>
  </si>
  <si>
    <t>เงินรับจากเงินให้กู้ยืมระยะสั้นจากบุคคลที่เกี่ยวข้องกัน</t>
  </si>
  <si>
    <t>เงินสดรับจากเงินกู้ยืมระยะสั้นจากบุคคลที่เกี่ยวข้องกัน</t>
  </si>
  <si>
    <t>เงินสดจ่ายจากเงินกู้ยืมระยะสั้นจากบุคคลที่เกี่ยวข้องกัน</t>
  </si>
  <si>
    <t>เงินจ่ายจากเงินให้กู้ยืมระยะสั้นจากบุคคลที่เกี่ยวข้องกัน</t>
  </si>
  <si>
    <t>งบการเงินรวม</t>
  </si>
  <si>
    <t>งบการเงินเฉพาะบริษัท</t>
  </si>
  <si>
    <t>(หน่วย : บาท)</t>
  </si>
  <si>
    <t>สำหรับปีสิ้นสุดวันที่ 31 ธันวาคม 2564</t>
  </si>
  <si>
    <t>การแปลงค่า</t>
  </si>
  <si>
    <t>งบการเงิน</t>
  </si>
  <si>
    <t>ยอดคงเหลือ ณ วันที่ 31 ธันวาคม 2564</t>
  </si>
  <si>
    <t>ส่วนของเงินกู้ยืมระยะยาวที่ถึงกำหนด</t>
  </si>
  <si>
    <t>ชำระภายในหนึ่งปี</t>
  </si>
  <si>
    <t>เงินเบิกเกินบัญชีและเงินกู้ยืมระยะสั้น</t>
  </si>
  <si>
    <t>จากสถาบันการเงิน</t>
  </si>
  <si>
    <t>ประมาณการรื้อถอน</t>
  </si>
  <si>
    <t>รายการที่จะไม่ถูกจัดประเภทรายการใหม่เข้าไปไว้ใน</t>
  </si>
  <si>
    <t>กำไรหรือขาดทุนในภายหลัง</t>
  </si>
  <si>
    <t>กำไรจากการวัดมูลค่าใหม่ของผลประโยชน์</t>
  </si>
  <si>
    <t>พนักงานที่กำหนดไว้-สุทธิจากภาษีเงินได้</t>
  </si>
  <si>
    <t xml:space="preserve">ยอดยกมา ณ วันที่ 1 มกราคม 2563 </t>
  </si>
  <si>
    <t xml:space="preserve"> - 9 -</t>
  </si>
  <si>
    <t>เงินลงทุนในบริษัทย่อย</t>
  </si>
  <si>
    <t>- 12 -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</si>
  <si>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</si>
  <si>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</si>
  <si>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(กำไร) ขาดทุนจากการตัดจำหน่ายทรัพย์สิน</t>
  </si>
  <si>
    <t>เงินสดและรายการเทียบเท่าเงินสด ณ ต้นปี</t>
  </si>
  <si>
    <t>เงินสดและรายการเทียบเท่าเงินสด ณ สิ้นปี</t>
  </si>
  <si>
    <t>5, 16</t>
  </si>
  <si>
    <t>5, 23</t>
  </si>
  <si>
    <t>ทุนที่ออก</t>
  </si>
  <si>
    <t>และชำระแล้ว</t>
  </si>
  <si>
    <t>องค์ประกอบอื่นของ</t>
  </si>
  <si>
    <t>ค่าเสื่อมราคาและค่าตัดจำหน่าย</t>
  </si>
  <si>
    <t xml:space="preserve">          -</t>
  </si>
  <si>
    <t>ขาดทุนจากการตัดจำหน่ายสินทรัพย์สิทธิการใช้</t>
  </si>
  <si>
    <t>ค่าเผื่อผลขาดทุนด้านเครดิตที่คาดว่าจะเกิดขึ้น (โอนกลับ)</t>
  </si>
  <si>
    <t xml:space="preserve">    -</t>
  </si>
  <si>
    <t>หนี้สูญ</t>
  </si>
  <si>
    <t xml:space="preserve">ค่าเผื่อการลดลงของมูลค่าสินค้า สินค้าล้าสมัย </t>
  </si>
  <si>
    <t xml:space="preserve">ดอกเบี้ยจ่าย </t>
  </si>
  <si>
    <t>เงินสดจ่ายลงทุนในบริษัทย่อย</t>
  </si>
  <si>
    <t>องค์ประกอบอื่นของส่วนของผู้ถือหุ้น</t>
  </si>
  <si>
    <t xml:space="preserve">        -</t>
  </si>
  <si>
    <t>รายการที่จะถูกจัดประเภทรายการใหม่เข้าไปไว้ใน</t>
  </si>
  <si>
    <t>ผลต่างจากอัตราแลกเปลี่ยนจากการแปลงค่างบการเงิน</t>
  </si>
  <si>
    <t>กำไรขาดทุนเบ็ดเสร็จอื่นสำหรับปี</t>
  </si>
  <si>
    <t>รวมส่วนของ</t>
  </si>
  <si>
    <t>ผู้ถือหุ้น</t>
  </si>
  <si>
    <t>ณ วันที่ 31 ธันวาคม 2564</t>
  </si>
  <si>
    <t>ส่วนของหนี้สินตามสัญญาเช่าที่ถึงกำหนด</t>
  </si>
  <si>
    <t>ผลต่างจากการแปลงค่างบการเงิน</t>
  </si>
  <si>
    <t>เงินสดรับจากการดำเนินงาน</t>
  </si>
  <si>
    <t>เงินสดสุทธิได้มาจากกิจกรรมดำเนินงาน</t>
  </si>
  <si>
    <t>เงินสดสุทธิได้มาจาก (ใช้ไปใน) กิจกรรมลงทุน</t>
  </si>
  <si>
    <t>ภาระผูกพันผลประโยชน์พนักงาน</t>
  </si>
  <si>
    <t>ค่าซื้อสินทรัพย์ไม่มีตัวตนค้างจ่าย</t>
  </si>
  <si>
    <t>การได้มาซึ่งสินทรัพย์สิทธิการใช้ภายใต้สัญญาเช่า</t>
  </si>
  <si>
    <t>บริษัท วอริกซ์ สปอร์ต จำกัด และบริษัทย่อย</t>
  </si>
  <si>
    <t>บริษัท วอริกซ์ สปอร์ต จำกัด  และบริษัทย่อย</t>
  </si>
  <si>
    <t>กำไรต่อหุ้นขั้นพื้นฐาน (บาทต่อหุ้น)</t>
  </si>
  <si>
    <t xml:space="preserve"> - 8 -</t>
  </si>
  <si>
    <t>- 10 -</t>
  </si>
  <si>
    <t>งบกระแสเงินสด</t>
  </si>
  <si>
    <t>ณ วันที่ 31</t>
  </si>
  <si>
    <t xml:space="preserve"> ธันวาคม 2564</t>
  </si>
  <si>
    <t>ณ วันที่ 1</t>
  </si>
  <si>
    <t xml:space="preserve"> ธันวาคม 2563</t>
  </si>
  <si>
    <t>มกราคม 2563</t>
  </si>
  <si>
    <t>(ปรับปรุงใหม่)</t>
  </si>
  <si>
    <t>-</t>
  </si>
  <si>
    <t>(ตามรายงานไว้เดิม)</t>
  </si>
  <si>
    <t>ผลกระทบของการปรับปรุงข้อผิดพลาด</t>
  </si>
  <si>
    <t>(หลังปรับปรุง)</t>
  </si>
  <si>
    <t>กำไรเบ็ดเสร็จรวมสำหรับปี (ปรับปรุงใหม่)</t>
  </si>
  <si>
    <t xml:space="preserve">(กำไร) ขาดทุนจากส่วนลดค่าเช่าจ่าย </t>
  </si>
  <si>
    <t>ค่าซื้ออุปกรณ์ค้างจ่าย</t>
  </si>
  <si>
    <t>5, 7, 31</t>
  </si>
  <si>
    <t>12, 31</t>
  </si>
  <si>
    <t>14, 31</t>
  </si>
  <si>
    <t>5, 31</t>
  </si>
  <si>
    <t>21, 31</t>
  </si>
  <si>
    <t>24, 31</t>
  </si>
  <si>
    <t>ยอดยกมา ณ วันที่ 1 มกราคม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</si>
</sst>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_-;\-* #,##0_-;_-* &quot;-&quot;??_-;_-@_-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#,##0.0000000"/>
    <numFmt numFmtId="196" formatCode="#,##0.0000;\(#,##0.00\)"/>
  </numFmts>
  <fonts count="18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5"/>
      <name val="Angsana New"/>
      <family val="1"/>
      <charset val="222"/>
    </font>
    <font>
      <b/>
      <sz val="14"/>
      <name val="Angsana New"/>
      <family val="1"/>
    </font>
    <font>
      <sz val="13"/>
      <name val="Angsana New"/>
      <family val="1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0" fontId="12" fillId="0" borderId="0"/>
    <xf numFmtId="0" fontId="6" fillId="0" borderId="0"/>
    <xf numFmtId="0" fontId="13" fillId="0" borderId="0"/>
  </cellStyleXfs>
  <cellXfs count="192">
    <xf numFmtId="0" fontId="0" fillId="0" borderId="0" xfId="0"/>
    <xf numFmtId="0" fontId="1" fillId="0" borderId="0" xfId="9" applyFont="1" applyAlignment="1">
      <alignment vertical="center"/>
    </xf>
    <xf numFmtId="0" fontId="1" fillId="0" borderId="0" xfId="9" applyFont="1"/>
    <xf numFmtId="188" fontId="1" fillId="0" borderId="0" xfId="6" applyNumberFormat="1" applyFont="1" applyAlignment="1">
      <alignment vertical="center"/>
    </xf>
    <xf numFmtId="43" fontId="1" fillId="0" borderId="0" xfId="6" applyFont="1" applyFill="1" applyAlignment="1">
      <alignment vertical="center"/>
    </xf>
    <xf numFmtId="190" fontId="1" fillId="0" borderId="0" xfId="6" applyNumberFormat="1" applyFont="1" applyAlignment="1">
      <alignment vertical="center"/>
    </xf>
    <xf numFmtId="43" fontId="1" fillId="0" borderId="0" xfId="6" applyFont="1" applyFill="1" applyBorder="1" applyAlignment="1">
      <alignment vertical="center"/>
    </xf>
    <xf numFmtId="190" fontId="1" fillId="0" borderId="0" xfId="6" applyNumberFormat="1" applyFont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3" fontId="1" fillId="0" borderId="5" xfId="6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center"/>
    </xf>
    <xf numFmtId="188" fontId="1" fillId="0" borderId="1" xfId="6" applyNumberFormat="1" applyFont="1" applyFill="1" applyBorder="1" applyAlignment="1">
      <alignment vertical="center"/>
    </xf>
    <xf numFmtId="188" fontId="1" fillId="0" borderId="0" xfId="6" applyNumberFormat="1" applyFont="1" applyFill="1" applyAlignment="1">
      <alignment vertical="center"/>
    </xf>
    <xf numFmtId="1" fontId="1" fillId="0" borderId="0" xfId="6" applyNumberFormat="1" applyFont="1" applyBorder="1" applyAlignment="1">
      <alignment horizontal="right" vertical="center"/>
    </xf>
    <xf numFmtId="187" fontId="1" fillId="0" borderId="0" xfId="6" applyNumberFormat="1" applyFont="1" applyFill="1" applyAlignment="1">
      <alignment vertical="center"/>
    </xf>
    <xf numFmtId="41" fontId="1" fillId="0" borderId="0" xfId="6" applyNumberFormat="1" applyFont="1" applyAlignment="1">
      <alignment vertical="center"/>
    </xf>
    <xf numFmtId="0" fontId="1" fillId="0" borderId="0" xfId="6" applyNumberFormat="1" applyFont="1" applyBorder="1" applyAlignment="1">
      <alignment horizontal="right" vertical="center"/>
    </xf>
    <xf numFmtId="187" fontId="1" fillId="0" borderId="4" xfId="6" applyNumberFormat="1" applyFont="1" applyFill="1" applyBorder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188" fontId="1" fillId="0" borderId="0" xfId="6" applyNumberFormat="1" applyFont="1" applyAlignment="1">
      <alignment horizontal="center" vertical="center"/>
    </xf>
    <xf numFmtId="188" fontId="1" fillId="0" borderId="0" xfId="6" applyNumberFormat="1" applyFont="1" applyBorder="1" applyAlignment="1">
      <alignment horizontal="center" vertical="center"/>
    </xf>
    <xf numFmtId="191" fontId="1" fillId="0" borderId="3" xfId="6" applyNumberFormat="1" applyFont="1" applyFill="1" applyBorder="1" applyAlignment="1">
      <alignment vertical="center"/>
    </xf>
    <xf numFmtId="188" fontId="1" fillId="0" borderId="0" xfId="6" applyNumberFormat="1" applyFont="1" applyBorder="1" applyAlignment="1">
      <alignment vertical="center"/>
    </xf>
    <xf numFmtId="191" fontId="1" fillId="0" borderId="0" xfId="6" applyNumberFormat="1" applyFont="1" applyFill="1" applyBorder="1" applyAlignment="1">
      <alignment vertical="center"/>
    </xf>
    <xf numFmtId="43" fontId="1" fillId="0" borderId="0" xfId="6" applyFont="1" applyBorder="1" applyAlignment="1">
      <alignment horizontal="right" vertical="center"/>
    </xf>
    <xf numFmtId="191" fontId="1" fillId="0" borderId="0" xfId="6" applyNumberFormat="1" applyFont="1" applyFill="1" applyAlignment="1">
      <alignment vertical="center"/>
    </xf>
    <xf numFmtId="191" fontId="1" fillId="0" borderId="0" xfId="6" applyNumberFormat="1" applyFont="1" applyAlignment="1">
      <alignment vertical="center"/>
    </xf>
    <xf numFmtId="188" fontId="1" fillId="0" borderId="0" xfId="6" applyNumberFormat="1" applyFont="1" applyBorder="1" applyAlignment="1">
      <alignment horizontal="right" vertical="center"/>
    </xf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vertical="center"/>
    </xf>
    <xf numFmtId="0" fontId="1" fillId="0" borderId="0" xfId="9" applyFont="1" applyAlignment="1">
      <alignment horizontal="center" vertical="center"/>
    </xf>
    <xf numFmtId="0" fontId="1" fillId="0" borderId="1" xfId="9" applyFont="1" applyBorder="1" applyAlignment="1">
      <alignment vertical="center"/>
    </xf>
    <xf numFmtId="38" fontId="1" fillId="0" borderId="0" xfId="9" applyNumberFormat="1" applyFont="1" applyAlignment="1">
      <alignment horizontal="right" vertical="center"/>
    </xf>
    <xf numFmtId="37" fontId="1" fillId="0" borderId="0" xfId="9" applyNumberFormat="1" applyFont="1" applyAlignment="1">
      <alignment horizontal="right" vertical="center"/>
    </xf>
    <xf numFmtId="1" fontId="1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left" vertical="center"/>
    </xf>
    <xf numFmtId="191" fontId="1" fillId="0" borderId="0" xfId="9" applyNumberFormat="1" applyFont="1" applyAlignment="1">
      <alignment vertical="center"/>
    </xf>
    <xf numFmtId="191" fontId="1" fillId="0" borderId="2" xfId="9" applyNumberFormat="1" applyFont="1" applyBorder="1" applyAlignment="1">
      <alignment vertical="center"/>
    </xf>
    <xf numFmtId="191" fontId="1" fillId="0" borderId="3" xfId="9" applyNumberFormat="1" applyFont="1" applyBorder="1" applyAlignment="1">
      <alignment vertical="center"/>
    </xf>
    <xf numFmtId="0" fontId="1" fillId="0" borderId="0" xfId="9" applyFont="1" applyAlignment="1">
      <alignment vertical="top"/>
    </xf>
    <xf numFmtId="0" fontId="1" fillId="0" borderId="0" xfId="9" applyFont="1" applyAlignment="1">
      <alignment horizontal="center" vertical="top"/>
    </xf>
    <xf numFmtId="0" fontId="5" fillId="0" borderId="0" xfId="9" applyFont="1" applyAlignment="1">
      <alignment vertical="top"/>
    </xf>
    <xf numFmtId="0" fontId="4" fillId="0" borderId="0" xfId="9" applyFont="1" applyAlignment="1">
      <alignment vertical="center"/>
    </xf>
    <xf numFmtId="0" fontId="4" fillId="0" borderId="0" xfId="9" applyFont="1" applyAlignment="1">
      <alignment horizontal="right" vertical="center"/>
    </xf>
    <xf numFmtId="0" fontId="2" fillId="0" borderId="0" xfId="9" applyFont="1" applyAlignment="1">
      <alignment horizontal="center" vertical="top"/>
    </xf>
    <xf numFmtId="43" fontId="1" fillId="0" borderId="1" xfId="10" applyFont="1" applyBorder="1" applyAlignment="1">
      <alignment vertical="top"/>
    </xf>
    <xf numFmtId="43" fontId="1" fillId="0" borderId="0" xfId="10" applyFont="1" applyBorder="1" applyAlignment="1">
      <alignment vertical="top"/>
    </xf>
    <xf numFmtId="39" fontId="1" fillId="0" borderId="0" xfId="10" applyNumberFormat="1" applyFont="1" applyBorder="1" applyAlignment="1">
      <alignment vertical="top"/>
    </xf>
    <xf numFmtId="194" fontId="1" fillId="0" borderId="0" xfId="10" applyNumberFormat="1" applyFont="1" applyBorder="1" applyAlignment="1">
      <alignment vertical="top"/>
    </xf>
    <xf numFmtId="189" fontId="1" fillId="0" borderId="0" xfId="10" applyNumberFormat="1" applyFont="1" applyBorder="1" applyAlignment="1">
      <alignment vertical="top"/>
    </xf>
    <xf numFmtId="192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right" vertical="top"/>
    </xf>
    <xf numFmtId="194" fontId="1" fillId="0" borderId="4" xfId="10" applyNumberFormat="1" applyFont="1" applyBorder="1" applyAlignment="1">
      <alignment vertical="top"/>
    </xf>
    <xf numFmtId="187" fontId="1" fillId="0" borderId="2" xfId="6" applyNumberFormat="1" applyFont="1" applyFill="1" applyBorder="1" applyAlignment="1">
      <alignment vertical="center"/>
    </xf>
    <xf numFmtId="0" fontId="2" fillId="0" borderId="0" xfId="9" applyFont="1" applyAlignment="1">
      <alignment horizontal="center"/>
    </xf>
    <xf numFmtId="0" fontId="2" fillId="0" borderId="0" xfId="9" applyFont="1" applyAlignment="1">
      <alignment horizontal="right"/>
    </xf>
    <xf numFmtId="0" fontId="1" fillId="0" borderId="0" xfId="0" applyFont="1" applyAlignment="1">
      <alignment horizontal="justify" vertical="center" wrapText="1"/>
    </xf>
    <xf numFmtId="0" fontId="11" fillId="0" borderId="0" xfId="9" applyFont="1" applyAlignment="1">
      <alignment vertical="center"/>
    </xf>
    <xf numFmtId="0" fontId="11" fillId="0" borderId="2" xfId="9" applyFont="1" applyBorder="1" applyAlignment="1">
      <alignment vertical="center"/>
    </xf>
    <xf numFmtId="0" fontId="11" fillId="0" borderId="0" xfId="9" applyFont="1" applyAlignment="1">
      <alignment horizontal="left" vertical="center"/>
    </xf>
    <xf numFmtId="0" fontId="11" fillId="0" borderId="0" xfId="9" applyFont="1" applyAlignment="1">
      <alignment horizontal="right" vertical="center"/>
    </xf>
    <xf numFmtId="0" fontId="11" fillId="0" borderId="0" xfId="9" quotePrefix="1" applyFont="1" applyAlignment="1">
      <alignment horizontal="left" vertical="center"/>
    </xf>
    <xf numFmtId="193" fontId="11" fillId="0" borderId="0" xfId="2" applyNumberFormat="1" applyFont="1" applyFill="1" applyBorder="1" applyAlignment="1">
      <alignment vertical="center"/>
    </xf>
    <xf numFmtId="194" fontId="11" fillId="0" borderId="0" xfId="10" applyNumberFormat="1" applyFont="1" applyBorder="1" applyAlignment="1"/>
    <xf numFmtId="193" fontId="11" fillId="0" borderId="0" xfId="10" applyNumberFormat="1" applyFont="1" applyBorder="1" applyAlignment="1">
      <alignment horizontal="right"/>
    </xf>
    <xf numFmtId="193" fontId="11" fillId="0" borderId="2" xfId="10" applyNumberFormat="1" applyFont="1" applyBorder="1" applyAlignment="1">
      <alignment horizontal="right"/>
    </xf>
    <xf numFmtId="0" fontId="11" fillId="0" borderId="2" xfId="9" quotePrefix="1" applyFont="1" applyBorder="1" applyAlignment="1">
      <alignment horizontal="center" vertical="center"/>
    </xf>
    <xf numFmtId="41" fontId="1" fillId="0" borderId="0" xfId="9" applyNumberFormat="1" applyFont="1" applyAlignment="1">
      <alignment horizontal="right" vertical="center"/>
    </xf>
    <xf numFmtId="188" fontId="1" fillId="0" borderId="0" xfId="10" applyNumberFormat="1" applyFont="1" applyFill="1" applyBorder="1" applyAlignment="1">
      <alignment vertical="center"/>
    </xf>
    <xf numFmtId="43" fontId="1" fillId="0" borderId="0" xfId="9" applyNumberFormat="1" applyFont="1" applyAlignment="1">
      <alignment horizontal="center" vertical="center"/>
    </xf>
    <xf numFmtId="194" fontId="1" fillId="0" borderId="0" xfId="10" applyNumberFormat="1" applyFont="1" applyFill="1" applyAlignment="1">
      <alignment vertical="center"/>
    </xf>
    <xf numFmtId="192" fontId="1" fillId="0" borderId="0" xfId="10" applyNumberFormat="1" applyFont="1" applyFill="1" applyAlignment="1">
      <alignment vertical="center"/>
    </xf>
    <xf numFmtId="194" fontId="1" fillId="0" borderId="4" xfId="1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194" fontId="1" fillId="0" borderId="0" xfId="10" applyNumberFormat="1" applyFont="1" applyBorder="1" applyAlignment="1">
      <alignment vertical="center"/>
    </xf>
    <xf numFmtId="192" fontId="1" fillId="0" borderId="0" xfId="10" applyNumberFormat="1" applyFont="1" applyAlignment="1">
      <alignment vertical="center"/>
    </xf>
    <xf numFmtId="194" fontId="11" fillId="0" borderId="5" xfId="10" applyNumberFormat="1" applyFont="1" applyBorder="1" applyAlignment="1">
      <alignment vertical="top"/>
    </xf>
    <xf numFmtId="0" fontId="11" fillId="0" borderId="0" xfId="9" applyFont="1" applyAlignment="1">
      <alignment vertical="top"/>
    </xf>
    <xf numFmtId="0" fontId="1" fillId="0" borderId="0" xfId="0" applyFont="1" applyAlignment="1">
      <alignment vertical="top"/>
    </xf>
    <xf numFmtId="194" fontId="11" fillId="0" borderId="2" xfId="10" applyNumberFormat="1" applyFont="1" applyFill="1" applyBorder="1" applyAlignment="1">
      <alignment vertical="center"/>
    </xf>
    <xf numFmtId="194" fontId="1" fillId="0" borderId="0" xfId="10" applyNumberFormat="1" applyFont="1" applyFill="1" applyBorder="1" applyAlignment="1">
      <alignment vertical="center"/>
    </xf>
    <xf numFmtId="194" fontId="1" fillId="0" borderId="1" xfId="10" applyNumberFormat="1" applyFont="1" applyFill="1" applyBorder="1" applyAlignment="1">
      <alignment vertical="center"/>
    </xf>
    <xf numFmtId="194" fontId="11" fillId="0" borderId="0" xfId="10" applyNumberFormat="1" applyFont="1" applyBorder="1" applyAlignment="1">
      <alignment vertical="top"/>
    </xf>
    <xf numFmtId="43" fontId="11" fillId="0" borderId="0" xfId="12" applyFont="1" applyBorder="1" applyAlignment="1">
      <alignment vertical="top"/>
    </xf>
    <xf numFmtId="194" fontId="11" fillId="0" borderId="0" xfId="2" applyNumberFormat="1" applyFont="1" applyBorder="1" applyAlignment="1">
      <alignment vertical="center"/>
    </xf>
    <xf numFmtId="194" fontId="11" fillId="0" borderId="0" xfId="2" applyNumberFormat="1" applyFont="1" applyFill="1" applyBorder="1" applyAlignment="1">
      <alignment vertical="center"/>
    </xf>
    <xf numFmtId="0" fontId="1" fillId="0" borderId="0" xfId="9" applyFont="1" applyAlignment="1">
      <alignment horizontal="right" vertical="top"/>
    </xf>
    <xf numFmtId="194" fontId="1" fillId="0" borderId="0" xfId="2" applyNumberFormat="1" applyFont="1" applyFill="1" applyBorder="1" applyAlignment="1">
      <alignment vertical="top"/>
    </xf>
    <xf numFmtId="193" fontId="1" fillId="0" borderId="0" xfId="2" applyNumberFormat="1" applyFont="1" applyFill="1" applyBorder="1" applyAlignment="1">
      <alignment vertical="top"/>
    </xf>
    <xf numFmtId="194" fontId="1" fillId="0" borderId="0" xfId="2" applyNumberFormat="1" applyFont="1" applyFill="1" applyBorder="1" applyAlignment="1">
      <alignment vertical="center"/>
    </xf>
    <xf numFmtId="194" fontId="1" fillId="0" borderId="2" xfId="2" applyNumberFormat="1" applyFont="1" applyFill="1" applyBorder="1" applyAlignment="1">
      <alignment vertical="top"/>
    </xf>
    <xf numFmtId="194" fontId="1" fillId="0" borderId="1" xfId="2" applyNumberFormat="1" applyFont="1" applyFill="1" applyBorder="1" applyAlignment="1">
      <alignment vertical="top"/>
    </xf>
    <xf numFmtId="4" fontId="1" fillId="0" borderId="0" xfId="9" applyNumberFormat="1" applyFont="1" applyAlignment="1">
      <alignment vertical="center"/>
    </xf>
    <xf numFmtId="194" fontId="1" fillId="0" borderId="1" xfId="10" applyNumberFormat="1" applyFont="1" applyFill="1" applyBorder="1" applyAlignment="1">
      <alignment horizontal="left" vertical="center" indent="7"/>
    </xf>
    <xf numFmtId="43" fontId="1" fillId="0" borderId="0" xfId="9" applyNumberFormat="1" applyFont="1" applyAlignment="1">
      <alignment vertical="center"/>
    </xf>
    <xf numFmtId="195" fontId="1" fillId="0" borderId="0" xfId="9" applyNumberFormat="1" applyFont="1" applyAlignment="1">
      <alignment vertical="center"/>
    </xf>
    <xf numFmtId="188" fontId="1" fillId="0" borderId="0" xfId="6" applyNumberFormat="1" applyFont="1" applyFill="1" applyBorder="1" applyAlignment="1">
      <alignment vertical="center"/>
    </xf>
    <xf numFmtId="187" fontId="1" fillId="0" borderId="0" xfId="6" applyNumberFormat="1" applyFont="1" applyFill="1" applyBorder="1" applyAlignment="1">
      <alignment vertical="center"/>
    </xf>
    <xf numFmtId="0" fontId="1" fillId="0" borderId="2" xfId="9" applyFont="1" applyBorder="1" applyAlignment="1">
      <alignment horizontal="center" vertical="center"/>
    </xf>
    <xf numFmtId="0" fontId="1" fillId="0" borderId="4" xfId="9" applyFont="1" applyBorder="1" applyAlignment="1">
      <alignment horizontal="center" vertical="center"/>
    </xf>
    <xf numFmtId="194" fontId="1" fillId="0" borderId="0" xfId="10" applyNumberFormat="1" applyFont="1" applyFill="1" applyBorder="1" applyAlignment="1">
      <alignment horizontal="left" vertical="center" indent="7"/>
    </xf>
    <xf numFmtId="194" fontId="1" fillId="0" borderId="2" xfId="10" applyNumberFormat="1" applyFont="1" applyFill="1" applyBorder="1" applyAlignment="1">
      <alignment vertical="center"/>
    </xf>
    <xf numFmtId="192" fontId="1" fillId="0" borderId="0" xfId="10" applyNumberFormat="1" applyFont="1" applyFill="1" applyBorder="1" applyAlignment="1">
      <alignment vertical="center"/>
    </xf>
    <xf numFmtId="0" fontId="1" fillId="0" borderId="0" xfId="14" quotePrefix="1" applyFont="1" applyAlignment="1" applyProtection="1">
      <alignment vertical="center"/>
      <protection locked="0"/>
    </xf>
    <xf numFmtId="43" fontId="11" fillId="0" borderId="0" xfId="2" applyFont="1" applyBorder="1" applyAlignment="1">
      <alignment vertical="top"/>
    </xf>
    <xf numFmtId="43" fontId="11" fillId="0" borderId="3" xfId="2" applyFont="1" applyBorder="1" applyAlignment="1">
      <alignment vertical="top"/>
    </xf>
    <xf numFmtId="43" fontId="1" fillId="0" borderId="0" xfId="6" applyFont="1" applyFill="1" applyAlignment="1">
      <alignment horizontal="right" vertical="center"/>
    </xf>
    <xf numFmtId="194" fontId="1" fillId="0" borderId="0" xfId="2" applyNumberFormat="1" applyFont="1" applyFill="1" applyBorder="1" applyAlignment="1">
      <alignment horizontal="center" vertical="top"/>
    </xf>
    <xf numFmtId="43" fontId="1" fillId="0" borderId="0" xfId="12" applyFont="1" applyFill="1" applyAlignment="1">
      <alignment horizontal="center" vertical="center"/>
    </xf>
    <xf numFmtId="43" fontId="1" fillId="0" borderId="2" xfId="12" applyFont="1" applyFill="1" applyBorder="1" applyAlignment="1">
      <alignment horizontal="center" vertical="center"/>
    </xf>
    <xf numFmtId="194" fontId="1" fillId="0" borderId="0" xfId="9" applyNumberFormat="1" applyFont="1" applyAlignment="1">
      <alignment vertical="center"/>
    </xf>
    <xf numFmtId="193" fontId="11" fillId="0" borderId="4" xfId="10" applyNumberFormat="1" applyFont="1" applyBorder="1" applyAlignment="1">
      <alignment horizontal="right"/>
    </xf>
    <xf numFmtId="43" fontId="1" fillId="0" borderId="0" xfId="12" applyFont="1" applyAlignment="1">
      <alignment vertical="center"/>
    </xf>
    <xf numFmtId="39" fontId="1" fillId="0" borderId="0" xfId="9" applyNumberFormat="1" applyFont="1"/>
    <xf numFmtId="191" fontId="1" fillId="0" borderId="4" xfId="9" applyNumberFormat="1" applyFont="1" applyBorder="1" applyAlignment="1">
      <alignment vertical="center"/>
    </xf>
    <xf numFmtId="191" fontId="1" fillId="0" borderId="5" xfId="9" applyNumberFormat="1" applyFont="1" applyBorder="1" applyAlignment="1">
      <alignment vertical="center"/>
    </xf>
    <xf numFmtId="193" fontId="11" fillId="0" borderId="2" xfId="10" applyNumberFormat="1" applyFont="1" applyFill="1" applyBorder="1" applyAlignment="1">
      <alignment horizontal="right"/>
    </xf>
    <xf numFmtId="0" fontId="2" fillId="0" borderId="0" xfId="14" quotePrefix="1" applyFont="1" applyAlignment="1" applyProtection="1">
      <alignment vertical="center"/>
      <protection locked="0"/>
    </xf>
    <xf numFmtId="196" fontId="14" fillId="0" borderId="2" xfId="10" applyNumberFormat="1" applyFont="1" applyBorder="1" applyAlignment="1">
      <alignment vertical="top"/>
    </xf>
    <xf numFmtId="195" fontId="1" fillId="0" borderId="0" xfId="9" applyNumberFormat="1" applyFont="1" applyAlignment="1">
      <alignment vertical="top"/>
    </xf>
    <xf numFmtId="194" fontId="1" fillId="0" borderId="2" xfId="10" applyNumberFormat="1" applyFont="1" applyFill="1" applyBorder="1" applyAlignment="1"/>
    <xf numFmtId="194" fontId="1" fillId="0" borderId="5" xfId="2" applyNumberFormat="1" applyFont="1" applyFill="1" applyBorder="1" applyAlignment="1">
      <alignment vertical="top"/>
    </xf>
    <xf numFmtId="194" fontId="1" fillId="0" borderId="4" xfId="2" applyNumberFormat="1" applyFont="1" applyFill="1" applyBorder="1" applyAlignment="1">
      <alignment vertical="top"/>
    </xf>
    <xf numFmtId="196" fontId="14" fillId="0" borderId="0" xfId="10" applyNumberFormat="1" applyFont="1" applyBorder="1" applyAlignment="1">
      <alignment vertical="top"/>
    </xf>
    <xf numFmtId="194" fontId="1" fillId="0" borderId="2" xfId="2" applyNumberFormat="1" applyFont="1" applyFill="1" applyBorder="1" applyAlignment="1">
      <alignment horizontal="center" vertical="top"/>
    </xf>
    <xf numFmtId="194" fontId="1" fillId="0" borderId="5" xfId="10" applyNumberFormat="1" applyFont="1" applyFill="1" applyBorder="1" applyAlignment="1">
      <alignment vertical="center"/>
    </xf>
    <xf numFmtId="194" fontId="1" fillId="0" borderId="3" xfId="10" applyNumberFormat="1" applyFont="1" applyFill="1" applyBorder="1" applyAlignment="1">
      <alignment vertical="center"/>
    </xf>
    <xf numFmtId="192" fontId="1" fillId="0" borderId="0" xfId="10" applyNumberFormat="1" applyFont="1" applyBorder="1" applyAlignment="1">
      <alignment vertical="center"/>
    </xf>
    <xf numFmtId="43" fontId="11" fillId="0" borderId="0" xfId="12" applyFont="1" applyBorder="1" applyAlignment="1">
      <alignment vertical="center"/>
    </xf>
    <xf numFmtId="43" fontId="1" fillId="0" borderId="0" xfId="12" applyFont="1" applyFill="1" applyBorder="1" applyAlignment="1">
      <alignment horizontal="center" vertical="top"/>
    </xf>
    <xf numFmtId="187" fontId="1" fillId="0" borderId="0" xfId="9" applyNumberFormat="1" applyFont="1" applyAlignment="1">
      <alignment vertical="center"/>
    </xf>
    <xf numFmtId="0" fontId="11" fillId="0" borderId="0" xfId="9" applyFont="1" applyAlignment="1">
      <alignment horizontal="center" vertical="center"/>
    </xf>
    <xf numFmtId="0" fontId="11" fillId="0" borderId="2" xfId="9" applyFont="1" applyBorder="1" applyAlignment="1">
      <alignment horizontal="center" vertical="center"/>
    </xf>
    <xf numFmtId="43" fontId="11" fillId="0" borderId="0" xfId="9" applyNumberFormat="1" applyFont="1" applyAlignment="1">
      <alignment vertical="center"/>
    </xf>
    <xf numFmtId="0" fontId="15" fillId="0" borderId="0" xfId="9" applyFont="1" applyAlignment="1">
      <alignment horizontal="center" vertical="center"/>
    </xf>
    <xf numFmtId="0" fontId="15" fillId="0" borderId="0" xfId="9" applyFont="1" applyAlignment="1">
      <alignment horizontal="right" vertical="center"/>
    </xf>
    <xf numFmtId="193" fontId="11" fillId="0" borderId="2" xfId="2" applyNumberFormat="1" applyFont="1" applyBorder="1" applyAlignment="1">
      <alignment vertical="top"/>
    </xf>
    <xf numFmtId="0" fontId="16" fillId="0" borderId="0" xfId="9" applyFont="1" applyAlignment="1">
      <alignment vertical="center"/>
    </xf>
    <xf numFmtId="0" fontId="16" fillId="0" borderId="0" xfId="9" applyFont="1" applyAlignment="1">
      <alignment horizontal="right" vertical="center"/>
    </xf>
    <xf numFmtId="0" fontId="16" fillId="0" borderId="0" xfId="9" applyFont="1" applyAlignment="1">
      <alignment horizontal="center" vertical="center"/>
    </xf>
    <xf numFmtId="0" fontId="16" fillId="0" borderId="2" xfId="9" applyFont="1" applyBorder="1" applyAlignment="1">
      <alignment horizontal="center" vertical="center"/>
    </xf>
    <xf numFmtId="0" fontId="16" fillId="0" borderId="0" xfId="9" applyFont="1" applyAlignment="1">
      <alignment horizontal="center" vertical="center" wrapText="1"/>
    </xf>
    <xf numFmtId="0" fontId="16" fillId="0" borderId="2" xfId="9" applyFont="1" applyBorder="1" applyAlignment="1">
      <alignment vertical="center"/>
    </xf>
    <xf numFmtId="0" fontId="16" fillId="0" borderId="2" xfId="9" quotePrefix="1" applyFont="1" applyBorder="1" applyAlignment="1">
      <alignment horizontal="center" vertical="center"/>
    </xf>
    <xf numFmtId="0" fontId="16" fillId="0" borderId="2" xfId="9" applyFont="1" applyBorder="1" applyAlignment="1">
      <alignment horizontal="center" vertical="center" wrapText="1"/>
    </xf>
    <xf numFmtId="0" fontId="16" fillId="0" borderId="0" xfId="9" quotePrefix="1" applyFont="1" applyAlignment="1">
      <alignment vertical="center"/>
    </xf>
    <xf numFmtId="43" fontId="16" fillId="0" borderId="0" xfId="12" applyFont="1" applyBorder="1" applyAlignment="1"/>
    <xf numFmtId="193" fontId="16" fillId="0" borderId="0" xfId="10" applyNumberFormat="1" applyFont="1" applyBorder="1" applyAlignment="1">
      <alignment horizontal="right"/>
    </xf>
    <xf numFmtId="43" fontId="16" fillId="0" borderId="0" xfId="9" applyNumberFormat="1" applyFont="1" applyAlignment="1">
      <alignment vertical="center"/>
    </xf>
    <xf numFmtId="194" fontId="16" fillId="0" borderId="0" xfId="10" applyNumberFormat="1" applyFont="1" applyBorder="1" applyAlignment="1"/>
    <xf numFmtId="0" fontId="16" fillId="0" borderId="0" xfId="9" applyFont="1"/>
    <xf numFmtId="193" fontId="16" fillId="0" borderId="0" xfId="2" applyNumberFormat="1" applyFont="1" applyFill="1" applyBorder="1" applyAlignment="1"/>
    <xf numFmtId="194" fontId="16" fillId="0" borderId="2" xfId="10" applyNumberFormat="1" applyFont="1" applyFill="1" applyBorder="1" applyAlignment="1"/>
    <xf numFmtId="194" fontId="16" fillId="0" borderId="0" xfId="10" applyNumberFormat="1" applyFont="1" applyFill="1" applyBorder="1" applyAlignment="1"/>
    <xf numFmtId="193" fontId="16" fillId="0" borderId="2" xfId="10" applyNumberFormat="1" applyFont="1" applyBorder="1" applyAlignment="1">
      <alignment horizontal="right"/>
    </xf>
    <xf numFmtId="43" fontId="16" fillId="0" borderId="5" xfId="12" applyFont="1" applyBorder="1" applyAlignment="1">
      <alignment vertical="center"/>
    </xf>
    <xf numFmtId="194" fontId="16" fillId="0" borderId="5" xfId="10" applyNumberFormat="1" applyFont="1" applyBorder="1" applyAlignment="1">
      <alignment vertical="center"/>
    </xf>
    <xf numFmtId="43" fontId="16" fillId="0" borderId="3" xfId="12" applyFont="1" applyBorder="1" applyAlignment="1">
      <alignment vertical="center"/>
    </xf>
    <xf numFmtId="43" fontId="1" fillId="0" borderId="0" xfId="12" applyFont="1" applyFill="1" applyBorder="1" applyAlignment="1">
      <alignment horizontal="center" vertical="center"/>
    </xf>
    <xf numFmtId="17" fontId="1" fillId="0" borderId="0" xfId="9" quotePrefix="1" applyNumberFormat="1" applyFont="1" applyAlignment="1">
      <alignment horizontal="center" vertical="center"/>
    </xf>
    <xf numFmtId="0" fontId="1" fillId="0" borderId="1" xfId="9" applyFont="1" applyBorder="1" applyAlignment="1">
      <alignment horizontal="center" vertical="center"/>
    </xf>
    <xf numFmtId="43" fontId="1" fillId="0" borderId="0" xfId="6" applyFont="1" applyFill="1" applyAlignment="1">
      <alignment horizontal="center" vertical="center"/>
    </xf>
    <xf numFmtId="0" fontId="17" fillId="0" borderId="0" xfId="9" applyFont="1" applyAlignment="1">
      <alignment vertical="center"/>
    </xf>
    <xf numFmtId="194" fontId="11" fillId="0" borderId="2" xfId="2" applyNumberFormat="1" applyFont="1" applyFill="1" applyBorder="1" applyAlignment="1">
      <alignment vertical="center"/>
    </xf>
    <xf numFmtId="194" fontId="11" fillId="0" borderId="2" xfId="10" applyNumberFormat="1" applyFont="1" applyBorder="1" applyAlignment="1"/>
    <xf numFmtId="0" fontId="1" fillId="0" borderId="1" xfId="9" applyFont="1" applyBorder="1" applyAlignment="1">
      <alignment horizontal="center" vertical="top"/>
    </xf>
    <xf numFmtId="0" fontId="1" fillId="0" borderId="2" xfId="9" applyFont="1" applyBorder="1" applyAlignment="1">
      <alignment horizontal="center" vertical="top"/>
    </xf>
    <xf numFmtId="0" fontId="1" fillId="0" borderId="0" xfId="9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right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16" fillId="0" borderId="2" xfId="9" applyFont="1" applyBorder="1" applyAlignment="1">
      <alignment horizontal="right" vertical="center"/>
    </xf>
    <xf numFmtId="0" fontId="16" fillId="0" borderId="4" xfId="9" applyFont="1" applyBorder="1" applyAlignment="1">
      <alignment horizontal="center" vertical="center"/>
    </xf>
    <xf numFmtId="0" fontId="16" fillId="0" borderId="0" xfId="9" applyFont="1" applyAlignment="1">
      <alignment horizontal="center" vertical="center"/>
    </xf>
    <xf numFmtId="0" fontId="11" fillId="0" borderId="0" xfId="9" applyFont="1" applyAlignment="1">
      <alignment horizontal="center" vertical="center"/>
    </xf>
    <xf numFmtId="0" fontId="11" fillId="0" borderId="2" xfId="9" applyFont="1" applyBorder="1" applyAlignment="1">
      <alignment horizontal="center" vertical="center"/>
    </xf>
    <xf numFmtId="0" fontId="11" fillId="0" borderId="2" xfId="9" applyFont="1" applyBorder="1" applyAlignment="1">
      <alignment horizontal="right" vertical="center"/>
    </xf>
    <xf numFmtId="0" fontId="11" fillId="0" borderId="4" xfId="9" applyFont="1" applyBorder="1" applyAlignment="1">
      <alignment horizontal="center" vertical="center"/>
    </xf>
    <xf numFmtId="0" fontId="1" fillId="0" borderId="0" xfId="9" applyFont="1" applyAlignment="1">
      <alignment horizontal="center" vertical="top" wrapText="1"/>
    </xf>
    <xf numFmtId="43" fontId="1" fillId="0" borderId="0" xfId="10" applyFont="1" applyBorder="1" applyAlignment="1">
      <alignment horizontal="center" vertical="top"/>
    </xf>
    <xf numFmtId="0" fontId="1" fillId="0" borderId="0" xfId="9" quotePrefix="1" applyFont="1" applyAlignment="1">
      <alignment horizontal="center" vertical="top"/>
    </xf>
    <xf numFmtId="0" fontId="2" fillId="0" borderId="0" xfId="9" applyFont="1" applyAlignment="1">
      <alignment horizontal="center" vertical="top"/>
    </xf>
    <xf numFmtId="0" fontId="1" fillId="0" borderId="0" xfId="9" applyFont="1" applyAlignment="1">
      <alignment horizontal="right" vertical="top"/>
    </xf>
  </cellXfs>
  <cellStyles count="16">
    <cellStyle name="Comma" xfId="12" builtinId="3"/>
    <cellStyle name="Comma 2" xfId="1" xr:uid="{00000000-0005-0000-0000-000001000000}"/>
    <cellStyle name="Comma 2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Normal" xfId="0" builtinId="0"/>
    <cellStyle name="Normal 101" xfId="15" xr:uid="{80A7EC25-EE22-474E-B020-BC9AB3950EBB}"/>
    <cellStyle name="Normal 12" xfId="13" xr:uid="{8BAD05D5-268B-42CA-8D03-CA1DFBF2938C}"/>
    <cellStyle name="Normal 2" xfId="8" xr:uid="{00000000-0005-0000-0000-00000A000000}"/>
    <cellStyle name="Normal 2 2" xfId="9" xr:uid="{00000000-0005-0000-0000-00000B000000}"/>
    <cellStyle name="Normal 3" xfId="11" xr:uid="{00000000-0005-0000-0000-00000C000000}"/>
    <cellStyle name="Normal 30" xfId="14" xr:uid="{09CB0494-9111-432B-A8AA-76223AD2C36D}"/>
  </cellStyles>
  <dxfs count="0"/>
  <tableStyles count="0" defaultTableStyle="TableStyleMedium2" defaultPivotStyle="PivotStyleLight16"/>
  <colors>
    <mruColors>
      <color rgb="FFCCFFCC"/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9525</xdr:colOff>
      <xdr:row>3</xdr:row>
      <xdr:rowOff>9525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FAC7E4D-2790-41E0-A310-4E0D902C0338}"/>
            </a:ext>
          </a:extLst>
        </xdr:cNvPr>
        <xdr:cNvSpPr txBox="1"/>
      </xdr:nvSpPr>
      <xdr:spPr>
        <a:xfrm>
          <a:off x="10429875" y="92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Q118"/>
  <sheetViews>
    <sheetView view="pageBreakPreview" topLeftCell="A2" zoomScaleNormal="100" zoomScaleSheetLayoutView="100" workbookViewId="0">
      <selection sqref="A1:N1"/>
    </sheetView>
  </sheetViews>
  <sheetFormatPr defaultColWidth="9.09765625" defaultRowHeight="24" customHeight="1" x14ac:dyDescent="0.75"/>
  <cols>
    <col min="1" max="1" width="1.69921875" style="1" customWidth="1"/>
    <col min="2" max="3" width="1.296875" style="1" customWidth="1"/>
    <col min="4" max="4" width="30.296875" style="1" customWidth="1"/>
    <col min="5" max="5" width="10.09765625" style="1" customWidth="1"/>
    <col min="6" max="6" width="0.8984375" style="33" customWidth="1"/>
    <col min="7" max="7" width="0.8984375" style="1" customWidth="1"/>
    <col min="8" max="8" width="15.8984375" style="1" customWidth="1"/>
    <col min="9" max="9" width="0.3984375" style="1" customWidth="1"/>
    <col min="10" max="10" width="15.8984375" style="1" customWidth="1"/>
    <col min="11" max="11" width="0.3984375" style="1" customWidth="1"/>
    <col min="12" max="12" width="15.8984375" style="1" customWidth="1"/>
    <col min="13" max="13" width="0.3984375" style="1" customWidth="1"/>
    <col min="14" max="14" width="15.8984375" style="1" customWidth="1"/>
    <col min="15" max="15" width="15.69921875" style="1" bestFit="1" customWidth="1"/>
    <col min="16" max="16" width="9.09765625" style="1"/>
    <col min="17" max="17" width="22.69921875" style="1" customWidth="1"/>
    <col min="18" max="16384" width="9.09765625" style="1"/>
  </cols>
  <sheetData>
    <row r="1" spans="1:14" ht="24" customHeight="1" x14ac:dyDescent="0.75">
      <c r="A1" s="175" t="s">
        <v>64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</row>
    <row r="2" spans="1:14" ht="24" customHeight="1" x14ac:dyDescent="0.75">
      <c r="A2" s="176" t="s">
        <v>167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</row>
    <row r="3" spans="1:14" ht="24" customHeight="1" x14ac:dyDescent="0.75">
      <c r="A3" s="176" t="s">
        <v>40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</row>
    <row r="4" spans="1:14" s="32" customFormat="1" ht="24" customHeight="1" x14ac:dyDescent="0.75">
      <c r="A4" s="176" t="s">
        <v>158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</row>
    <row r="5" spans="1:14" ht="13.5" customHeight="1" x14ac:dyDescent="0.7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1:14" ht="21" customHeight="1" x14ac:dyDescent="0.75">
      <c r="A6" s="173" t="s">
        <v>0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</row>
    <row r="7" spans="1:14" ht="17.25" customHeight="1" x14ac:dyDescent="0.75">
      <c r="H7" s="174" t="s">
        <v>114</v>
      </c>
      <c r="I7" s="174"/>
      <c r="J7" s="174"/>
      <c r="K7" s="174"/>
      <c r="L7" s="174"/>
      <c r="M7" s="174"/>
      <c r="N7" s="174"/>
    </row>
    <row r="8" spans="1:14" ht="21" customHeight="1" x14ac:dyDescent="0.75">
      <c r="G8" s="33"/>
      <c r="H8" s="102" t="s">
        <v>112</v>
      </c>
      <c r="I8" s="33"/>
      <c r="J8" s="172" t="s">
        <v>113</v>
      </c>
      <c r="K8" s="172"/>
      <c r="L8" s="172"/>
      <c r="M8" s="172"/>
      <c r="N8" s="172"/>
    </row>
    <row r="9" spans="1:14" ht="21" customHeight="1" x14ac:dyDescent="0.75">
      <c r="D9" s="31"/>
      <c r="E9" s="31"/>
      <c r="F9" s="31"/>
      <c r="G9" s="33"/>
      <c r="H9" s="33" t="s">
        <v>173</v>
      </c>
      <c r="I9" s="33"/>
      <c r="J9" s="33" t="s">
        <v>173</v>
      </c>
      <c r="K9" s="33"/>
      <c r="L9" s="33" t="s">
        <v>173</v>
      </c>
      <c r="M9" s="33"/>
      <c r="N9" s="33" t="s">
        <v>175</v>
      </c>
    </row>
    <row r="10" spans="1:14" ht="21" customHeight="1" x14ac:dyDescent="0.75">
      <c r="D10" s="31"/>
      <c r="E10" s="31"/>
      <c r="F10" s="31"/>
      <c r="G10" s="33"/>
      <c r="H10" s="33" t="s">
        <v>174</v>
      </c>
      <c r="I10" s="33"/>
      <c r="J10" s="33" t="s">
        <v>174</v>
      </c>
      <c r="K10" s="33"/>
      <c r="L10" s="33" t="s">
        <v>176</v>
      </c>
      <c r="M10" s="33"/>
      <c r="N10" s="162" t="s">
        <v>177</v>
      </c>
    </row>
    <row r="11" spans="1:14" ht="21" customHeight="1" x14ac:dyDescent="0.75">
      <c r="E11" s="31" t="s">
        <v>7</v>
      </c>
      <c r="F11" s="31"/>
      <c r="H11" s="33"/>
      <c r="I11" s="33"/>
      <c r="J11" s="33"/>
      <c r="K11" s="33"/>
      <c r="L11" s="33" t="s">
        <v>178</v>
      </c>
      <c r="M11" s="33"/>
      <c r="N11" s="33" t="s">
        <v>178</v>
      </c>
    </row>
    <row r="12" spans="1:14" ht="21" customHeight="1" x14ac:dyDescent="0.75">
      <c r="A12" s="1" t="s">
        <v>1</v>
      </c>
      <c r="G12" s="3"/>
      <c r="H12" s="34"/>
      <c r="J12" s="34"/>
      <c r="L12" s="34"/>
      <c r="M12" s="3"/>
      <c r="N12" s="34"/>
    </row>
    <row r="13" spans="1:14" ht="21" customHeight="1" x14ac:dyDescent="0.75">
      <c r="B13" s="1" t="s">
        <v>2</v>
      </c>
      <c r="E13" s="35">
        <v>6</v>
      </c>
      <c r="G13" s="3"/>
      <c r="H13" s="4">
        <v>42500373.989999995</v>
      </c>
      <c r="I13" s="4"/>
      <c r="J13" s="4">
        <v>41379609.659999996</v>
      </c>
      <c r="K13" s="4"/>
      <c r="L13" s="4">
        <v>20875880.239999998</v>
      </c>
      <c r="M13" s="5"/>
      <c r="N13" s="4">
        <v>34511701.799999997</v>
      </c>
    </row>
    <row r="14" spans="1:14" ht="23.25" customHeight="1" x14ac:dyDescent="0.75">
      <c r="B14" s="1" t="s">
        <v>132</v>
      </c>
      <c r="E14" s="36" t="s">
        <v>186</v>
      </c>
      <c r="G14" s="3"/>
      <c r="H14" s="4">
        <v>128599436.31999999</v>
      </c>
      <c r="I14" s="4"/>
      <c r="J14" s="4">
        <v>133321976.69</v>
      </c>
      <c r="K14" s="4"/>
      <c r="L14" s="4">
        <v>99144598.75</v>
      </c>
      <c r="M14" s="5"/>
      <c r="N14" s="4">
        <v>166552966.50999999</v>
      </c>
    </row>
    <row r="15" spans="1:14" ht="21" customHeight="1" x14ac:dyDescent="0.75">
      <c r="B15" s="1" t="s">
        <v>43</v>
      </c>
      <c r="E15" s="36">
        <v>8</v>
      </c>
      <c r="G15" s="3"/>
      <c r="H15" s="6">
        <v>341977590.95999998</v>
      </c>
      <c r="I15" s="6"/>
      <c r="J15" s="6">
        <v>338773695.55999994</v>
      </c>
      <c r="K15" s="6"/>
      <c r="L15" s="6">
        <v>329625614.14999998</v>
      </c>
      <c r="M15" s="7"/>
      <c r="N15" s="6">
        <v>314986202.06999999</v>
      </c>
    </row>
    <row r="16" spans="1:14" ht="21" customHeight="1" x14ac:dyDescent="0.75">
      <c r="B16" s="1" t="s">
        <v>22</v>
      </c>
      <c r="E16" s="31"/>
      <c r="G16" s="3"/>
      <c r="H16" s="8">
        <v>3277377.0399999996</v>
      </c>
      <c r="I16" s="6"/>
      <c r="J16" s="8">
        <v>3237215.85</v>
      </c>
      <c r="K16" s="6"/>
      <c r="L16" s="8">
        <v>2822999.6399999997</v>
      </c>
      <c r="M16" s="5"/>
      <c r="N16" s="8">
        <v>2271177.37</v>
      </c>
    </row>
    <row r="17" spans="1:15" ht="21" customHeight="1" x14ac:dyDescent="0.75">
      <c r="D17" s="1" t="s">
        <v>3</v>
      </c>
      <c r="E17" s="31"/>
      <c r="G17" s="3"/>
      <c r="H17" s="9">
        <v>516354778.31</v>
      </c>
      <c r="I17" s="6"/>
      <c r="J17" s="9">
        <v>516712497.75999999</v>
      </c>
      <c r="K17" s="6"/>
      <c r="L17" s="9">
        <v>452469092.77999997</v>
      </c>
      <c r="M17" s="5"/>
      <c r="N17" s="9">
        <f>SUM(N13:N16)</f>
        <v>518322047.75</v>
      </c>
    </row>
    <row r="18" spans="1:15" ht="21" customHeight="1" x14ac:dyDescent="0.75">
      <c r="A18" s="1" t="s">
        <v>4</v>
      </c>
      <c r="E18" s="31"/>
      <c r="G18" s="3"/>
      <c r="H18" s="4"/>
      <c r="I18" s="4"/>
      <c r="J18" s="4"/>
      <c r="K18" s="4"/>
      <c r="L18" s="4"/>
      <c r="M18" s="5"/>
      <c r="N18" s="4"/>
    </row>
    <row r="19" spans="1:15" ht="21" customHeight="1" x14ac:dyDescent="0.75">
      <c r="B19" s="1" t="s">
        <v>60</v>
      </c>
      <c r="E19" s="31">
        <v>9</v>
      </c>
      <c r="G19" s="3"/>
      <c r="H19" s="4">
        <v>136209015.75999999</v>
      </c>
      <c r="I19" s="4"/>
      <c r="J19" s="4">
        <v>136209015.75999999</v>
      </c>
      <c r="K19" s="4"/>
      <c r="L19" s="4">
        <v>144126582.79000002</v>
      </c>
      <c r="M19" s="5"/>
      <c r="N19" s="4">
        <v>122508045.79000001</v>
      </c>
    </row>
    <row r="20" spans="1:15" ht="21" customHeight="1" x14ac:dyDescent="0.75">
      <c r="B20" s="1" t="s">
        <v>130</v>
      </c>
      <c r="E20" s="31">
        <v>10</v>
      </c>
      <c r="G20" s="3"/>
      <c r="H20" s="111" t="s">
        <v>152</v>
      </c>
      <c r="I20" s="4"/>
      <c r="J20" s="4">
        <v>2930030.9</v>
      </c>
      <c r="K20" s="4"/>
      <c r="L20" s="109">
        <v>2305</v>
      </c>
      <c r="M20" s="5"/>
      <c r="N20" s="164" t="s">
        <v>179</v>
      </c>
    </row>
    <row r="21" spans="1:15" ht="21" customHeight="1" x14ac:dyDescent="0.75">
      <c r="B21" s="1" t="s">
        <v>61</v>
      </c>
      <c r="E21" s="31">
        <v>11</v>
      </c>
      <c r="G21" s="3"/>
      <c r="H21" s="4">
        <v>39445379.540000007</v>
      </c>
      <c r="I21" s="4"/>
      <c r="J21" s="4">
        <v>39445379.540000007</v>
      </c>
      <c r="K21" s="4"/>
      <c r="L21" s="4">
        <v>48759526.349999994</v>
      </c>
      <c r="M21" s="5"/>
      <c r="N21" s="4">
        <v>42664348.509999998</v>
      </c>
    </row>
    <row r="22" spans="1:15" ht="21" customHeight="1" x14ac:dyDescent="0.75">
      <c r="B22" s="1" t="s">
        <v>98</v>
      </c>
      <c r="E22" s="31" t="s">
        <v>187</v>
      </c>
      <c r="G22" s="3"/>
      <c r="H22" s="4">
        <v>26555250.399999999</v>
      </c>
      <c r="I22" s="4"/>
      <c r="J22" s="4">
        <v>26555250.399999999</v>
      </c>
      <c r="K22" s="4"/>
      <c r="L22" s="4">
        <v>55864178.539999999</v>
      </c>
      <c r="M22" s="5"/>
      <c r="N22" s="164">
        <v>62774503.969999999</v>
      </c>
    </row>
    <row r="23" spans="1:15" ht="21" customHeight="1" x14ac:dyDescent="0.75">
      <c r="B23" s="1" t="s">
        <v>62</v>
      </c>
      <c r="E23" s="31">
        <v>13</v>
      </c>
      <c r="G23" s="3"/>
      <c r="H23" s="4">
        <v>18453372.390000001</v>
      </c>
      <c r="I23" s="4"/>
      <c r="J23" s="4">
        <v>18453372.390000001</v>
      </c>
      <c r="K23" s="4"/>
      <c r="L23" s="4">
        <v>17373210.829999998</v>
      </c>
      <c r="M23" s="5"/>
      <c r="N23" s="4">
        <v>15101802.539999999</v>
      </c>
    </row>
    <row r="24" spans="1:15" ht="21" customHeight="1" x14ac:dyDescent="0.75">
      <c r="B24" s="1" t="s">
        <v>63</v>
      </c>
      <c r="E24" s="31" t="s">
        <v>188</v>
      </c>
      <c r="G24" s="3"/>
      <c r="H24" s="4">
        <v>9276644.8800000008</v>
      </c>
      <c r="I24" s="4"/>
      <c r="J24" s="4">
        <v>8717912.3900000006</v>
      </c>
      <c r="K24" s="4"/>
      <c r="L24" s="4">
        <v>8440770.4299999997</v>
      </c>
      <c r="M24" s="5"/>
      <c r="N24" s="4">
        <v>3770779.35</v>
      </c>
    </row>
    <row r="25" spans="1:15" ht="21" customHeight="1" x14ac:dyDescent="0.75">
      <c r="B25" s="1" t="s">
        <v>44</v>
      </c>
      <c r="H25" s="4">
        <v>268094.67</v>
      </c>
      <c r="I25" s="4"/>
      <c r="J25" s="8">
        <v>268094.67</v>
      </c>
      <c r="K25" s="6"/>
      <c r="L25" s="4">
        <v>315697.12</v>
      </c>
      <c r="M25" s="5"/>
      <c r="N25" s="4">
        <v>124849.82</v>
      </c>
    </row>
    <row r="26" spans="1:15" ht="21" customHeight="1" x14ac:dyDescent="0.75">
      <c r="D26" s="1" t="s">
        <v>8</v>
      </c>
      <c r="H26" s="9">
        <v>230207757.63999999</v>
      </c>
      <c r="I26" s="6"/>
      <c r="J26" s="9">
        <v>232579056.05000001</v>
      </c>
      <c r="K26" s="6"/>
      <c r="L26" s="9">
        <v>274882271.06</v>
      </c>
      <c r="M26" s="5"/>
      <c r="N26" s="9">
        <v>246944329.97999999</v>
      </c>
    </row>
    <row r="27" spans="1:15" ht="21" customHeight="1" thickBot="1" x14ac:dyDescent="0.8">
      <c r="A27" s="1" t="s">
        <v>6</v>
      </c>
      <c r="H27" s="10">
        <v>746562535.95000005</v>
      </c>
      <c r="I27" s="6"/>
      <c r="J27" s="10">
        <v>749291553.80999994</v>
      </c>
      <c r="K27" s="6"/>
      <c r="L27" s="10">
        <v>727351363.84000003</v>
      </c>
      <c r="M27" s="5"/>
      <c r="N27" s="10">
        <v>765266377.73000002</v>
      </c>
    </row>
    <row r="28" spans="1:15" ht="21" customHeight="1" thickTop="1" x14ac:dyDescent="0.75">
      <c r="H28" s="6"/>
      <c r="I28" s="6"/>
      <c r="J28" s="6"/>
      <c r="K28" s="6"/>
      <c r="L28" s="6"/>
      <c r="M28" s="5"/>
      <c r="N28" s="6"/>
    </row>
    <row r="29" spans="1:15" ht="21" customHeight="1" x14ac:dyDescent="0.75">
      <c r="H29" s="6"/>
      <c r="I29" s="6"/>
      <c r="J29" s="6"/>
      <c r="K29" s="6"/>
      <c r="L29" s="6"/>
      <c r="M29" s="5"/>
      <c r="N29" s="6"/>
    </row>
    <row r="30" spans="1:15" ht="21" customHeight="1" x14ac:dyDescent="0.75">
      <c r="A30" s="170" t="s">
        <v>65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97">
        <f>L17+L26</f>
        <v>727351363.83999991</v>
      </c>
    </row>
    <row r="31" spans="1:15" ht="24" customHeight="1" x14ac:dyDescent="0.75">
      <c r="A31" s="170" t="s">
        <v>66</v>
      </c>
      <c r="B31" s="170"/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</row>
    <row r="32" spans="1:15" ht="10.5" customHeight="1" x14ac:dyDescent="0.75"/>
    <row r="33" spans="1:14" ht="18.75" customHeight="1" x14ac:dyDescent="0.75">
      <c r="A33" s="170" t="s">
        <v>67</v>
      </c>
      <c r="B33" s="170"/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</row>
    <row r="34" spans="1:14" ht="19.5" customHeight="1" x14ac:dyDescent="0.75"/>
    <row r="35" spans="1:14" ht="20.25" customHeight="1" x14ac:dyDescent="0.75">
      <c r="A35" s="171" t="s">
        <v>68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</row>
    <row r="36" spans="1:14" ht="23.25" customHeight="1" x14ac:dyDescent="0.75">
      <c r="A36" s="171" t="s">
        <v>69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</row>
    <row r="37" spans="1:14" ht="9" hidden="1" customHeight="1" x14ac:dyDescent="0.75"/>
    <row r="38" spans="1:14" ht="24" customHeight="1" x14ac:dyDescent="0.75">
      <c r="A38" s="175" t="s">
        <v>70</v>
      </c>
      <c r="B38" s="175"/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</row>
    <row r="39" spans="1:14" ht="24" customHeight="1" x14ac:dyDescent="0.75">
      <c r="A39" s="176" t="s">
        <v>168</v>
      </c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</row>
    <row r="40" spans="1:14" ht="24" customHeight="1" x14ac:dyDescent="0.75">
      <c r="A40" s="176" t="s">
        <v>41</v>
      </c>
      <c r="B40" s="17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176"/>
    </row>
    <row r="41" spans="1:14" s="32" customFormat="1" ht="24" customHeight="1" x14ac:dyDescent="0.75">
      <c r="A41" s="176" t="s">
        <v>158</v>
      </c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  <c r="N41" s="176"/>
    </row>
    <row r="42" spans="1:14" ht="9.75" customHeight="1" x14ac:dyDescent="0.75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</row>
    <row r="43" spans="1:14" ht="22.5" customHeight="1" x14ac:dyDescent="0.75">
      <c r="A43" s="173" t="s">
        <v>9</v>
      </c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  <c r="M43" s="173"/>
      <c r="N43" s="173"/>
    </row>
    <row r="44" spans="1:14" ht="20.149999999999999" customHeight="1" x14ac:dyDescent="0.75">
      <c r="H44" s="174" t="s">
        <v>114</v>
      </c>
      <c r="I44" s="174"/>
      <c r="J44" s="174"/>
      <c r="K44" s="174"/>
      <c r="L44" s="174"/>
      <c r="M44" s="174"/>
      <c r="N44" s="174"/>
    </row>
    <row r="45" spans="1:14" ht="19.5" customHeight="1" x14ac:dyDescent="0.75">
      <c r="G45" s="33"/>
      <c r="H45" s="102" t="s">
        <v>112</v>
      </c>
      <c r="I45" s="33"/>
      <c r="J45" s="172" t="s">
        <v>113</v>
      </c>
      <c r="K45" s="172"/>
      <c r="L45" s="172"/>
      <c r="M45" s="172"/>
      <c r="N45" s="172"/>
    </row>
    <row r="46" spans="1:14" ht="19.5" customHeight="1" x14ac:dyDescent="0.75">
      <c r="D46" s="31"/>
      <c r="E46" s="31"/>
      <c r="F46" s="31"/>
      <c r="G46" s="33"/>
      <c r="H46" s="33" t="s">
        <v>173</v>
      </c>
      <c r="I46" s="33"/>
      <c r="J46" s="33" t="s">
        <v>173</v>
      </c>
      <c r="K46" s="33"/>
      <c r="L46" s="33" t="s">
        <v>173</v>
      </c>
      <c r="M46" s="33"/>
      <c r="N46" s="33" t="s">
        <v>175</v>
      </c>
    </row>
    <row r="47" spans="1:14" ht="19.5" customHeight="1" x14ac:dyDescent="0.75">
      <c r="E47" s="33"/>
      <c r="G47" s="33"/>
      <c r="H47" s="33" t="s">
        <v>174</v>
      </c>
      <c r="I47" s="33"/>
      <c r="J47" s="33" t="s">
        <v>174</v>
      </c>
      <c r="K47" s="33"/>
      <c r="L47" s="33" t="s">
        <v>176</v>
      </c>
      <c r="M47" s="33"/>
      <c r="N47" s="162" t="s">
        <v>177</v>
      </c>
    </row>
    <row r="48" spans="1:14" ht="19.5" customHeight="1" x14ac:dyDescent="0.75">
      <c r="E48" s="31" t="s">
        <v>7</v>
      </c>
      <c r="F48" s="31"/>
      <c r="G48" s="31"/>
      <c r="H48" s="33"/>
      <c r="I48" s="33"/>
      <c r="J48" s="33"/>
      <c r="K48" s="33"/>
      <c r="L48" s="33" t="s">
        <v>178</v>
      </c>
      <c r="M48" s="33"/>
      <c r="N48" s="33" t="s">
        <v>178</v>
      </c>
    </row>
    <row r="49" spans="1:15" ht="21" customHeight="1" x14ac:dyDescent="0.75">
      <c r="A49" s="1" t="s">
        <v>10</v>
      </c>
      <c r="F49" s="11"/>
      <c r="G49" s="3"/>
      <c r="H49" s="12"/>
      <c r="I49" s="99"/>
      <c r="J49" s="12"/>
      <c r="K49" s="99"/>
      <c r="L49" s="12"/>
      <c r="M49" s="3"/>
      <c r="N49" s="12"/>
    </row>
    <row r="50" spans="1:15" ht="21" customHeight="1" x14ac:dyDescent="0.75">
      <c r="B50" s="1" t="s">
        <v>121</v>
      </c>
      <c r="G50" s="3"/>
      <c r="H50" s="15"/>
      <c r="I50" s="15"/>
    </row>
    <row r="51" spans="1:15" ht="18" customHeight="1" x14ac:dyDescent="0.75">
      <c r="D51" s="1" t="s">
        <v>122</v>
      </c>
      <c r="E51" s="14">
        <v>15</v>
      </c>
      <c r="G51" s="3"/>
      <c r="H51" s="15">
        <v>382718427.25</v>
      </c>
      <c r="I51" s="15"/>
      <c r="J51" s="15">
        <v>382718427.25</v>
      </c>
      <c r="K51" s="15"/>
      <c r="L51" s="15">
        <v>338790036.83999997</v>
      </c>
      <c r="M51" s="3"/>
      <c r="N51" s="15">
        <v>363723190.43000001</v>
      </c>
    </row>
    <row r="52" spans="1:15" ht="23.25" customHeight="1" x14ac:dyDescent="0.75">
      <c r="B52" s="1" t="s">
        <v>133</v>
      </c>
      <c r="E52" s="14" t="s">
        <v>137</v>
      </c>
      <c r="H52" s="15">
        <v>132559235.40000001</v>
      </c>
      <c r="I52" s="15"/>
      <c r="J52" s="15">
        <v>132190450.34</v>
      </c>
      <c r="K52" s="15"/>
      <c r="L52" s="15">
        <v>128601534.04000001</v>
      </c>
      <c r="N52" s="15">
        <v>163501156.83000001</v>
      </c>
    </row>
    <row r="53" spans="1:15" ht="21" customHeight="1" x14ac:dyDescent="0.75">
      <c r="B53" s="76" t="s">
        <v>119</v>
      </c>
      <c r="G53" s="3"/>
      <c r="H53" s="15"/>
      <c r="I53" s="15"/>
    </row>
    <row r="54" spans="1:15" ht="21" customHeight="1" x14ac:dyDescent="0.75">
      <c r="B54" s="76"/>
      <c r="D54" s="1" t="s">
        <v>120</v>
      </c>
      <c r="E54" s="14">
        <v>17</v>
      </c>
      <c r="G54" s="3"/>
      <c r="H54" s="15">
        <v>18605999.039999999</v>
      </c>
      <c r="I54" s="15"/>
      <c r="J54" s="15">
        <v>18605999.039999999</v>
      </c>
      <c r="K54" s="15"/>
      <c r="L54" s="15">
        <v>32282591.629999999</v>
      </c>
      <c r="M54" s="16"/>
      <c r="N54" s="15">
        <v>21268505.129999999</v>
      </c>
    </row>
    <row r="55" spans="1:15" ht="21" customHeight="1" x14ac:dyDescent="0.75">
      <c r="B55" s="42" t="s">
        <v>159</v>
      </c>
      <c r="G55" s="3"/>
    </row>
    <row r="56" spans="1:15" ht="21" customHeight="1" x14ac:dyDescent="0.75">
      <c r="B56" s="42"/>
      <c r="D56" s="1" t="s">
        <v>120</v>
      </c>
      <c r="E56" s="31" t="s">
        <v>187</v>
      </c>
      <c r="G56" s="3"/>
      <c r="H56" s="15">
        <v>8721008.1099999994</v>
      </c>
      <c r="I56" s="15"/>
      <c r="J56" s="15">
        <v>8721008.1099999994</v>
      </c>
      <c r="K56" s="15"/>
      <c r="L56" s="15">
        <v>15116310.279999999</v>
      </c>
      <c r="M56" s="16"/>
      <c r="N56" s="15">
        <v>11773586.02</v>
      </c>
    </row>
    <row r="57" spans="1:15" ht="21" customHeight="1" x14ac:dyDescent="0.75">
      <c r="B57" s="1" t="s">
        <v>71</v>
      </c>
      <c r="E57" s="17"/>
      <c r="G57" s="3"/>
      <c r="H57" s="15">
        <v>3063835.1100000003</v>
      </c>
      <c r="I57" s="15"/>
      <c r="J57" s="15">
        <v>3063835.1100000003</v>
      </c>
      <c r="K57" s="15"/>
      <c r="L57" s="15">
        <v>5760717.0300000003</v>
      </c>
      <c r="M57" s="16"/>
      <c r="N57" s="15">
        <v>2497862.54</v>
      </c>
    </row>
    <row r="58" spans="1:15" ht="23.25" customHeight="1" x14ac:dyDescent="0.75">
      <c r="B58" s="1" t="s">
        <v>11</v>
      </c>
      <c r="E58" s="37"/>
      <c r="G58" s="3"/>
      <c r="H58" s="56">
        <v>3297153.0700000003</v>
      </c>
      <c r="I58" s="100"/>
      <c r="J58" s="56">
        <v>3297153.0700000003</v>
      </c>
      <c r="K58" s="100"/>
      <c r="L58" s="56">
        <v>3969325.8099999996</v>
      </c>
      <c r="M58" s="16"/>
      <c r="N58" s="56">
        <v>666073.99</v>
      </c>
    </row>
    <row r="59" spans="1:15" ht="23.25" customHeight="1" x14ac:dyDescent="0.75">
      <c r="D59" s="1" t="s">
        <v>26</v>
      </c>
      <c r="E59" s="17"/>
      <c r="G59" s="3"/>
      <c r="H59" s="56">
        <v>548965657.98000002</v>
      </c>
      <c r="I59" s="100"/>
      <c r="J59" s="18">
        <v>548596872.91999996</v>
      </c>
      <c r="K59" s="100"/>
      <c r="L59" s="56">
        <v>524520515.63</v>
      </c>
      <c r="M59" s="16"/>
      <c r="N59" s="56">
        <v>563430374.94000006</v>
      </c>
    </row>
    <row r="60" spans="1:15" ht="23.25" customHeight="1" x14ac:dyDescent="0.75">
      <c r="A60" s="1" t="s">
        <v>25</v>
      </c>
      <c r="E60" s="14"/>
      <c r="G60" s="3"/>
    </row>
    <row r="61" spans="1:15" ht="21" customHeight="1" x14ac:dyDescent="0.75">
      <c r="B61" s="1" t="s">
        <v>72</v>
      </c>
      <c r="E61" s="14">
        <v>17</v>
      </c>
      <c r="G61" s="3"/>
      <c r="H61" s="111">
        <v>3000000</v>
      </c>
      <c r="I61" s="15"/>
      <c r="J61" s="111">
        <v>3000000</v>
      </c>
      <c r="K61" s="111"/>
      <c r="L61" s="111" t="s">
        <v>152</v>
      </c>
      <c r="M61" s="16"/>
      <c r="N61" s="111">
        <v>2597177.94</v>
      </c>
    </row>
    <row r="62" spans="1:15" ht="23.25" customHeight="1" x14ac:dyDescent="0.75">
      <c r="B62" s="1" t="s">
        <v>101</v>
      </c>
      <c r="E62" s="31" t="s">
        <v>187</v>
      </c>
      <c r="G62" s="3"/>
      <c r="H62" s="15">
        <v>12783883.98</v>
      </c>
      <c r="I62" s="15"/>
      <c r="J62" s="15">
        <v>12783883.98</v>
      </c>
      <c r="K62" s="15"/>
      <c r="L62" s="15">
        <v>32934557.800000001</v>
      </c>
      <c r="N62" s="15">
        <v>40608663.219999999</v>
      </c>
    </row>
    <row r="63" spans="1:15" ht="19.5" customHeight="1" x14ac:dyDescent="0.75">
      <c r="B63" s="1" t="s">
        <v>164</v>
      </c>
      <c r="E63" s="17">
        <v>18</v>
      </c>
      <c r="G63" s="3"/>
      <c r="H63" s="15">
        <v>1568135.5600000003</v>
      </c>
      <c r="I63" s="15"/>
      <c r="J63" s="15">
        <v>1568135.5600000003</v>
      </c>
      <c r="K63" s="15"/>
      <c r="L63" s="15">
        <v>2114998.88</v>
      </c>
      <c r="M63" s="16"/>
      <c r="N63" s="15">
        <v>1349568.2</v>
      </c>
    </row>
    <row r="64" spans="1:15" ht="23.25" customHeight="1" x14ac:dyDescent="0.75">
      <c r="B64" s="1" t="s">
        <v>123</v>
      </c>
      <c r="E64" s="17">
        <v>31</v>
      </c>
      <c r="G64" s="3"/>
      <c r="H64" s="15">
        <v>3733647.82</v>
      </c>
      <c r="I64" s="15"/>
      <c r="J64" s="15">
        <v>3733647.82</v>
      </c>
      <c r="K64" s="15"/>
      <c r="L64" s="15">
        <v>3726900.26</v>
      </c>
      <c r="M64" s="16"/>
      <c r="N64" s="15">
        <v>2920847.09</v>
      </c>
      <c r="O64" s="133"/>
    </row>
    <row r="65" spans="1:14" ht="23.25" customHeight="1" x14ac:dyDescent="0.75">
      <c r="B65" s="1" t="s">
        <v>73</v>
      </c>
      <c r="F65" s="19"/>
      <c r="G65" s="3"/>
      <c r="H65" s="15">
        <v>1245126.1000000001</v>
      </c>
      <c r="I65" s="15"/>
      <c r="J65" s="56">
        <v>1245102.81</v>
      </c>
      <c r="K65" s="100"/>
      <c r="L65" s="15">
        <v>767954.97</v>
      </c>
      <c r="M65" s="16"/>
      <c r="N65" s="15">
        <v>692653.35</v>
      </c>
    </row>
    <row r="66" spans="1:14" ht="23.25" customHeight="1" x14ac:dyDescent="0.75">
      <c r="D66" s="1" t="s">
        <v>12</v>
      </c>
      <c r="F66" s="19"/>
      <c r="G66" s="3"/>
      <c r="H66" s="18">
        <v>22330793.460000001</v>
      </c>
      <c r="I66" s="100"/>
      <c r="J66" s="18">
        <v>22330770.170000002</v>
      </c>
      <c r="K66" s="100"/>
      <c r="L66" s="18">
        <v>39544411.909999996</v>
      </c>
      <c r="M66" s="16"/>
      <c r="N66" s="18">
        <v>48168909.800000004</v>
      </c>
    </row>
    <row r="67" spans="1:14" ht="23.25" customHeight="1" x14ac:dyDescent="0.75">
      <c r="A67" s="1" t="s">
        <v>13</v>
      </c>
      <c r="F67" s="19"/>
      <c r="G67" s="3"/>
      <c r="H67" s="18">
        <v>571296451.44000006</v>
      </c>
      <c r="I67" s="100"/>
      <c r="J67" s="18">
        <v>570927643.09000003</v>
      </c>
      <c r="K67" s="100"/>
      <c r="L67" s="18">
        <v>564064927.53999996</v>
      </c>
      <c r="M67" s="16"/>
      <c r="N67" s="18">
        <v>611599284.74000001</v>
      </c>
    </row>
    <row r="68" spans="1:14" ht="13.5" customHeight="1" x14ac:dyDescent="0.75">
      <c r="F68" s="19"/>
      <c r="G68" s="3"/>
    </row>
    <row r="69" spans="1:14" ht="19.5" customHeight="1" x14ac:dyDescent="0.75">
      <c r="A69" s="170" t="s">
        <v>65</v>
      </c>
      <c r="B69" s="170"/>
      <c r="C69" s="170"/>
      <c r="D69" s="170"/>
      <c r="E69" s="170"/>
      <c r="F69" s="170"/>
      <c r="G69" s="170"/>
      <c r="H69" s="170"/>
      <c r="I69" s="170"/>
      <c r="J69" s="170"/>
      <c r="K69" s="170"/>
      <c r="L69" s="170"/>
      <c r="M69" s="170"/>
      <c r="N69" s="170"/>
    </row>
    <row r="70" spans="1:14" ht="19.5" customHeight="1" x14ac:dyDescent="0.75">
      <c r="A70" s="170" t="s">
        <v>66</v>
      </c>
      <c r="B70" s="170"/>
      <c r="C70" s="170"/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</row>
    <row r="71" spans="1:14" ht="8.25" customHeight="1" x14ac:dyDescent="0.75"/>
    <row r="72" spans="1:14" ht="19.5" customHeight="1" x14ac:dyDescent="0.75">
      <c r="A72" s="170" t="s">
        <v>67</v>
      </c>
      <c r="B72" s="170"/>
      <c r="C72" s="170"/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</row>
    <row r="73" spans="1:14" ht="11.25" customHeight="1" x14ac:dyDescent="0.75"/>
    <row r="74" spans="1:14" ht="16.5" customHeight="1" x14ac:dyDescent="0.75">
      <c r="A74" s="171" t="s">
        <v>68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</row>
    <row r="75" spans="1:14" ht="14.25" customHeight="1" x14ac:dyDescent="0.75">
      <c r="A75" s="171" t="s">
        <v>69</v>
      </c>
      <c r="B75" s="171"/>
      <c r="C75" s="171"/>
      <c r="D75" s="171"/>
      <c r="E75" s="171"/>
      <c r="F75" s="171"/>
      <c r="G75" s="171"/>
      <c r="H75" s="171"/>
      <c r="I75" s="171"/>
      <c r="J75" s="171"/>
      <c r="K75" s="171"/>
      <c r="L75" s="171"/>
      <c r="M75" s="171"/>
      <c r="N75" s="171"/>
    </row>
    <row r="76" spans="1:14" ht="24" customHeight="1" x14ac:dyDescent="0.75">
      <c r="A76" s="175" t="s">
        <v>59</v>
      </c>
      <c r="B76" s="175"/>
      <c r="C76" s="175"/>
      <c r="D76" s="175"/>
      <c r="E76" s="175"/>
      <c r="F76" s="175"/>
      <c r="G76" s="175"/>
      <c r="H76" s="175"/>
      <c r="I76" s="175"/>
      <c r="J76" s="175"/>
      <c r="K76" s="175"/>
      <c r="L76" s="175"/>
      <c r="M76" s="175"/>
      <c r="N76" s="175"/>
    </row>
    <row r="77" spans="1:14" ht="24" customHeight="1" x14ac:dyDescent="0.75">
      <c r="A77" s="176" t="s">
        <v>168</v>
      </c>
      <c r="B77" s="176"/>
      <c r="C77" s="176"/>
      <c r="D77" s="176"/>
      <c r="E77" s="176"/>
      <c r="F77" s="176"/>
      <c r="G77" s="176"/>
      <c r="H77" s="176"/>
      <c r="I77" s="176"/>
      <c r="J77" s="176"/>
      <c r="K77" s="176"/>
      <c r="L77" s="176"/>
      <c r="M77" s="176"/>
      <c r="N77" s="176"/>
    </row>
    <row r="78" spans="1:14" ht="24" customHeight="1" x14ac:dyDescent="0.75">
      <c r="A78" s="176" t="s">
        <v>41</v>
      </c>
      <c r="B78" s="176"/>
      <c r="C78" s="176"/>
      <c r="D78" s="176"/>
      <c r="E78" s="176"/>
      <c r="F78" s="176"/>
      <c r="G78" s="176"/>
      <c r="H78" s="176"/>
      <c r="I78" s="176"/>
      <c r="J78" s="176"/>
      <c r="K78" s="176"/>
      <c r="L78" s="176"/>
      <c r="M78" s="176"/>
      <c r="N78" s="176"/>
    </row>
    <row r="79" spans="1:14" s="32" customFormat="1" ht="24" customHeight="1" x14ac:dyDescent="0.75">
      <c r="A79" s="176" t="s">
        <v>158</v>
      </c>
      <c r="B79" s="176"/>
      <c r="C79" s="176"/>
      <c r="D79" s="176"/>
      <c r="E79" s="176"/>
      <c r="F79" s="176"/>
      <c r="G79" s="176"/>
      <c r="H79" s="176"/>
      <c r="I79" s="176"/>
      <c r="J79" s="176"/>
      <c r="K79" s="176"/>
      <c r="L79" s="176"/>
      <c r="M79" s="176"/>
      <c r="N79" s="176"/>
    </row>
    <row r="80" spans="1:14" ht="17.25" customHeight="1" x14ac:dyDescent="0.75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</row>
    <row r="81" spans="1:14" ht="24" customHeight="1" x14ac:dyDescent="0.75">
      <c r="A81" s="173" t="s">
        <v>14</v>
      </c>
      <c r="B81" s="173"/>
      <c r="C81" s="173"/>
      <c r="D81" s="173"/>
      <c r="E81" s="173"/>
      <c r="F81" s="173"/>
      <c r="G81" s="173"/>
      <c r="H81" s="173"/>
      <c r="I81" s="173"/>
      <c r="J81" s="173"/>
      <c r="K81" s="173"/>
      <c r="L81" s="173"/>
      <c r="M81" s="173"/>
      <c r="N81" s="173"/>
    </row>
    <row r="82" spans="1:14" ht="24" customHeight="1" x14ac:dyDescent="0.75">
      <c r="H82" s="174" t="s">
        <v>114</v>
      </c>
      <c r="I82" s="174"/>
      <c r="J82" s="174"/>
      <c r="K82" s="174"/>
      <c r="L82" s="174"/>
      <c r="M82" s="174"/>
      <c r="N82" s="174"/>
    </row>
    <row r="83" spans="1:14" ht="24" customHeight="1" x14ac:dyDescent="0.75">
      <c r="G83" s="33"/>
      <c r="H83" s="102" t="s">
        <v>112</v>
      </c>
      <c r="I83" s="33"/>
      <c r="J83" s="172" t="s">
        <v>113</v>
      </c>
      <c r="K83" s="172"/>
      <c r="L83" s="172"/>
      <c r="M83" s="172"/>
      <c r="N83" s="172"/>
    </row>
    <row r="84" spans="1:14" ht="24" customHeight="1" x14ac:dyDescent="0.75">
      <c r="D84" s="31"/>
      <c r="F84" s="31"/>
      <c r="G84" s="31"/>
      <c r="H84" s="33" t="s">
        <v>173</v>
      </c>
      <c r="I84" s="33"/>
      <c r="J84" s="33" t="s">
        <v>173</v>
      </c>
      <c r="K84" s="33"/>
      <c r="L84" s="33" t="s">
        <v>173</v>
      </c>
      <c r="M84" s="33"/>
      <c r="N84" s="33" t="s">
        <v>175</v>
      </c>
    </row>
    <row r="85" spans="1:14" ht="24" customHeight="1" x14ac:dyDescent="0.75">
      <c r="E85" s="33"/>
      <c r="G85" s="33"/>
      <c r="H85" s="33" t="s">
        <v>174</v>
      </c>
      <c r="I85" s="33"/>
      <c r="J85" s="33" t="s">
        <v>174</v>
      </c>
      <c r="K85" s="33"/>
      <c r="L85" s="33" t="s">
        <v>176</v>
      </c>
      <c r="M85" s="33"/>
      <c r="N85" s="162" t="s">
        <v>177</v>
      </c>
    </row>
    <row r="86" spans="1:14" ht="24" customHeight="1" x14ac:dyDescent="0.75">
      <c r="E86" s="31" t="s">
        <v>7</v>
      </c>
      <c r="G86" s="33"/>
      <c r="H86" s="33"/>
      <c r="I86" s="33"/>
      <c r="J86" s="33"/>
      <c r="K86" s="33"/>
      <c r="L86" s="33" t="s">
        <v>178</v>
      </c>
      <c r="M86" s="33"/>
      <c r="N86" s="33" t="s">
        <v>178</v>
      </c>
    </row>
    <row r="87" spans="1:14" ht="24" customHeight="1" x14ac:dyDescent="0.75">
      <c r="A87" s="1" t="s">
        <v>15</v>
      </c>
      <c r="F87" s="20"/>
      <c r="G87" s="3"/>
      <c r="H87" s="12"/>
      <c r="I87" s="99"/>
      <c r="J87" s="12"/>
      <c r="K87" s="99"/>
      <c r="L87" s="12"/>
      <c r="M87" s="3"/>
      <c r="N87" s="12"/>
    </row>
    <row r="88" spans="1:14" ht="24" customHeight="1" x14ac:dyDescent="0.75">
      <c r="B88" s="1" t="s">
        <v>16</v>
      </c>
      <c r="G88" s="3"/>
      <c r="H88" s="13"/>
      <c r="I88" s="13"/>
      <c r="J88" s="13"/>
      <c r="K88" s="13"/>
      <c r="L88" s="13"/>
      <c r="M88" s="3"/>
      <c r="N88" s="13"/>
    </row>
    <row r="89" spans="1:14" ht="24" customHeight="1" x14ac:dyDescent="0.75">
      <c r="C89" s="1" t="s">
        <v>17</v>
      </c>
      <c r="G89" s="3"/>
      <c r="H89" s="13"/>
      <c r="I89" s="13"/>
      <c r="J89" s="13"/>
      <c r="K89" s="13"/>
      <c r="L89" s="13"/>
      <c r="M89" s="3"/>
      <c r="N89" s="13"/>
    </row>
    <row r="90" spans="1:14" ht="24" customHeight="1" thickBot="1" x14ac:dyDescent="0.8">
      <c r="D90" s="38" t="s">
        <v>74</v>
      </c>
      <c r="F90" s="21"/>
      <c r="G90" s="3"/>
      <c r="H90" s="22">
        <v>100000000</v>
      </c>
      <c r="I90" s="24"/>
      <c r="J90" s="22">
        <v>100000000</v>
      </c>
      <c r="K90" s="24"/>
      <c r="L90" s="22">
        <v>100000000</v>
      </c>
      <c r="M90" s="23"/>
      <c r="N90" s="22">
        <v>100000000</v>
      </c>
    </row>
    <row r="91" spans="1:14" ht="24" customHeight="1" thickTop="1" x14ac:dyDescent="0.75">
      <c r="C91" s="1" t="s">
        <v>76</v>
      </c>
      <c r="F91" s="21"/>
      <c r="G91" s="3"/>
      <c r="H91" s="24"/>
      <c r="I91" s="24"/>
      <c r="J91" s="24"/>
      <c r="K91" s="24"/>
      <c r="L91" s="24"/>
      <c r="M91" s="3"/>
      <c r="N91" s="24"/>
    </row>
    <row r="92" spans="1:14" ht="24" customHeight="1" x14ac:dyDescent="0.75">
      <c r="D92" s="38" t="s">
        <v>75</v>
      </c>
      <c r="F92" s="21"/>
      <c r="G92" s="3"/>
      <c r="H92" s="24">
        <v>100000000</v>
      </c>
      <c r="I92" s="24"/>
      <c r="J92" s="24">
        <v>100000000</v>
      </c>
      <c r="K92" s="24"/>
      <c r="L92" s="24">
        <v>100000000</v>
      </c>
      <c r="M92" s="3"/>
      <c r="N92" s="24">
        <v>100000000</v>
      </c>
    </row>
    <row r="93" spans="1:14" ht="24" customHeight="1" x14ac:dyDescent="0.75">
      <c r="B93" s="1" t="s">
        <v>28</v>
      </c>
      <c r="E93" s="25"/>
      <c r="G93" s="3"/>
      <c r="H93" s="26"/>
      <c r="I93" s="26"/>
      <c r="J93" s="26"/>
      <c r="K93" s="26"/>
      <c r="L93" s="26"/>
      <c r="M93" s="3"/>
      <c r="N93" s="26"/>
    </row>
    <row r="94" spans="1:14" ht="24" customHeight="1" x14ac:dyDescent="0.75">
      <c r="C94" s="1" t="s">
        <v>32</v>
      </c>
      <c r="E94" s="25"/>
      <c r="G94" s="3"/>
      <c r="H94" s="26"/>
      <c r="I94" s="26"/>
      <c r="J94" s="26"/>
      <c r="K94" s="26"/>
      <c r="L94" s="26"/>
      <c r="M94" s="3"/>
      <c r="N94" s="26"/>
    </row>
    <row r="95" spans="1:14" ht="24" customHeight="1" x14ac:dyDescent="0.75">
      <c r="D95" s="1" t="s">
        <v>39</v>
      </c>
      <c r="E95" s="17">
        <v>19</v>
      </c>
      <c r="G95" s="3"/>
      <c r="H95" s="26">
        <v>3106904.65</v>
      </c>
      <c r="I95" s="27"/>
      <c r="J95" s="26">
        <v>3106904.65</v>
      </c>
      <c r="K95" s="26"/>
      <c r="L95" s="27">
        <v>2950904.65</v>
      </c>
      <c r="M95" s="3"/>
      <c r="N95" s="27">
        <v>2440904.65</v>
      </c>
    </row>
    <row r="96" spans="1:14" ht="24" customHeight="1" x14ac:dyDescent="0.75">
      <c r="C96" s="1" t="s">
        <v>29</v>
      </c>
      <c r="E96" s="17">
        <v>31</v>
      </c>
      <c r="G96" s="3"/>
      <c r="H96" s="39">
        <v>72214948.799999997</v>
      </c>
      <c r="I96" s="39"/>
      <c r="J96" s="39">
        <v>75257006.069999993</v>
      </c>
      <c r="K96" s="39"/>
      <c r="L96" s="39">
        <v>60335531.649999999</v>
      </c>
      <c r="M96" s="23"/>
      <c r="N96" s="39">
        <v>51226188.340000004</v>
      </c>
    </row>
    <row r="97" spans="1:17" ht="24" customHeight="1" x14ac:dyDescent="0.7">
      <c r="B97" s="1" t="s">
        <v>151</v>
      </c>
      <c r="E97" s="28"/>
      <c r="G97" s="3"/>
      <c r="H97" s="123">
        <v>-55768.94</v>
      </c>
      <c r="I97" s="39"/>
      <c r="J97" s="112" t="s">
        <v>152</v>
      </c>
      <c r="K97" s="161"/>
      <c r="L97" s="112" t="s">
        <v>152</v>
      </c>
      <c r="M97" s="23"/>
      <c r="N97" s="112" t="s">
        <v>179</v>
      </c>
      <c r="Q97" s="39"/>
    </row>
    <row r="98" spans="1:17" ht="24" customHeight="1" x14ac:dyDescent="0.75">
      <c r="A98" s="1" t="s">
        <v>45</v>
      </c>
      <c r="F98" s="21"/>
      <c r="G98" s="3"/>
      <c r="H98" s="40">
        <f>SUM(H92:H97)</f>
        <v>175266084.50999999</v>
      </c>
      <c r="I98" s="39"/>
      <c r="J98" s="117">
        <v>178363910.72</v>
      </c>
      <c r="K98" s="39"/>
      <c r="L98" s="40">
        <v>163286436.30000001</v>
      </c>
      <c r="M98" s="3"/>
      <c r="N98" s="40">
        <v>153667092.99000001</v>
      </c>
    </row>
    <row r="99" spans="1:17" ht="24" customHeight="1" thickBot="1" x14ac:dyDescent="0.8">
      <c r="A99" s="1" t="s">
        <v>18</v>
      </c>
      <c r="F99" s="21"/>
      <c r="G99" s="3"/>
      <c r="H99" s="41">
        <v>746562535.95000005</v>
      </c>
      <c r="I99" s="39"/>
      <c r="J99" s="118">
        <v>749291553.80999994</v>
      </c>
      <c r="K99" s="39"/>
      <c r="L99" s="41">
        <v>727351363.84000003</v>
      </c>
      <c r="M99" s="3"/>
      <c r="N99" s="41">
        <v>765266377.73000002</v>
      </c>
    </row>
    <row r="100" spans="1:17" ht="24" customHeight="1" thickTop="1" x14ac:dyDescent="0.75">
      <c r="F100" s="19"/>
      <c r="G100" s="3"/>
    </row>
    <row r="101" spans="1:17" ht="22" customHeight="1" x14ac:dyDescent="0.75">
      <c r="A101" s="170" t="s">
        <v>65</v>
      </c>
      <c r="B101" s="170"/>
      <c r="C101" s="170"/>
      <c r="D101" s="170"/>
      <c r="E101" s="170"/>
      <c r="F101" s="170"/>
      <c r="G101" s="170"/>
      <c r="H101" s="170"/>
      <c r="I101" s="170"/>
      <c r="J101" s="170"/>
      <c r="K101" s="170"/>
      <c r="L101" s="170"/>
      <c r="M101" s="170"/>
      <c r="N101" s="170"/>
    </row>
    <row r="102" spans="1:17" ht="22" customHeight="1" x14ac:dyDescent="0.75">
      <c r="A102" s="170" t="s">
        <v>66</v>
      </c>
      <c r="B102" s="170"/>
      <c r="C102" s="170"/>
      <c r="D102" s="170"/>
      <c r="E102" s="170"/>
      <c r="F102" s="170"/>
      <c r="G102" s="170"/>
      <c r="H102" s="170"/>
      <c r="I102" s="170"/>
      <c r="J102" s="170"/>
      <c r="K102" s="170"/>
      <c r="L102" s="170"/>
      <c r="M102" s="170"/>
      <c r="N102" s="170"/>
    </row>
    <row r="103" spans="1:17" ht="8.65" customHeight="1" x14ac:dyDescent="0.75"/>
    <row r="104" spans="1:17" ht="21" customHeight="1" x14ac:dyDescent="0.75">
      <c r="A104" s="170" t="s">
        <v>67</v>
      </c>
      <c r="B104" s="170"/>
      <c r="C104" s="170"/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</row>
    <row r="105" spans="1:17" ht="21.75" customHeight="1" x14ac:dyDescent="0.75"/>
    <row r="106" spans="1:17" ht="21" customHeight="1" x14ac:dyDescent="0.75">
      <c r="A106" s="171" t="s">
        <v>68</v>
      </c>
      <c r="B106" s="171"/>
      <c r="C106" s="171"/>
      <c r="D106" s="171"/>
      <c r="E106" s="171"/>
      <c r="F106" s="171"/>
      <c r="G106" s="171"/>
      <c r="H106" s="171"/>
      <c r="I106" s="171"/>
      <c r="J106" s="171"/>
      <c r="K106" s="171"/>
      <c r="L106" s="171"/>
      <c r="M106" s="171"/>
      <c r="N106" s="171"/>
    </row>
    <row r="107" spans="1:17" ht="21" customHeight="1" x14ac:dyDescent="0.75">
      <c r="A107" s="171" t="s">
        <v>69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</row>
    <row r="108" spans="1:17" ht="24" customHeight="1" x14ac:dyDescent="0.75">
      <c r="F108" s="21"/>
      <c r="G108" s="3"/>
      <c r="H108" s="39"/>
      <c r="I108" s="39"/>
      <c r="J108" s="39"/>
      <c r="K108" s="39"/>
      <c r="L108" s="39"/>
      <c r="M108" s="3"/>
      <c r="N108" s="39"/>
    </row>
    <row r="109" spans="1:17" ht="24" customHeight="1" x14ac:dyDescent="0.75">
      <c r="H109" s="97">
        <f>+H99-H27</f>
        <v>0</v>
      </c>
      <c r="I109" s="97"/>
      <c r="J109" s="97">
        <f>+J99-J27</f>
        <v>0</v>
      </c>
      <c r="K109" s="97"/>
      <c r="L109" s="97">
        <f>+L99-L27</f>
        <v>0</v>
      </c>
      <c r="N109" s="97">
        <f>+N99-N27</f>
        <v>0</v>
      </c>
    </row>
    <row r="110" spans="1:17" ht="24" customHeight="1" x14ac:dyDescent="0.75">
      <c r="H110" s="97"/>
      <c r="J110" s="97"/>
      <c r="K110" s="97"/>
      <c r="L110" s="97"/>
      <c r="N110" s="97"/>
    </row>
    <row r="118" spans="2:14" ht="24" customHeight="1" x14ac:dyDescent="0.75"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</row>
  </sheetData>
  <mergeCells count="36">
    <mergeCell ref="A107:N107"/>
    <mergeCell ref="A1:N1"/>
    <mergeCell ref="A2:N2"/>
    <mergeCell ref="A3:N3"/>
    <mergeCell ref="A4:N4"/>
    <mergeCell ref="A6:N6"/>
    <mergeCell ref="H7:N7"/>
    <mergeCell ref="A38:N38"/>
    <mergeCell ref="A39:N39"/>
    <mergeCell ref="A40:N40"/>
    <mergeCell ref="A41:N41"/>
    <mergeCell ref="A77:N77"/>
    <mergeCell ref="A78:N78"/>
    <mergeCell ref="A79:N79"/>
    <mergeCell ref="A106:N106"/>
    <mergeCell ref="A102:N102"/>
    <mergeCell ref="A36:N36"/>
    <mergeCell ref="A43:N43"/>
    <mergeCell ref="A81:N81"/>
    <mergeCell ref="H82:N82"/>
    <mergeCell ref="A69:N69"/>
    <mergeCell ref="J45:N45"/>
    <mergeCell ref="A70:N70"/>
    <mergeCell ref="A72:N72"/>
    <mergeCell ref="A76:N76"/>
    <mergeCell ref="H44:N44"/>
    <mergeCell ref="J8:N8"/>
    <mergeCell ref="A30:N30"/>
    <mergeCell ref="A31:N31"/>
    <mergeCell ref="A33:N33"/>
    <mergeCell ref="A35:N35"/>
    <mergeCell ref="A101:N101"/>
    <mergeCell ref="A104:N104"/>
    <mergeCell ref="A74:N74"/>
    <mergeCell ref="A75:N75"/>
    <mergeCell ref="J83:N83"/>
  </mergeCells>
  <printOptions horizontalCentered="1"/>
  <pageMargins left="0.51181102362204722" right="0.11811023622047245" top="0.82677165354330717" bottom="1.1811023622047245" header="0.51181102362204722" footer="0.78740157480314965"/>
  <pageSetup paperSize="9" scale="95" orientation="portrait" r:id="rId1"/>
  <headerFooter alignWithMargins="0">
    <oddFooter>&amp;L&amp;"Angsana New,ธรรมดา"&amp;16หมายเหตุประกอบงบการเงินเป็นส่วนหนึ่งของงบการเงินนี้</oddFooter>
  </headerFooter>
  <rowBreaks count="2" manualBreakCount="2">
    <brk id="36" min="3" max="13" man="1"/>
    <brk id="75" min="3" max="1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S42"/>
  <sheetViews>
    <sheetView view="pageBreakPreview" topLeftCell="A16" zoomScaleNormal="100" zoomScaleSheetLayoutView="100" workbookViewId="0">
      <selection sqref="A1:L1"/>
    </sheetView>
  </sheetViews>
  <sheetFormatPr defaultRowHeight="24" customHeight="1" x14ac:dyDescent="0.7"/>
  <cols>
    <col min="1" max="1" width="2.09765625" style="2" customWidth="1"/>
    <col min="2" max="2" width="2.296875" style="2" customWidth="1"/>
    <col min="3" max="3" width="2.3984375" style="2" customWidth="1"/>
    <col min="4" max="4" width="34.3984375" style="2" customWidth="1"/>
    <col min="5" max="5" width="6.296875" style="29" customWidth="1"/>
    <col min="6" max="6" width="3.09765625" style="29" customWidth="1"/>
    <col min="7" max="7" width="0.59765625" style="2" customWidth="1"/>
    <col min="8" max="8" width="15.296875" style="2" customWidth="1"/>
    <col min="9" max="9" width="0.59765625" style="2" customWidth="1"/>
    <col min="10" max="10" width="15.296875" style="2" customWidth="1"/>
    <col min="11" max="11" width="0.59765625" style="2" customWidth="1"/>
    <col min="12" max="12" width="15.296875" style="2" customWidth="1"/>
    <col min="13" max="13" width="13.3984375" style="2" bestFit="1" customWidth="1"/>
    <col min="14" max="14" width="18.69921875" style="2" bestFit="1" customWidth="1"/>
    <col min="15" max="15" width="41.59765625" style="2" customWidth="1"/>
    <col min="16" max="258" width="9.09765625" style="2"/>
    <col min="259" max="259" width="2.09765625" style="2" customWidth="1"/>
    <col min="260" max="260" width="2.296875" style="2" customWidth="1"/>
    <col min="261" max="261" width="2.3984375" style="2" customWidth="1"/>
    <col min="262" max="262" width="40" style="2" customWidth="1"/>
    <col min="263" max="263" width="6.296875" style="2" customWidth="1"/>
    <col min="264" max="264" width="2.69921875" style="2" customWidth="1"/>
    <col min="265" max="265" width="1" style="2" customWidth="1"/>
    <col min="266" max="266" width="15.69921875" style="2" customWidth="1"/>
    <col min="267" max="267" width="1.69921875" style="2" customWidth="1"/>
    <col min="268" max="268" width="15.69921875" style="2" customWidth="1"/>
    <col min="269" max="514" width="9.09765625" style="2"/>
    <col min="515" max="515" width="2.09765625" style="2" customWidth="1"/>
    <col min="516" max="516" width="2.296875" style="2" customWidth="1"/>
    <col min="517" max="517" width="2.3984375" style="2" customWidth="1"/>
    <col min="518" max="518" width="40" style="2" customWidth="1"/>
    <col min="519" max="519" width="6.296875" style="2" customWidth="1"/>
    <col min="520" max="520" width="2.69921875" style="2" customWidth="1"/>
    <col min="521" max="521" width="1" style="2" customWidth="1"/>
    <col min="522" max="522" width="15.69921875" style="2" customWidth="1"/>
    <col min="523" max="523" width="1.69921875" style="2" customWidth="1"/>
    <col min="524" max="524" width="15.69921875" style="2" customWidth="1"/>
    <col min="525" max="770" width="9.09765625" style="2"/>
    <col min="771" max="771" width="2.09765625" style="2" customWidth="1"/>
    <col min="772" max="772" width="2.296875" style="2" customWidth="1"/>
    <col min="773" max="773" width="2.3984375" style="2" customWidth="1"/>
    <col min="774" max="774" width="40" style="2" customWidth="1"/>
    <col min="775" max="775" width="6.296875" style="2" customWidth="1"/>
    <col min="776" max="776" width="2.69921875" style="2" customWidth="1"/>
    <col min="777" max="777" width="1" style="2" customWidth="1"/>
    <col min="778" max="778" width="15.69921875" style="2" customWidth="1"/>
    <col min="779" max="779" width="1.69921875" style="2" customWidth="1"/>
    <col min="780" max="780" width="15.69921875" style="2" customWidth="1"/>
    <col min="781" max="1026" width="9.09765625" style="2"/>
    <col min="1027" max="1027" width="2.09765625" style="2" customWidth="1"/>
    <col min="1028" max="1028" width="2.296875" style="2" customWidth="1"/>
    <col min="1029" max="1029" width="2.3984375" style="2" customWidth="1"/>
    <col min="1030" max="1030" width="40" style="2" customWidth="1"/>
    <col min="1031" max="1031" width="6.296875" style="2" customWidth="1"/>
    <col min="1032" max="1032" width="2.69921875" style="2" customWidth="1"/>
    <col min="1033" max="1033" width="1" style="2" customWidth="1"/>
    <col min="1034" max="1034" width="15.69921875" style="2" customWidth="1"/>
    <col min="1035" max="1035" width="1.69921875" style="2" customWidth="1"/>
    <col min="1036" max="1036" width="15.69921875" style="2" customWidth="1"/>
    <col min="1037" max="1282" width="9.09765625" style="2"/>
    <col min="1283" max="1283" width="2.09765625" style="2" customWidth="1"/>
    <col min="1284" max="1284" width="2.296875" style="2" customWidth="1"/>
    <col min="1285" max="1285" width="2.3984375" style="2" customWidth="1"/>
    <col min="1286" max="1286" width="40" style="2" customWidth="1"/>
    <col min="1287" max="1287" width="6.296875" style="2" customWidth="1"/>
    <col min="1288" max="1288" width="2.69921875" style="2" customWidth="1"/>
    <col min="1289" max="1289" width="1" style="2" customWidth="1"/>
    <col min="1290" max="1290" width="15.69921875" style="2" customWidth="1"/>
    <col min="1291" max="1291" width="1.69921875" style="2" customWidth="1"/>
    <col min="1292" max="1292" width="15.69921875" style="2" customWidth="1"/>
    <col min="1293" max="1538" width="9.09765625" style="2"/>
    <col min="1539" max="1539" width="2.09765625" style="2" customWidth="1"/>
    <col min="1540" max="1540" width="2.296875" style="2" customWidth="1"/>
    <col min="1541" max="1541" width="2.3984375" style="2" customWidth="1"/>
    <col min="1542" max="1542" width="40" style="2" customWidth="1"/>
    <col min="1543" max="1543" width="6.296875" style="2" customWidth="1"/>
    <col min="1544" max="1544" width="2.69921875" style="2" customWidth="1"/>
    <col min="1545" max="1545" width="1" style="2" customWidth="1"/>
    <col min="1546" max="1546" width="15.69921875" style="2" customWidth="1"/>
    <col min="1547" max="1547" width="1.69921875" style="2" customWidth="1"/>
    <col min="1548" max="1548" width="15.69921875" style="2" customWidth="1"/>
    <col min="1549" max="1794" width="9.09765625" style="2"/>
    <col min="1795" max="1795" width="2.09765625" style="2" customWidth="1"/>
    <col min="1796" max="1796" width="2.296875" style="2" customWidth="1"/>
    <col min="1797" max="1797" width="2.3984375" style="2" customWidth="1"/>
    <col min="1798" max="1798" width="40" style="2" customWidth="1"/>
    <col min="1799" max="1799" width="6.296875" style="2" customWidth="1"/>
    <col min="1800" max="1800" width="2.69921875" style="2" customWidth="1"/>
    <col min="1801" max="1801" width="1" style="2" customWidth="1"/>
    <col min="1802" max="1802" width="15.69921875" style="2" customWidth="1"/>
    <col min="1803" max="1803" width="1.69921875" style="2" customWidth="1"/>
    <col min="1804" max="1804" width="15.69921875" style="2" customWidth="1"/>
    <col min="1805" max="2050" width="9.09765625" style="2"/>
    <col min="2051" max="2051" width="2.09765625" style="2" customWidth="1"/>
    <col min="2052" max="2052" width="2.296875" style="2" customWidth="1"/>
    <col min="2053" max="2053" width="2.3984375" style="2" customWidth="1"/>
    <col min="2054" max="2054" width="40" style="2" customWidth="1"/>
    <col min="2055" max="2055" width="6.296875" style="2" customWidth="1"/>
    <col min="2056" max="2056" width="2.69921875" style="2" customWidth="1"/>
    <col min="2057" max="2057" width="1" style="2" customWidth="1"/>
    <col min="2058" max="2058" width="15.69921875" style="2" customWidth="1"/>
    <col min="2059" max="2059" width="1.69921875" style="2" customWidth="1"/>
    <col min="2060" max="2060" width="15.69921875" style="2" customWidth="1"/>
    <col min="2061" max="2306" width="9.09765625" style="2"/>
    <col min="2307" max="2307" width="2.09765625" style="2" customWidth="1"/>
    <col min="2308" max="2308" width="2.296875" style="2" customWidth="1"/>
    <col min="2309" max="2309" width="2.3984375" style="2" customWidth="1"/>
    <col min="2310" max="2310" width="40" style="2" customWidth="1"/>
    <col min="2311" max="2311" width="6.296875" style="2" customWidth="1"/>
    <col min="2312" max="2312" width="2.69921875" style="2" customWidth="1"/>
    <col min="2313" max="2313" width="1" style="2" customWidth="1"/>
    <col min="2314" max="2314" width="15.69921875" style="2" customWidth="1"/>
    <col min="2315" max="2315" width="1.69921875" style="2" customWidth="1"/>
    <col min="2316" max="2316" width="15.69921875" style="2" customWidth="1"/>
    <col min="2317" max="2562" width="9.09765625" style="2"/>
    <col min="2563" max="2563" width="2.09765625" style="2" customWidth="1"/>
    <col min="2564" max="2564" width="2.296875" style="2" customWidth="1"/>
    <col min="2565" max="2565" width="2.3984375" style="2" customWidth="1"/>
    <col min="2566" max="2566" width="40" style="2" customWidth="1"/>
    <col min="2567" max="2567" width="6.296875" style="2" customWidth="1"/>
    <col min="2568" max="2568" width="2.69921875" style="2" customWidth="1"/>
    <col min="2569" max="2569" width="1" style="2" customWidth="1"/>
    <col min="2570" max="2570" width="15.69921875" style="2" customWidth="1"/>
    <col min="2571" max="2571" width="1.69921875" style="2" customWidth="1"/>
    <col min="2572" max="2572" width="15.69921875" style="2" customWidth="1"/>
    <col min="2573" max="2818" width="9.09765625" style="2"/>
    <col min="2819" max="2819" width="2.09765625" style="2" customWidth="1"/>
    <col min="2820" max="2820" width="2.296875" style="2" customWidth="1"/>
    <col min="2821" max="2821" width="2.3984375" style="2" customWidth="1"/>
    <col min="2822" max="2822" width="40" style="2" customWidth="1"/>
    <col min="2823" max="2823" width="6.296875" style="2" customWidth="1"/>
    <col min="2824" max="2824" width="2.69921875" style="2" customWidth="1"/>
    <col min="2825" max="2825" width="1" style="2" customWidth="1"/>
    <col min="2826" max="2826" width="15.69921875" style="2" customWidth="1"/>
    <col min="2827" max="2827" width="1.69921875" style="2" customWidth="1"/>
    <col min="2828" max="2828" width="15.69921875" style="2" customWidth="1"/>
    <col min="2829" max="3074" width="9.09765625" style="2"/>
    <col min="3075" max="3075" width="2.09765625" style="2" customWidth="1"/>
    <col min="3076" max="3076" width="2.296875" style="2" customWidth="1"/>
    <col min="3077" max="3077" width="2.3984375" style="2" customWidth="1"/>
    <col min="3078" max="3078" width="40" style="2" customWidth="1"/>
    <col min="3079" max="3079" width="6.296875" style="2" customWidth="1"/>
    <col min="3080" max="3080" width="2.69921875" style="2" customWidth="1"/>
    <col min="3081" max="3081" width="1" style="2" customWidth="1"/>
    <col min="3082" max="3082" width="15.69921875" style="2" customWidth="1"/>
    <col min="3083" max="3083" width="1.69921875" style="2" customWidth="1"/>
    <col min="3084" max="3084" width="15.69921875" style="2" customWidth="1"/>
    <col min="3085" max="3330" width="9.09765625" style="2"/>
    <col min="3331" max="3331" width="2.09765625" style="2" customWidth="1"/>
    <col min="3332" max="3332" width="2.296875" style="2" customWidth="1"/>
    <col min="3333" max="3333" width="2.3984375" style="2" customWidth="1"/>
    <col min="3334" max="3334" width="40" style="2" customWidth="1"/>
    <col min="3335" max="3335" width="6.296875" style="2" customWidth="1"/>
    <col min="3336" max="3336" width="2.69921875" style="2" customWidth="1"/>
    <col min="3337" max="3337" width="1" style="2" customWidth="1"/>
    <col min="3338" max="3338" width="15.69921875" style="2" customWidth="1"/>
    <col min="3339" max="3339" width="1.69921875" style="2" customWidth="1"/>
    <col min="3340" max="3340" width="15.69921875" style="2" customWidth="1"/>
    <col min="3341" max="3586" width="9.09765625" style="2"/>
    <col min="3587" max="3587" width="2.09765625" style="2" customWidth="1"/>
    <col min="3588" max="3588" width="2.296875" style="2" customWidth="1"/>
    <col min="3589" max="3589" width="2.3984375" style="2" customWidth="1"/>
    <col min="3590" max="3590" width="40" style="2" customWidth="1"/>
    <col min="3591" max="3591" width="6.296875" style="2" customWidth="1"/>
    <col min="3592" max="3592" width="2.69921875" style="2" customWidth="1"/>
    <col min="3593" max="3593" width="1" style="2" customWidth="1"/>
    <col min="3594" max="3594" width="15.69921875" style="2" customWidth="1"/>
    <col min="3595" max="3595" width="1.69921875" style="2" customWidth="1"/>
    <col min="3596" max="3596" width="15.69921875" style="2" customWidth="1"/>
    <col min="3597" max="3842" width="9.09765625" style="2"/>
    <col min="3843" max="3843" width="2.09765625" style="2" customWidth="1"/>
    <col min="3844" max="3844" width="2.296875" style="2" customWidth="1"/>
    <col min="3845" max="3845" width="2.3984375" style="2" customWidth="1"/>
    <col min="3846" max="3846" width="40" style="2" customWidth="1"/>
    <col min="3847" max="3847" width="6.296875" style="2" customWidth="1"/>
    <col min="3848" max="3848" width="2.69921875" style="2" customWidth="1"/>
    <col min="3849" max="3849" width="1" style="2" customWidth="1"/>
    <col min="3850" max="3850" width="15.69921875" style="2" customWidth="1"/>
    <col min="3851" max="3851" width="1.69921875" style="2" customWidth="1"/>
    <col min="3852" max="3852" width="15.69921875" style="2" customWidth="1"/>
    <col min="3853" max="4098" width="9.09765625" style="2"/>
    <col min="4099" max="4099" width="2.09765625" style="2" customWidth="1"/>
    <col min="4100" max="4100" width="2.296875" style="2" customWidth="1"/>
    <col min="4101" max="4101" width="2.3984375" style="2" customWidth="1"/>
    <col min="4102" max="4102" width="40" style="2" customWidth="1"/>
    <col min="4103" max="4103" width="6.296875" style="2" customWidth="1"/>
    <col min="4104" max="4104" width="2.69921875" style="2" customWidth="1"/>
    <col min="4105" max="4105" width="1" style="2" customWidth="1"/>
    <col min="4106" max="4106" width="15.69921875" style="2" customWidth="1"/>
    <col min="4107" max="4107" width="1.69921875" style="2" customWidth="1"/>
    <col min="4108" max="4108" width="15.69921875" style="2" customWidth="1"/>
    <col min="4109" max="4354" width="9.09765625" style="2"/>
    <col min="4355" max="4355" width="2.09765625" style="2" customWidth="1"/>
    <col min="4356" max="4356" width="2.296875" style="2" customWidth="1"/>
    <col min="4357" max="4357" width="2.3984375" style="2" customWidth="1"/>
    <col min="4358" max="4358" width="40" style="2" customWidth="1"/>
    <col min="4359" max="4359" width="6.296875" style="2" customWidth="1"/>
    <col min="4360" max="4360" width="2.69921875" style="2" customWidth="1"/>
    <col min="4361" max="4361" width="1" style="2" customWidth="1"/>
    <col min="4362" max="4362" width="15.69921875" style="2" customWidth="1"/>
    <col min="4363" max="4363" width="1.69921875" style="2" customWidth="1"/>
    <col min="4364" max="4364" width="15.69921875" style="2" customWidth="1"/>
    <col min="4365" max="4610" width="9.09765625" style="2"/>
    <col min="4611" max="4611" width="2.09765625" style="2" customWidth="1"/>
    <col min="4612" max="4612" width="2.296875" style="2" customWidth="1"/>
    <col min="4613" max="4613" width="2.3984375" style="2" customWidth="1"/>
    <col min="4614" max="4614" width="40" style="2" customWidth="1"/>
    <col min="4615" max="4615" width="6.296875" style="2" customWidth="1"/>
    <col min="4616" max="4616" width="2.69921875" style="2" customWidth="1"/>
    <col min="4617" max="4617" width="1" style="2" customWidth="1"/>
    <col min="4618" max="4618" width="15.69921875" style="2" customWidth="1"/>
    <col min="4619" max="4619" width="1.69921875" style="2" customWidth="1"/>
    <col min="4620" max="4620" width="15.69921875" style="2" customWidth="1"/>
    <col min="4621" max="4866" width="9.09765625" style="2"/>
    <col min="4867" max="4867" width="2.09765625" style="2" customWidth="1"/>
    <col min="4868" max="4868" width="2.296875" style="2" customWidth="1"/>
    <col min="4869" max="4869" width="2.3984375" style="2" customWidth="1"/>
    <col min="4870" max="4870" width="40" style="2" customWidth="1"/>
    <col min="4871" max="4871" width="6.296875" style="2" customWidth="1"/>
    <col min="4872" max="4872" width="2.69921875" style="2" customWidth="1"/>
    <col min="4873" max="4873" width="1" style="2" customWidth="1"/>
    <col min="4874" max="4874" width="15.69921875" style="2" customWidth="1"/>
    <col min="4875" max="4875" width="1.69921875" style="2" customWidth="1"/>
    <col min="4876" max="4876" width="15.69921875" style="2" customWidth="1"/>
    <col min="4877" max="5122" width="9.09765625" style="2"/>
    <col min="5123" max="5123" width="2.09765625" style="2" customWidth="1"/>
    <col min="5124" max="5124" width="2.296875" style="2" customWidth="1"/>
    <col min="5125" max="5125" width="2.3984375" style="2" customWidth="1"/>
    <col min="5126" max="5126" width="40" style="2" customWidth="1"/>
    <col min="5127" max="5127" width="6.296875" style="2" customWidth="1"/>
    <col min="5128" max="5128" width="2.69921875" style="2" customWidth="1"/>
    <col min="5129" max="5129" width="1" style="2" customWidth="1"/>
    <col min="5130" max="5130" width="15.69921875" style="2" customWidth="1"/>
    <col min="5131" max="5131" width="1.69921875" style="2" customWidth="1"/>
    <col min="5132" max="5132" width="15.69921875" style="2" customWidth="1"/>
    <col min="5133" max="5378" width="9.09765625" style="2"/>
    <col min="5379" max="5379" width="2.09765625" style="2" customWidth="1"/>
    <col min="5380" max="5380" width="2.296875" style="2" customWidth="1"/>
    <col min="5381" max="5381" width="2.3984375" style="2" customWidth="1"/>
    <col min="5382" max="5382" width="40" style="2" customWidth="1"/>
    <col min="5383" max="5383" width="6.296875" style="2" customWidth="1"/>
    <col min="5384" max="5384" width="2.69921875" style="2" customWidth="1"/>
    <col min="5385" max="5385" width="1" style="2" customWidth="1"/>
    <col min="5386" max="5386" width="15.69921875" style="2" customWidth="1"/>
    <col min="5387" max="5387" width="1.69921875" style="2" customWidth="1"/>
    <col min="5388" max="5388" width="15.69921875" style="2" customWidth="1"/>
    <col min="5389" max="5634" width="9.09765625" style="2"/>
    <col min="5635" max="5635" width="2.09765625" style="2" customWidth="1"/>
    <col min="5636" max="5636" width="2.296875" style="2" customWidth="1"/>
    <col min="5637" max="5637" width="2.3984375" style="2" customWidth="1"/>
    <col min="5638" max="5638" width="40" style="2" customWidth="1"/>
    <col min="5639" max="5639" width="6.296875" style="2" customWidth="1"/>
    <col min="5640" max="5640" width="2.69921875" style="2" customWidth="1"/>
    <col min="5641" max="5641" width="1" style="2" customWidth="1"/>
    <col min="5642" max="5642" width="15.69921875" style="2" customWidth="1"/>
    <col min="5643" max="5643" width="1.69921875" style="2" customWidth="1"/>
    <col min="5644" max="5644" width="15.69921875" style="2" customWidth="1"/>
    <col min="5645" max="5890" width="9.09765625" style="2"/>
    <col min="5891" max="5891" width="2.09765625" style="2" customWidth="1"/>
    <col min="5892" max="5892" width="2.296875" style="2" customWidth="1"/>
    <col min="5893" max="5893" width="2.3984375" style="2" customWidth="1"/>
    <col min="5894" max="5894" width="40" style="2" customWidth="1"/>
    <col min="5895" max="5895" width="6.296875" style="2" customWidth="1"/>
    <col min="5896" max="5896" width="2.69921875" style="2" customWidth="1"/>
    <col min="5897" max="5897" width="1" style="2" customWidth="1"/>
    <col min="5898" max="5898" width="15.69921875" style="2" customWidth="1"/>
    <col min="5899" max="5899" width="1.69921875" style="2" customWidth="1"/>
    <col min="5900" max="5900" width="15.69921875" style="2" customWidth="1"/>
    <col min="5901" max="6146" width="9.09765625" style="2"/>
    <col min="6147" max="6147" width="2.09765625" style="2" customWidth="1"/>
    <col min="6148" max="6148" width="2.296875" style="2" customWidth="1"/>
    <col min="6149" max="6149" width="2.3984375" style="2" customWidth="1"/>
    <col min="6150" max="6150" width="40" style="2" customWidth="1"/>
    <col min="6151" max="6151" width="6.296875" style="2" customWidth="1"/>
    <col min="6152" max="6152" width="2.69921875" style="2" customWidth="1"/>
    <col min="6153" max="6153" width="1" style="2" customWidth="1"/>
    <col min="6154" max="6154" width="15.69921875" style="2" customWidth="1"/>
    <col min="6155" max="6155" width="1.69921875" style="2" customWidth="1"/>
    <col min="6156" max="6156" width="15.69921875" style="2" customWidth="1"/>
    <col min="6157" max="6402" width="9.09765625" style="2"/>
    <col min="6403" max="6403" width="2.09765625" style="2" customWidth="1"/>
    <col min="6404" max="6404" width="2.296875" style="2" customWidth="1"/>
    <col min="6405" max="6405" width="2.3984375" style="2" customWidth="1"/>
    <col min="6406" max="6406" width="40" style="2" customWidth="1"/>
    <col min="6407" max="6407" width="6.296875" style="2" customWidth="1"/>
    <col min="6408" max="6408" width="2.69921875" style="2" customWidth="1"/>
    <col min="6409" max="6409" width="1" style="2" customWidth="1"/>
    <col min="6410" max="6410" width="15.69921875" style="2" customWidth="1"/>
    <col min="6411" max="6411" width="1.69921875" style="2" customWidth="1"/>
    <col min="6412" max="6412" width="15.69921875" style="2" customWidth="1"/>
    <col min="6413" max="6658" width="9.09765625" style="2"/>
    <col min="6659" max="6659" width="2.09765625" style="2" customWidth="1"/>
    <col min="6660" max="6660" width="2.296875" style="2" customWidth="1"/>
    <col min="6661" max="6661" width="2.3984375" style="2" customWidth="1"/>
    <col min="6662" max="6662" width="40" style="2" customWidth="1"/>
    <col min="6663" max="6663" width="6.296875" style="2" customWidth="1"/>
    <col min="6664" max="6664" width="2.69921875" style="2" customWidth="1"/>
    <col min="6665" max="6665" width="1" style="2" customWidth="1"/>
    <col min="6666" max="6666" width="15.69921875" style="2" customWidth="1"/>
    <col min="6667" max="6667" width="1.69921875" style="2" customWidth="1"/>
    <col min="6668" max="6668" width="15.69921875" style="2" customWidth="1"/>
    <col min="6669" max="6914" width="9.09765625" style="2"/>
    <col min="6915" max="6915" width="2.09765625" style="2" customWidth="1"/>
    <col min="6916" max="6916" width="2.296875" style="2" customWidth="1"/>
    <col min="6917" max="6917" width="2.3984375" style="2" customWidth="1"/>
    <col min="6918" max="6918" width="40" style="2" customWidth="1"/>
    <col min="6919" max="6919" width="6.296875" style="2" customWidth="1"/>
    <col min="6920" max="6920" width="2.69921875" style="2" customWidth="1"/>
    <col min="6921" max="6921" width="1" style="2" customWidth="1"/>
    <col min="6922" max="6922" width="15.69921875" style="2" customWidth="1"/>
    <col min="6923" max="6923" width="1.69921875" style="2" customWidth="1"/>
    <col min="6924" max="6924" width="15.69921875" style="2" customWidth="1"/>
    <col min="6925" max="7170" width="9.09765625" style="2"/>
    <col min="7171" max="7171" width="2.09765625" style="2" customWidth="1"/>
    <col min="7172" max="7172" width="2.296875" style="2" customWidth="1"/>
    <col min="7173" max="7173" width="2.3984375" style="2" customWidth="1"/>
    <col min="7174" max="7174" width="40" style="2" customWidth="1"/>
    <col min="7175" max="7175" width="6.296875" style="2" customWidth="1"/>
    <col min="7176" max="7176" width="2.69921875" style="2" customWidth="1"/>
    <col min="7177" max="7177" width="1" style="2" customWidth="1"/>
    <col min="7178" max="7178" width="15.69921875" style="2" customWidth="1"/>
    <col min="7179" max="7179" width="1.69921875" style="2" customWidth="1"/>
    <col min="7180" max="7180" width="15.69921875" style="2" customWidth="1"/>
    <col min="7181" max="7426" width="9.09765625" style="2"/>
    <col min="7427" max="7427" width="2.09765625" style="2" customWidth="1"/>
    <col min="7428" max="7428" width="2.296875" style="2" customWidth="1"/>
    <col min="7429" max="7429" width="2.3984375" style="2" customWidth="1"/>
    <col min="7430" max="7430" width="40" style="2" customWidth="1"/>
    <col min="7431" max="7431" width="6.296875" style="2" customWidth="1"/>
    <col min="7432" max="7432" width="2.69921875" style="2" customWidth="1"/>
    <col min="7433" max="7433" width="1" style="2" customWidth="1"/>
    <col min="7434" max="7434" width="15.69921875" style="2" customWidth="1"/>
    <col min="7435" max="7435" width="1.69921875" style="2" customWidth="1"/>
    <col min="7436" max="7436" width="15.69921875" style="2" customWidth="1"/>
    <col min="7437" max="7682" width="9.09765625" style="2"/>
    <col min="7683" max="7683" width="2.09765625" style="2" customWidth="1"/>
    <col min="7684" max="7684" width="2.296875" style="2" customWidth="1"/>
    <col min="7685" max="7685" width="2.3984375" style="2" customWidth="1"/>
    <col min="7686" max="7686" width="40" style="2" customWidth="1"/>
    <col min="7687" max="7687" width="6.296875" style="2" customWidth="1"/>
    <col min="7688" max="7688" width="2.69921875" style="2" customWidth="1"/>
    <col min="7689" max="7689" width="1" style="2" customWidth="1"/>
    <col min="7690" max="7690" width="15.69921875" style="2" customWidth="1"/>
    <col min="7691" max="7691" width="1.69921875" style="2" customWidth="1"/>
    <col min="7692" max="7692" width="15.69921875" style="2" customWidth="1"/>
    <col min="7693" max="7938" width="9.09765625" style="2"/>
    <col min="7939" max="7939" width="2.09765625" style="2" customWidth="1"/>
    <col min="7940" max="7940" width="2.296875" style="2" customWidth="1"/>
    <col min="7941" max="7941" width="2.3984375" style="2" customWidth="1"/>
    <col min="7942" max="7942" width="40" style="2" customWidth="1"/>
    <col min="7943" max="7943" width="6.296875" style="2" customWidth="1"/>
    <col min="7944" max="7944" width="2.69921875" style="2" customWidth="1"/>
    <col min="7945" max="7945" width="1" style="2" customWidth="1"/>
    <col min="7946" max="7946" width="15.69921875" style="2" customWidth="1"/>
    <col min="7947" max="7947" width="1.69921875" style="2" customWidth="1"/>
    <col min="7948" max="7948" width="15.69921875" style="2" customWidth="1"/>
    <col min="7949" max="8194" width="9.09765625" style="2"/>
    <col min="8195" max="8195" width="2.09765625" style="2" customWidth="1"/>
    <col min="8196" max="8196" width="2.296875" style="2" customWidth="1"/>
    <col min="8197" max="8197" width="2.3984375" style="2" customWidth="1"/>
    <col min="8198" max="8198" width="40" style="2" customWidth="1"/>
    <col min="8199" max="8199" width="6.296875" style="2" customWidth="1"/>
    <col min="8200" max="8200" width="2.69921875" style="2" customWidth="1"/>
    <col min="8201" max="8201" width="1" style="2" customWidth="1"/>
    <col min="8202" max="8202" width="15.69921875" style="2" customWidth="1"/>
    <col min="8203" max="8203" width="1.69921875" style="2" customWidth="1"/>
    <col min="8204" max="8204" width="15.69921875" style="2" customWidth="1"/>
    <col min="8205" max="8450" width="9.09765625" style="2"/>
    <col min="8451" max="8451" width="2.09765625" style="2" customWidth="1"/>
    <col min="8452" max="8452" width="2.296875" style="2" customWidth="1"/>
    <col min="8453" max="8453" width="2.3984375" style="2" customWidth="1"/>
    <col min="8454" max="8454" width="40" style="2" customWidth="1"/>
    <col min="8455" max="8455" width="6.296875" style="2" customWidth="1"/>
    <col min="8456" max="8456" width="2.69921875" style="2" customWidth="1"/>
    <col min="8457" max="8457" width="1" style="2" customWidth="1"/>
    <col min="8458" max="8458" width="15.69921875" style="2" customWidth="1"/>
    <col min="8459" max="8459" width="1.69921875" style="2" customWidth="1"/>
    <col min="8460" max="8460" width="15.69921875" style="2" customWidth="1"/>
    <col min="8461" max="8706" width="9.09765625" style="2"/>
    <col min="8707" max="8707" width="2.09765625" style="2" customWidth="1"/>
    <col min="8708" max="8708" width="2.296875" style="2" customWidth="1"/>
    <col min="8709" max="8709" width="2.3984375" style="2" customWidth="1"/>
    <col min="8710" max="8710" width="40" style="2" customWidth="1"/>
    <col min="8711" max="8711" width="6.296875" style="2" customWidth="1"/>
    <col min="8712" max="8712" width="2.69921875" style="2" customWidth="1"/>
    <col min="8713" max="8713" width="1" style="2" customWidth="1"/>
    <col min="8714" max="8714" width="15.69921875" style="2" customWidth="1"/>
    <col min="8715" max="8715" width="1.69921875" style="2" customWidth="1"/>
    <col min="8716" max="8716" width="15.69921875" style="2" customWidth="1"/>
    <col min="8717" max="8962" width="9.09765625" style="2"/>
    <col min="8963" max="8963" width="2.09765625" style="2" customWidth="1"/>
    <col min="8964" max="8964" width="2.296875" style="2" customWidth="1"/>
    <col min="8965" max="8965" width="2.3984375" style="2" customWidth="1"/>
    <col min="8966" max="8966" width="40" style="2" customWidth="1"/>
    <col min="8967" max="8967" width="6.296875" style="2" customWidth="1"/>
    <col min="8968" max="8968" width="2.69921875" style="2" customWidth="1"/>
    <col min="8969" max="8969" width="1" style="2" customWidth="1"/>
    <col min="8970" max="8970" width="15.69921875" style="2" customWidth="1"/>
    <col min="8971" max="8971" width="1.69921875" style="2" customWidth="1"/>
    <col min="8972" max="8972" width="15.69921875" style="2" customWidth="1"/>
    <col min="8973" max="9218" width="9.09765625" style="2"/>
    <col min="9219" max="9219" width="2.09765625" style="2" customWidth="1"/>
    <col min="9220" max="9220" width="2.296875" style="2" customWidth="1"/>
    <col min="9221" max="9221" width="2.3984375" style="2" customWidth="1"/>
    <col min="9222" max="9222" width="40" style="2" customWidth="1"/>
    <col min="9223" max="9223" width="6.296875" style="2" customWidth="1"/>
    <col min="9224" max="9224" width="2.69921875" style="2" customWidth="1"/>
    <col min="9225" max="9225" width="1" style="2" customWidth="1"/>
    <col min="9226" max="9226" width="15.69921875" style="2" customWidth="1"/>
    <col min="9227" max="9227" width="1.69921875" style="2" customWidth="1"/>
    <col min="9228" max="9228" width="15.69921875" style="2" customWidth="1"/>
    <col min="9229" max="9474" width="9.09765625" style="2"/>
    <col min="9475" max="9475" width="2.09765625" style="2" customWidth="1"/>
    <col min="9476" max="9476" width="2.296875" style="2" customWidth="1"/>
    <col min="9477" max="9477" width="2.3984375" style="2" customWidth="1"/>
    <col min="9478" max="9478" width="40" style="2" customWidth="1"/>
    <col min="9479" max="9479" width="6.296875" style="2" customWidth="1"/>
    <col min="9480" max="9480" width="2.69921875" style="2" customWidth="1"/>
    <col min="9481" max="9481" width="1" style="2" customWidth="1"/>
    <col min="9482" max="9482" width="15.69921875" style="2" customWidth="1"/>
    <col min="9483" max="9483" width="1.69921875" style="2" customWidth="1"/>
    <col min="9484" max="9484" width="15.69921875" style="2" customWidth="1"/>
    <col min="9485" max="9730" width="9.09765625" style="2"/>
    <col min="9731" max="9731" width="2.09765625" style="2" customWidth="1"/>
    <col min="9732" max="9732" width="2.296875" style="2" customWidth="1"/>
    <col min="9733" max="9733" width="2.3984375" style="2" customWidth="1"/>
    <col min="9734" max="9734" width="40" style="2" customWidth="1"/>
    <col min="9735" max="9735" width="6.296875" style="2" customWidth="1"/>
    <col min="9736" max="9736" width="2.69921875" style="2" customWidth="1"/>
    <col min="9737" max="9737" width="1" style="2" customWidth="1"/>
    <col min="9738" max="9738" width="15.69921875" style="2" customWidth="1"/>
    <col min="9739" max="9739" width="1.69921875" style="2" customWidth="1"/>
    <col min="9740" max="9740" width="15.69921875" style="2" customWidth="1"/>
    <col min="9741" max="9986" width="9.09765625" style="2"/>
    <col min="9987" max="9987" width="2.09765625" style="2" customWidth="1"/>
    <col min="9988" max="9988" width="2.296875" style="2" customWidth="1"/>
    <col min="9989" max="9989" width="2.3984375" style="2" customWidth="1"/>
    <col min="9990" max="9990" width="40" style="2" customWidth="1"/>
    <col min="9991" max="9991" width="6.296875" style="2" customWidth="1"/>
    <col min="9992" max="9992" width="2.69921875" style="2" customWidth="1"/>
    <col min="9993" max="9993" width="1" style="2" customWidth="1"/>
    <col min="9994" max="9994" width="15.69921875" style="2" customWidth="1"/>
    <col min="9995" max="9995" width="1.69921875" style="2" customWidth="1"/>
    <col min="9996" max="9996" width="15.69921875" style="2" customWidth="1"/>
    <col min="9997" max="10242" width="9.09765625" style="2"/>
    <col min="10243" max="10243" width="2.09765625" style="2" customWidth="1"/>
    <col min="10244" max="10244" width="2.296875" style="2" customWidth="1"/>
    <col min="10245" max="10245" width="2.3984375" style="2" customWidth="1"/>
    <col min="10246" max="10246" width="40" style="2" customWidth="1"/>
    <col min="10247" max="10247" width="6.296875" style="2" customWidth="1"/>
    <col min="10248" max="10248" width="2.69921875" style="2" customWidth="1"/>
    <col min="10249" max="10249" width="1" style="2" customWidth="1"/>
    <col min="10250" max="10250" width="15.69921875" style="2" customWidth="1"/>
    <col min="10251" max="10251" width="1.69921875" style="2" customWidth="1"/>
    <col min="10252" max="10252" width="15.69921875" style="2" customWidth="1"/>
    <col min="10253" max="10498" width="9.09765625" style="2"/>
    <col min="10499" max="10499" width="2.09765625" style="2" customWidth="1"/>
    <col min="10500" max="10500" width="2.296875" style="2" customWidth="1"/>
    <col min="10501" max="10501" width="2.3984375" style="2" customWidth="1"/>
    <col min="10502" max="10502" width="40" style="2" customWidth="1"/>
    <col min="10503" max="10503" width="6.296875" style="2" customWidth="1"/>
    <col min="10504" max="10504" width="2.69921875" style="2" customWidth="1"/>
    <col min="10505" max="10505" width="1" style="2" customWidth="1"/>
    <col min="10506" max="10506" width="15.69921875" style="2" customWidth="1"/>
    <col min="10507" max="10507" width="1.69921875" style="2" customWidth="1"/>
    <col min="10508" max="10508" width="15.69921875" style="2" customWidth="1"/>
    <col min="10509" max="10754" width="9.09765625" style="2"/>
    <col min="10755" max="10755" width="2.09765625" style="2" customWidth="1"/>
    <col min="10756" max="10756" width="2.296875" style="2" customWidth="1"/>
    <col min="10757" max="10757" width="2.3984375" style="2" customWidth="1"/>
    <col min="10758" max="10758" width="40" style="2" customWidth="1"/>
    <col min="10759" max="10759" width="6.296875" style="2" customWidth="1"/>
    <col min="10760" max="10760" width="2.69921875" style="2" customWidth="1"/>
    <col min="10761" max="10761" width="1" style="2" customWidth="1"/>
    <col min="10762" max="10762" width="15.69921875" style="2" customWidth="1"/>
    <col min="10763" max="10763" width="1.69921875" style="2" customWidth="1"/>
    <col min="10764" max="10764" width="15.69921875" style="2" customWidth="1"/>
    <col min="10765" max="11010" width="9.09765625" style="2"/>
    <col min="11011" max="11011" width="2.09765625" style="2" customWidth="1"/>
    <col min="11012" max="11012" width="2.296875" style="2" customWidth="1"/>
    <col min="11013" max="11013" width="2.3984375" style="2" customWidth="1"/>
    <col min="11014" max="11014" width="40" style="2" customWidth="1"/>
    <col min="11015" max="11015" width="6.296875" style="2" customWidth="1"/>
    <col min="11016" max="11016" width="2.69921875" style="2" customWidth="1"/>
    <col min="11017" max="11017" width="1" style="2" customWidth="1"/>
    <col min="11018" max="11018" width="15.69921875" style="2" customWidth="1"/>
    <col min="11019" max="11019" width="1.69921875" style="2" customWidth="1"/>
    <col min="11020" max="11020" width="15.69921875" style="2" customWidth="1"/>
    <col min="11021" max="11266" width="9.09765625" style="2"/>
    <col min="11267" max="11267" width="2.09765625" style="2" customWidth="1"/>
    <col min="11268" max="11268" width="2.296875" style="2" customWidth="1"/>
    <col min="11269" max="11269" width="2.3984375" style="2" customWidth="1"/>
    <col min="11270" max="11270" width="40" style="2" customWidth="1"/>
    <col min="11271" max="11271" width="6.296875" style="2" customWidth="1"/>
    <col min="11272" max="11272" width="2.69921875" style="2" customWidth="1"/>
    <col min="11273" max="11273" width="1" style="2" customWidth="1"/>
    <col min="11274" max="11274" width="15.69921875" style="2" customWidth="1"/>
    <col min="11275" max="11275" width="1.69921875" style="2" customWidth="1"/>
    <col min="11276" max="11276" width="15.69921875" style="2" customWidth="1"/>
    <col min="11277" max="11522" width="9.09765625" style="2"/>
    <col min="11523" max="11523" width="2.09765625" style="2" customWidth="1"/>
    <col min="11524" max="11524" width="2.296875" style="2" customWidth="1"/>
    <col min="11525" max="11525" width="2.3984375" style="2" customWidth="1"/>
    <col min="11526" max="11526" width="40" style="2" customWidth="1"/>
    <col min="11527" max="11527" width="6.296875" style="2" customWidth="1"/>
    <col min="11528" max="11528" width="2.69921875" style="2" customWidth="1"/>
    <col min="11529" max="11529" width="1" style="2" customWidth="1"/>
    <col min="11530" max="11530" width="15.69921875" style="2" customWidth="1"/>
    <col min="11531" max="11531" width="1.69921875" style="2" customWidth="1"/>
    <col min="11532" max="11532" width="15.69921875" style="2" customWidth="1"/>
    <col min="11533" max="11778" width="9.09765625" style="2"/>
    <col min="11779" max="11779" width="2.09765625" style="2" customWidth="1"/>
    <col min="11780" max="11780" width="2.296875" style="2" customWidth="1"/>
    <col min="11781" max="11781" width="2.3984375" style="2" customWidth="1"/>
    <col min="11782" max="11782" width="40" style="2" customWidth="1"/>
    <col min="11783" max="11783" width="6.296875" style="2" customWidth="1"/>
    <col min="11784" max="11784" width="2.69921875" style="2" customWidth="1"/>
    <col min="11785" max="11785" width="1" style="2" customWidth="1"/>
    <col min="11786" max="11786" width="15.69921875" style="2" customWidth="1"/>
    <col min="11787" max="11787" width="1.69921875" style="2" customWidth="1"/>
    <col min="11788" max="11788" width="15.69921875" style="2" customWidth="1"/>
    <col min="11789" max="12034" width="9.09765625" style="2"/>
    <col min="12035" max="12035" width="2.09765625" style="2" customWidth="1"/>
    <col min="12036" max="12036" width="2.296875" style="2" customWidth="1"/>
    <col min="12037" max="12037" width="2.3984375" style="2" customWidth="1"/>
    <col min="12038" max="12038" width="40" style="2" customWidth="1"/>
    <col min="12039" max="12039" width="6.296875" style="2" customWidth="1"/>
    <col min="12040" max="12040" width="2.69921875" style="2" customWidth="1"/>
    <col min="12041" max="12041" width="1" style="2" customWidth="1"/>
    <col min="12042" max="12042" width="15.69921875" style="2" customWidth="1"/>
    <col min="12043" max="12043" width="1.69921875" style="2" customWidth="1"/>
    <col min="12044" max="12044" width="15.69921875" style="2" customWidth="1"/>
    <col min="12045" max="12290" width="9.09765625" style="2"/>
    <col min="12291" max="12291" width="2.09765625" style="2" customWidth="1"/>
    <col min="12292" max="12292" width="2.296875" style="2" customWidth="1"/>
    <col min="12293" max="12293" width="2.3984375" style="2" customWidth="1"/>
    <col min="12294" max="12294" width="40" style="2" customWidth="1"/>
    <col min="12295" max="12295" width="6.296875" style="2" customWidth="1"/>
    <col min="12296" max="12296" width="2.69921875" style="2" customWidth="1"/>
    <col min="12297" max="12297" width="1" style="2" customWidth="1"/>
    <col min="12298" max="12298" width="15.69921875" style="2" customWidth="1"/>
    <col min="12299" max="12299" width="1.69921875" style="2" customWidth="1"/>
    <col min="12300" max="12300" width="15.69921875" style="2" customWidth="1"/>
    <col min="12301" max="12546" width="9.09765625" style="2"/>
    <col min="12547" max="12547" width="2.09765625" style="2" customWidth="1"/>
    <col min="12548" max="12548" width="2.296875" style="2" customWidth="1"/>
    <col min="12549" max="12549" width="2.3984375" style="2" customWidth="1"/>
    <col min="12550" max="12550" width="40" style="2" customWidth="1"/>
    <col min="12551" max="12551" width="6.296875" style="2" customWidth="1"/>
    <col min="12552" max="12552" width="2.69921875" style="2" customWidth="1"/>
    <col min="12553" max="12553" width="1" style="2" customWidth="1"/>
    <col min="12554" max="12554" width="15.69921875" style="2" customWidth="1"/>
    <col min="12555" max="12555" width="1.69921875" style="2" customWidth="1"/>
    <col min="12556" max="12556" width="15.69921875" style="2" customWidth="1"/>
    <col min="12557" max="12802" width="9.09765625" style="2"/>
    <col min="12803" max="12803" width="2.09765625" style="2" customWidth="1"/>
    <col min="12804" max="12804" width="2.296875" style="2" customWidth="1"/>
    <col min="12805" max="12805" width="2.3984375" style="2" customWidth="1"/>
    <col min="12806" max="12806" width="40" style="2" customWidth="1"/>
    <col min="12807" max="12807" width="6.296875" style="2" customWidth="1"/>
    <col min="12808" max="12808" width="2.69921875" style="2" customWidth="1"/>
    <col min="12809" max="12809" width="1" style="2" customWidth="1"/>
    <col min="12810" max="12810" width="15.69921875" style="2" customWidth="1"/>
    <col min="12811" max="12811" width="1.69921875" style="2" customWidth="1"/>
    <col min="12812" max="12812" width="15.69921875" style="2" customWidth="1"/>
    <col min="12813" max="13058" width="9.09765625" style="2"/>
    <col min="13059" max="13059" width="2.09765625" style="2" customWidth="1"/>
    <col min="13060" max="13060" width="2.296875" style="2" customWidth="1"/>
    <col min="13061" max="13061" width="2.3984375" style="2" customWidth="1"/>
    <col min="13062" max="13062" width="40" style="2" customWidth="1"/>
    <col min="13063" max="13063" width="6.296875" style="2" customWidth="1"/>
    <col min="13064" max="13064" width="2.69921875" style="2" customWidth="1"/>
    <col min="13065" max="13065" width="1" style="2" customWidth="1"/>
    <col min="13066" max="13066" width="15.69921875" style="2" customWidth="1"/>
    <col min="13067" max="13067" width="1.69921875" style="2" customWidth="1"/>
    <col min="13068" max="13068" width="15.69921875" style="2" customWidth="1"/>
    <col min="13069" max="13314" width="9.09765625" style="2"/>
    <col min="13315" max="13315" width="2.09765625" style="2" customWidth="1"/>
    <col min="13316" max="13316" width="2.296875" style="2" customWidth="1"/>
    <col min="13317" max="13317" width="2.3984375" style="2" customWidth="1"/>
    <col min="13318" max="13318" width="40" style="2" customWidth="1"/>
    <col min="13319" max="13319" width="6.296875" style="2" customWidth="1"/>
    <col min="13320" max="13320" width="2.69921875" style="2" customWidth="1"/>
    <col min="13321" max="13321" width="1" style="2" customWidth="1"/>
    <col min="13322" max="13322" width="15.69921875" style="2" customWidth="1"/>
    <col min="13323" max="13323" width="1.69921875" style="2" customWidth="1"/>
    <col min="13324" max="13324" width="15.69921875" style="2" customWidth="1"/>
    <col min="13325" max="13570" width="9.09765625" style="2"/>
    <col min="13571" max="13571" width="2.09765625" style="2" customWidth="1"/>
    <col min="13572" max="13572" width="2.296875" style="2" customWidth="1"/>
    <col min="13573" max="13573" width="2.3984375" style="2" customWidth="1"/>
    <col min="13574" max="13574" width="40" style="2" customWidth="1"/>
    <col min="13575" max="13575" width="6.296875" style="2" customWidth="1"/>
    <col min="13576" max="13576" width="2.69921875" style="2" customWidth="1"/>
    <col min="13577" max="13577" width="1" style="2" customWidth="1"/>
    <col min="13578" max="13578" width="15.69921875" style="2" customWidth="1"/>
    <col min="13579" max="13579" width="1.69921875" style="2" customWidth="1"/>
    <col min="13580" max="13580" width="15.69921875" style="2" customWidth="1"/>
    <col min="13581" max="13826" width="9.09765625" style="2"/>
    <col min="13827" max="13827" width="2.09765625" style="2" customWidth="1"/>
    <col min="13828" max="13828" width="2.296875" style="2" customWidth="1"/>
    <col min="13829" max="13829" width="2.3984375" style="2" customWidth="1"/>
    <col min="13830" max="13830" width="40" style="2" customWidth="1"/>
    <col min="13831" max="13831" width="6.296875" style="2" customWidth="1"/>
    <col min="13832" max="13832" width="2.69921875" style="2" customWidth="1"/>
    <col min="13833" max="13833" width="1" style="2" customWidth="1"/>
    <col min="13834" max="13834" width="15.69921875" style="2" customWidth="1"/>
    <col min="13835" max="13835" width="1.69921875" style="2" customWidth="1"/>
    <col min="13836" max="13836" width="15.69921875" style="2" customWidth="1"/>
    <col min="13837" max="14082" width="9.09765625" style="2"/>
    <col min="14083" max="14083" width="2.09765625" style="2" customWidth="1"/>
    <col min="14084" max="14084" width="2.296875" style="2" customWidth="1"/>
    <col min="14085" max="14085" width="2.3984375" style="2" customWidth="1"/>
    <col min="14086" max="14086" width="40" style="2" customWidth="1"/>
    <col min="14087" max="14087" width="6.296875" style="2" customWidth="1"/>
    <col min="14088" max="14088" width="2.69921875" style="2" customWidth="1"/>
    <col min="14089" max="14089" width="1" style="2" customWidth="1"/>
    <col min="14090" max="14090" width="15.69921875" style="2" customWidth="1"/>
    <col min="14091" max="14091" width="1.69921875" style="2" customWidth="1"/>
    <col min="14092" max="14092" width="15.69921875" style="2" customWidth="1"/>
    <col min="14093" max="14338" width="9.09765625" style="2"/>
    <col min="14339" max="14339" width="2.09765625" style="2" customWidth="1"/>
    <col min="14340" max="14340" width="2.296875" style="2" customWidth="1"/>
    <col min="14341" max="14341" width="2.3984375" style="2" customWidth="1"/>
    <col min="14342" max="14342" width="40" style="2" customWidth="1"/>
    <col min="14343" max="14343" width="6.296875" style="2" customWidth="1"/>
    <col min="14344" max="14344" width="2.69921875" style="2" customWidth="1"/>
    <col min="14345" max="14345" width="1" style="2" customWidth="1"/>
    <col min="14346" max="14346" width="15.69921875" style="2" customWidth="1"/>
    <col min="14347" max="14347" width="1.69921875" style="2" customWidth="1"/>
    <col min="14348" max="14348" width="15.69921875" style="2" customWidth="1"/>
    <col min="14349" max="14594" width="9.09765625" style="2"/>
    <col min="14595" max="14595" width="2.09765625" style="2" customWidth="1"/>
    <col min="14596" max="14596" width="2.296875" style="2" customWidth="1"/>
    <col min="14597" max="14597" width="2.3984375" style="2" customWidth="1"/>
    <col min="14598" max="14598" width="40" style="2" customWidth="1"/>
    <col min="14599" max="14599" width="6.296875" style="2" customWidth="1"/>
    <col min="14600" max="14600" width="2.69921875" style="2" customWidth="1"/>
    <col min="14601" max="14601" width="1" style="2" customWidth="1"/>
    <col min="14602" max="14602" width="15.69921875" style="2" customWidth="1"/>
    <col min="14603" max="14603" width="1.69921875" style="2" customWidth="1"/>
    <col min="14604" max="14604" width="15.69921875" style="2" customWidth="1"/>
    <col min="14605" max="14850" width="9.09765625" style="2"/>
    <col min="14851" max="14851" width="2.09765625" style="2" customWidth="1"/>
    <col min="14852" max="14852" width="2.296875" style="2" customWidth="1"/>
    <col min="14853" max="14853" width="2.3984375" style="2" customWidth="1"/>
    <col min="14854" max="14854" width="40" style="2" customWidth="1"/>
    <col min="14855" max="14855" width="6.296875" style="2" customWidth="1"/>
    <col min="14856" max="14856" width="2.69921875" style="2" customWidth="1"/>
    <col min="14857" max="14857" width="1" style="2" customWidth="1"/>
    <col min="14858" max="14858" width="15.69921875" style="2" customWidth="1"/>
    <col min="14859" max="14859" width="1.69921875" style="2" customWidth="1"/>
    <col min="14860" max="14860" width="15.69921875" style="2" customWidth="1"/>
    <col min="14861" max="15106" width="9.09765625" style="2"/>
    <col min="15107" max="15107" width="2.09765625" style="2" customWidth="1"/>
    <col min="15108" max="15108" width="2.296875" style="2" customWidth="1"/>
    <col min="15109" max="15109" width="2.3984375" style="2" customWidth="1"/>
    <col min="15110" max="15110" width="40" style="2" customWidth="1"/>
    <col min="15111" max="15111" width="6.296875" style="2" customWidth="1"/>
    <col min="15112" max="15112" width="2.69921875" style="2" customWidth="1"/>
    <col min="15113" max="15113" width="1" style="2" customWidth="1"/>
    <col min="15114" max="15114" width="15.69921875" style="2" customWidth="1"/>
    <col min="15115" max="15115" width="1.69921875" style="2" customWidth="1"/>
    <col min="15116" max="15116" width="15.69921875" style="2" customWidth="1"/>
    <col min="15117" max="15362" width="9.09765625" style="2"/>
    <col min="15363" max="15363" width="2.09765625" style="2" customWidth="1"/>
    <col min="15364" max="15364" width="2.296875" style="2" customWidth="1"/>
    <col min="15365" max="15365" width="2.3984375" style="2" customWidth="1"/>
    <col min="15366" max="15366" width="40" style="2" customWidth="1"/>
    <col min="15367" max="15367" width="6.296875" style="2" customWidth="1"/>
    <col min="15368" max="15368" width="2.69921875" style="2" customWidth="1"/>
    <col min="15369" max="15369" width="1" style="2" customWidth="1"/>
    <col min="15370" max="15370" width="15.69921875" style="2" customWidth="1"/>
    <col min="15371" max="15371" width="1.69921875" style="2" customWidth="1"/>
    <col min="15372" max="15372" width="15.69921875" style="2" customWidth="1"/>
    <col min="15373" max="15618" width="9.09765625" style="2"/>
    <col min="15619" max="15619" width="2.09765625" style="2" customWidth="1"/>
    <col min="15620" max="15620" width="2.296875" style="2" customWidth="1"/>
    <col min="15621" max="15621" width="2.3984375" style="2" customWidth="1"/>
    <col min="15622" max="15622" width="40" style="2" customWidth="1"/>
    <col min="15623" max="15623" width="6.296875" style="2" customWidth="1"/>
    <col min="15624" max="15624" width="2.69921875" style="2" customWidth="1"/>
    <col min="15625" max="15625" width="1" style="2" customWidth="1"/>
    <col min="15626" max="15626" width="15.69921875" style="2" customWidth="1"/>
    <col min="15627" max="15627" width="1.69921875" style="2" customWidth="1"/>
    <col min="15628" max="15628" width="15.69921875" style="2" customWidth="1"/>
    <col min="15629" max="15874" width="9.09765625" style="2"/>
    <col min="15875" max="15875" width="2.09765625" style="2" customWidth="1"/>
    <col min="15876" max="15876" width="2.296875" style="2" customWidth="1"/>
    <col min="15877" max="15877" width="2.3984375" style="2" customWidth="1"/>
    <col min="15878" max="15878" width="40" style="2" customWidth="1"/>
    <col min="15879" max="15879" width="6.296875" style="2" customWidth="1"/>
    <col min="15880" max="15880" width="2.69921875" style="2" customWidth="1"/>
    <col min="15881" max="15881" width="1" style="2" customWidth="1"/>
    <col min="15882" max="15882" width="15.69921875" style="2" customWidth="1"/>
    <col min="15883" max="15883" width="1.69921875" style="2" customWidth="1"/>
    <col min="15884" max="15884" width="15.69921875" style="2" customWidth="1"/>
    <col min="15885" max="16130" width="9.09765625" style="2"/>
    <col min="16131" max="16131" width="2.09765625" style="2" customWidth="1"/>
    <col min="16132" max="16132" width="2.296875" style="2" customWidth="1"/>
    <col min="16133" max="16133" width="2.3984375" style="2" customWidth="1"/>
    <col min="16134" max="16134" width="40" style="2" customWidth="1"/>
    <col min="16135" max="16135" width="6.296875" style="2" customWidth="1"/>
    <col min="16136" max="16136" width="2.69921875" style="2" customWidth="1"/>
    <col min="16137" max="16137" width="1" style="2" customWidth="1"/>
    <col min="16138" max="16138" width="15.69921875" style="2" customWidth="1"/>
    <col min="16139" max="16139" width="1.69921875" style="2" customWidth="1"/>
    <col min="16140" max="16140" width="15.69921875" style="2" customWidth="1"/>
    <col min="16141" max="16384" width="9.09765625" style="2"/>
  </cols>
  <sheetData>
    <row r="1" spans="1:12" ht="23.15" customHeight="1" x14ac:dyDescent="0.7">
      <c r="A1" s="177" t="s">
        <v>96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</row>
    <row r="2" spans="1:12" ht="23.15" customHeight="1" x14ac:dyDescent="0.7">
      <c r="A2" s="179" t="s">
        <v>168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</row>
    <row r="3" spans="1:12" ht="23.15" customHeight="1" x14ac:dyDescent="0.7">
      <c r="A3" s="179" t="s">
        <v>48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</row>
    <row r="4" spans="1:12" ht="23.15" customHeight="1" x14ac:dyDescent="0.7">
      <c r="A4" s="179" t="s">
        <v>115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</row>
    <row r="5" spans="1:12" ht="19.5" customHeight="1" x14ac:dyDescent="0.7">
      <c r="A5" s="57"/>
      <c r="B5" s="57"/>
      <c r="C5" s="57"/>
      <c r="D5" s="57"/>
      <c r="E5" s="58"/>
      <c r="F5" s="58"/>
      <c r="G5" s="57"/>
      <c r="H5" s="174" t="s">
        <v>114</v>
      </c>
      <c r="I5" s="174"/>
      <c r="J5" s="174"/>
      <c r="K5" s="174"/>
      <c r="L5" s="174"/>
    </row>
    <row r="6" spans="1:12" ht="19.5" customHeight="1" x14ac:dyDescent="0.7">
      <c r="A6" s="57"/>
      <c r="B6" s="57"/>
      <c r="C6" s="57"/>
      <c r="D6" s="57"/>
      <c r="E6" s="58"/>
      <c r="F6" s="58"/>
      <c r="G6" s="57"/>
      <c r="H6" s="102" t="s">
        <v>112</v>
      </c>
      <c r="I6" s="33"/>
      <c r="J6" s="172" t="s">
        <v>113</v>
      </c>
      <c r="K6" s="172"/>
      <c r="L6" s="172"/>
    </row>
    <row r="7" spans="1:12" ht="19.5" customHeight="1" x14ac:dyDescent="0.7">
      <c r="A7" s="57"/>
      <c r="B7" s="57"/>
      <c r="C7" s="57"/>
      <c r="D7" s="57"/>
      <c r="E7" s="2"/>
      <c r="F7" s="2"/>
      <c r="G7" s="30"/>
      <c r="H7" s="163">
        <v>2564</v>
      </c>
      <c r="I7" s="33"/>
      <c r="J7" s="33">
        <v>2564</v>
      </c>
      <c r="K7" s="33"/>
      <c r="L7" s="33">
        <v>2563</v>
      </c>
    </row>
    <row r="8" spans="1:12" s="1" customFormat="1" ht="19.5" customHeight="1" x14ac:dyDescent="0.75">
      <c r="A8" s="30"/>
      <c r="B8" s="30"/>
      <c r="C8" s="30"/>
      <c r="D8" s="30"/>
      <c r="E8" s="170" t="s">
        <v>7</v>
      </c>
      <c r="F8" s="170"/>
      <c r="G8" s="30"/>
      <c r="H8" s="101"/>
      <c r="I8" s="33"/>
      <c r="J8" s="101"/>
      <c r="K8" s="33"/>
      <c r="L8" s="101" t="s">
        <v>178</v>
      </c>
    </row>
    <row r="9" spans="1:12" s="1" customFormat="1" ht="21" customHeight="1" x14ac:dyDescent="0.75">
      <c r="A9" s="1" t="s">
        <v>49</v>
      </c>
      <c r="E9" s="70"/>
      <c r="F9" s="70"/>
      <c r="H9" s="71"/>
      <c r="I9" s="71"/>
      <c r="J9" s="71"/>
      <c r="K9" s="71"/>
      <c r="L9" s="71"/>
    </row>
    <row r="10" spans="1:12" s="1" customFormat="1" ht="21" customHeight="1" x14ac:dyDescent="0.75">
      <c r="B10" s="1" t="s">
        <v>77</v>
      </c>
      <c r="E10" s="31" t="s">
        <v>138</v>
      </c>
      <c r="F10" s="72"/>
      <c r="H10" s="73">
        <v>647690466.21000004</v>
      </c>
      <c r="I10" s="73"/>
      <c r="J10" s="73">
        <v>652655846.03999996</v>
      </c>
      <c r="K10" s="74"/>
      <c r="L10" s="73">
        <v>655225132.46000004</v>
      </c>
    </row>
    <row r="11" spans="1:12" s="1" customFormat="1" ht="19.5" customHeight="1" x14ac:dyDescent="0.75">
      <c r="B11" s="1" t="s">
        <v>50</v>
      </c>
      <c r="E11" s="31">
        <v>5</v>
      </c>
      <c r="F11" s="72"/>
      <c r="H11" s="73">
        <v>10403269.16</v>
      </c>
      <c r="I11" s="73"/>
      <c r="J11" s="73">
        <v>10389083.09</v>
      </c>
      <c r="K11" s="74"/>
      <c r="L11" s="73">
        <v>6679605.6900000004</v>
      </c>
    </row>
    <row r="12" spans="1:12" s="1" customFormat="1" ht="21" customHeight="1" x14ac:dyDescent="0.75">
      <c r="D12" s="1" t="s">
        <v>51</v>
      </c>
      <c r="E12" s="31"/>
      <c r="F12" s="72"/>
      <c r="H12" s="75">
        <v>658093735.37</v>
      </c>
      <c r="I12" s="83"/>
      <c r="J12" s="75">
        <v>663044929.13</v>
      </c>
      <c r="K12" s="74"/>
      <c r="L12" s="75">
        <v>661904738.14999998</v>
      </c>
    </row>
    <row r="13" spans="1:12" s="1" customFormat="1" ht="19.5" customHeight="1" x14ac:dyDescent="0.75">
      <c r="A13" s="1" t="s">
        <v>52</v>
      </c>
      <c r="E13" s="31"/>
      <c r="F13" s="72"/>
      <c r="H13" s="73"/>
      <c r="I13" s="73"/>
      <c r="J13" s="73"/>
      <c r="K13" s="74"/>
      <c r="L13" s="73"/>
    </row>
    <row r="14" spans="1:12" s="1" customFormat="1" ht="19.5" customHeight="1" x14ac:dyDescent="0.75">
      <c r="B14" s="1" t="s">
        <v>99</v>
      </c>
      <c r="E14" s="31">
        <v>5</v>
      </c>
      <c r="F14" s="72"/>
      <c r="H14" s="73">
        <v>355491736.57999998</v>
      </c>
      <c r="I14" s="73"/>
      <c r="J14" s="73">
        <v>358428057.10000002</v>
      </c>
      <c r="K14" s="74"/>
      <c r="L14" s="73">
        <v>380965367.19999999</v>
      </c>
    </row>
    <row r="15" spans="1:12" s="1" customFormat="1" ht="19.5" customHeight="1" x14ac:dyDescent="0.75">
      <c r="B15" s="1" t="s">
        <v>53</v>
      </c>
      <c r="E15" s="31" t="s">
        <v>189</v>
      </c>
      <c r="F15" s="72"/>
      <c r="H15" s="73">
        <v>200395084.47</v>
      </c>
      <c r="I15" s="73"/>
      <c r="J15" s="73">
        <v>200395084.47</v>
      </c>
      <c r="K15" s="74"/>
      <c r="L15" s="73">
        <v>181203004.27000001</v>
      </c>
    </row>
    <row r="16" spans="1:12" s="1" customFormat="1" ht="19.5" customHeight="1" x14ac:dyDescent="0.75">
      <c r="B16" s="1" t="s">
        <v>78</v>
      </c>
      <c r="E16" s="31">
        <v>31</v>
      </c>
      <c r="F16" s="72"/>
      <c r="H16" s="73">
        <v>66449246.299999997</v>
      </c>
      <c r="I16" s="73"/>
      <c r="J16" s="73">
        <v>64863329.780000001</v>
      </c>
      <c r="K16" s="74"/>
      <c r="L16" s="73">
        <v>62041748.700000003</v>
      </c>
    </row>
    <row r="17" spans="1:19" s="1" customFormat="1" ht="19.5" customHeight="1" x14ac:dyDescent="0.75">
      <c r="D17" s="1" t="s">
        <v>79</v>
      </c>
      <c r="E17" s="31"/>
      <c r="F17" s="72"/>
      <c r="H17" s="75">
        <f>SUM(H14:H16)</f>
        <v>622336067.3499999</v>
      </c>
      <c r="I17" s="83"/>
      <c r="J17" s="75">
        <f>SUM(J14:J16)</f>
        <v>623686471.35000002</v>
      </c>
      <c r="K17" s="74"/>
      <c r="L17" s="75">
        <f>SUM(L14:L16)</f>
        <v>624210120.17000008</v>
      </c>
    </row>
    <row r="18" spans="1:19" s="1" customFormat="1" ht="19.5" customHeight="1" x14ac:dyDescent="0.75">
      <c r="A18" s="1" t="s">
        <v>102</v>
      </c>
      <c r="E18" s="31"/>
      <c r="F18" s="72"/>
      <c r="H18" s="83">
        <v>35757668.020000003</v>
      </c>
      <c r="I18" s="83"/>
      <c r="J18" s="83">
        <v>39358457.780000001</v>
      </c>
      <c r="K18" s="74"/>
      <c r="L18" s="83">
        <f>L12-L17</f>
        <v>37694617.9799999</v>
      </c>
      <c r="M18" s="95"/>
      <c r="N18" s="98"/>
    </row>
    <row r="19" spans="1:19" s="1" customFormat="1" ht="19.5" customHeight="1" x14ac:dyDescent="0.75">
      <c r="A19" s="1" t="s">
        <v>54</v>
      </c>
      <c r="E19" s="31" t="s">
        <v>189</v>
      </c>
      <c r="F19" s="72"/>
      <c r="H19" s="73">
        <v>17735089.890000001</v>
      </c>
      <c r="I19" s="73"/>
      <c r="J19" s="73">
        <v>17735089.890000001</v>
      </c>
      <c r="K19" s="74"/>
      <c r="L19" s="73">
        <v>21212807.289999999</v>
      </c>
      <c r="N19" s="95"/>
    </row>
    <row r="20" spans="1:19" s="1" customFormat="1" ht="19.5" customHeight="1" x14ac:dyDescent="0.75">
      <c r="A20" s="1" t="s">
        <v>103</v>
      </c>
      <c r="E20" s="31"/>
      <c r="F20" s="72"/>
      <c r="H20" s="84">
        <f>H18-H19</f>
        <v>18022578.130000003</v>
      </c>
      <c r="I20" s="83"/>
      <c r="J20" s="84">
        <f>J18-J19</f>
        <v>21623367.890000001</v>
      </c>
      <c r="K20" s="74"/>
      <c r="L20" s="84">
        <f>L18-L19</f>
        <v>16481810.689999901</v>
      </c>
    </row>
    <row r="21" spans="1:19" s="1" customFormat="1" ht="19.5" customHeight="1" x14ac:dyDescent="0.75">
      <c r="A21" s="1" t="s">
        <v>46</v>
      </c>
      <c r="E21" s="31" t="s">
        <v>190</v>
      </c>
      <c r="F21" s="72"/>
      <c r="H21" s="73">
        <v>3786963.91</v>
      </c>
      <c r="I21" s="73"/>
      <c r="J21" s="73">
        <v>4345696.4000000004</v>
      </c>
      <c r="K21" s="74"/>
      <c r="L21" s="73">
        <v>3742467.38</v>
      </c>
    </row>
    <row r="22" spans="1:19" s="1" customFormat="1" ht="19.5" customHeight="1" x14ac:dyDescent="0.75">
      <c r="A22" s="1" t="s">
        <v>56</v>
      </c>
      <c r="E22" s="31">
        <v>31</v>
      </c>
      <c r="F22" s="72"/>
      <c r="H22" s="75">
        <f>H20-H21</f>
        <v>14235614.220000003</v>
      </c>
      <c r="I22" s="83"/>
      <c r="J22" s="75">
        <f>J20-J21</f>
        <v>17277671.490000002</v>
      </c>
      <c r="K22" s="74"/>
      <c r="L22" s="75">
        <v>12739343.310000001</v>
      </c>
      <c r="N22" s="95"/>
    </row>
    <row r="23" spans="1:19" s="1" customFormat="1" ht="21" customHeight="1" x14ac:dyDescent="0.75">
      <c r="A23" s="1" t="s">
        <v>107</v>
      </c>
      <c r="E23" s="31"/>
      <c r="F23" s="72"/>
      <c r="H23" s="96"/>
      <c r="I23" s="103"/>
      <c r="J23" s="96"/>
      <c r="K23" s="74"/>
      <c r="L23" s="96"/>
    </row>
    <row r="24" spans="1:19" s="1" customFormat="1" ht="21" customHeight="1" x14ac:dyDescent="0.75">
      <c r="A24" s="1" t="s">
        <v>124</v>
      </c>
      <c r="B24" s="32"/>
      <c r="C24" s="32"/>
      <c r="E24" s="31"/>
      <c r="F24" s="72"/>
      <c r="H24" s="103"/>
      <c r="I24" s="103"/>
      <c r="J24" s="103"/>
      <c r="K24" s="105"/>
      <c r="L24" s="103"/>
    </row>
    <row r="25" spans="1:19" s="1" customFormat="1" ht="19.5" customHeight="1" x14ac:dyDescent="0.75">
      <c r="A25" s="32"/>
      <c r="B25" s="1" t="s">
        <v>125</v>
      </c>
      <c r="C25" s="32"/>
      <c r="E25" s="31"/>
      <c r="F25" s="72"/>
      <c r="H25" s="103"/>
      <c r="I25" s="103"/>
      <c r="J25" s="103"/>
      <c r="K25" s="105"/>
      <c r="L25" s="103"/>
    </row>
    <row r="26" spans="1:19" s="1" customFormat="1" ht="19.5" customHeight="1" x14ac:dyDescent="0.75">
      <c r="C26" s="1" t="s">
        <v>126</v>
      </c>
      <c r="E26" s="31"/>
      <c r="F26" s="72"/>
      <c r="H26" s="103"/>
      <c r="I26" s="103"/>
      <c r="J26" s="103"/>
      <c r="K26" s="105"/>
      <c r="L26" s="103"/>
    </row>
    <row r="27" spans="1:19" s="1" customFormat="1" ht="21" customHeight="1" x14ac:dyDescent="0.6">
      <c r="D27" s="106" t="s">
        <v>127</v>
      </c>
      <c r="E27" s="31"/>
      <c r="F27" s="72"/>
      <c r="H27" s="83">
        <v>919802.93</v>
      </c>
      <c r="I27" s="103"/>
      <c r="J27" s="83">
        <v>919802.93</v>
      </c>
      <c r="K27" s="105"/>
      <c r="L27" s="67">
        <v>0</v>
      </c>
    </row>
    <row r="28" spans="1:19" s="1" customFormat="1" ht="21" customHeight="1" x14ac:dyDescent="0.6">
      <c r="A28" s="1" t="s">
        <v>153</v>
      </c>
      <c r="B28" s="32"/>
      <c r="C28" s="32"/>
      <c r="D28" s="120"/>
      <c r="E28" s="31"/>
      <c r="F28" s="72"/>
      <c r="H28" s="83"/>
      <c r="I28" s="103"/>
      <c r="J28" s="83"/>
      <c r="K28" s="105"/>
      <c r="L28" s="67"/>
    </row>
    <row r="29" spans="1:19" s="1" customFormat="1" ht="19.5" customHeight="1" x14ac:dyDescent="0.6">
      <c r="A29" s="32"/>
      <c r="B29" s="1" t="s">
        <v>125</v>
      </c>
      <c r="C29" s="32"/>
      <c r="D29" s="120"/>
      <c r="E29" s="31"/>
      <c r="F29" s="72"/>
      <c r="H29" s="83"/>
      <c r="I29" s="103"/>
      <c r="J29" s="83"/>
      <c r="K29" s="105"/>
      <c r="L29" s="67"/>
    </row>
    <row r="30" spans="1:19" s="1" customFormat="1" ht="21" customHeight="1" x14ac:dyDescent="0.6">
      <c r="C30" s="1" t="s">
        <v>154</v>
      </c>
      <c r="D30" s="106"/>
      <c r="E30" s="31"/>
      <c r="F30" s="72"/>
      <c r="H30" s="104">
        <v>-55768.94</v>
      </c>
      <c r="I30" s="103"/>
      <c r="J30" s="119">
        <v>0</v>
      </c>
      <c r="K30" s="105"/>
      <c r="L30" s="68">
        <v>0</v>
      </c>
    </row>
    <row r="31" spans="1:19" s="1" customFormat="1" ht="21" customHeight="1" x14ac:dyDescent="0.6">
      <c r="A31" s="1" t="s">
        <v>155</v>
      </c>
      <c r="D31" s="106"/>
      <c r="E31" s="31"/>
      <c r="F31" s="72"/>
      <c r="H31" s="104">
        <v>864033.99</v>
      </c>
      <c r="I31" s="103"/>
      <c r="J31" s="104">
        <v>919802.93</v>
      </c>
      <c r="K31" s="105"/>
      <c r="L31" s="114">
        <v>0</v>
      </c>
      <c r="N31" s="113"/>
    </row>
    <row r="32" spans="1:19" s="1" customFormat="1" ht="19.5" customHeight="1" thickBot="1" x14ac:dyDescent="0.8">
      <c r="A32" s="1" t="s">
        <v>104</v>
      </c>
      <c r="E32" s="31"/>
      <c r="F32" s="72"/>
      <c r="H32" s="128">
        <f>H22+H31</f>
        <v>15099648.210000003</v>
      </c>
      <c r="I32" s="83"/>
      <c r="J32" s="128">
        <f>J22+J27</f>
        <v>18197474.420000002</v>
      </c>
      <c r="K32" s="78"/>
      <c r="L32" s="128">
        <v>12739343.310000001</v>
      </c>
      <c r="N32" s="113"/>
      <c r="O32" s="113"/>
      <c r="P32" s="113"/>
      <c r="Q32" s="113"/>
      <c r="R32" s="113"/>
      <c r="S32" s="113"/>
    </row>
    <row r="33" spans="1:19" s="1" customFormat="1" ht="9" customHeight="1" thickTop="1" x14ac:dyDescent="0.75">
      <c r="E33" s="31"/>
      <c r="F33" s="72"/>
      <c r="H33" s="83"/>
      <c r="I33" s="83"/>
      <c r="J33" s="83"/>
      <c r="K33" s="130"/>
      <c r="L33" s="83"/>
      <c r="N33" s="113"/>
      <c r="O33" s="113"/>
      <c r="P33" s="113"/>
      <c r="Q33" s="113"/>
      <c r="R33" s="113"/>
      <c r="S33" s="113"/>
    </row>
    <row r="34" spans="1:19" s="1" customFormat="1" ht="24" customHeight="1" thickBot="1" x14ac:dyDescent="0.8">
      <c r="A34" s="1" t="s">
        <v>169</v>
      </c>
      <c r="E34" s="31" t="s">
        <v>191</v>
      </c>
      <c r="F34" s="72"/>
      <c r="H34" s="129">
        <v>1.42</v>
      </c>
      <c r="I34" s="83"/>
      <c r="J34" s="129">
        <v>1.73</v>
      </c>
      <c r="K34" s="78"/>
      <c r="L34" s="129">
        <f>L22/10000000</f>
        <v>1.273934331</v>
      </c>
      <c r="N34" s="113"/>
      <c r="O34" s="113"/>
      <c r="P34" s="113"/>
      <c r="Q34" s="113"/>
      <c r="R34" s="113"/>
      <c r="S34" s="113"/>
    </row>
    <row r="35" spans="1:19" s="1" customFormat="1" ht="9.75" customHeight="1" thickTop="1" x14ac:dyDescent="0.75">
      <c r="A35" s="76"/>
      <c r="B35" s="76"/>
      <c r="E35" s="31"/>
      <c r="F35" s="72"/>
      <c r="H35" s="83"/>
      <c r="I35" s="83"/>
      <c r="J35" s="83"/>
      <c r="K35" s="78"/>
      <c r="L35" s="77"/>
      <c r="O35" s="113"/>
    </row>
    <row r="36" spans="1:19" s="1" customFormat="1" ht="19.5" customHeight="1" x14ac:dyDescent="0.75">
      <c r="A36" s="170" t="s">
        <v>67</v>
      </c>
      <c r="B36" s="170"/>
      <c r="C36" s="170"/>
      <c r="D36" s="170"/>
      <c r="E36" s="170"/>
      <c r="F36" s="170"/>
      <c r="G36" s="170"/>
      <c r="H36" s="170"/>
      <c r="I36" s="170"/>
      <c r="J36" s="170"/>
      <c r="K36" s="170"/>
      <c r="L36" s="170"/>
    </row>
    <row r="37" spans="1:19" s="1" customFormat="1" ht="19.5" customHeight="1" x14ac:dyDescent="0.75">
      <c r="F37" s="33"/>
      <c r="O37" s="115"/>
    </row>
    <row r="38" spans="1:19" s="1" customFormat="1" ht="21" customHeight="1" x14ac:dyDescent="0.75">
      <c r="A38" s="171" t="s">
        <v>68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O38" s="115"/>
    </row>
    <row r="39" spans="1:19" s="1" customFormat="1" ht="16.75" customHeight="1" x14ac:dyDescent="0.75">
      <c r="A39" s="171" t="s">
        <v>69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O39" s="115"/>
    </row>
    <row r="40" spans="1:19" ht="3" customHeight="1" x14ac:dyDescent="0.7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</row>
    <row r="42" spans="1:19" ht="24" customHeight="1" x14ac:dyDescent="0.7">
      <c r="L42" s="116"/>
    </row>
  </sheetData>
  <mergeCells count="10">
    <mergeCell ref="A1:L1"/>
    <mergeCell ref="A2:L2"/>
    <mergeCell ref="A3:L3"/>
    <mergeCell ref="A4:L4"/>
    <mergeCell ref="H5:L5"/>
    <mergeCell ref="J6:L6"/>
    <mergeCell ref="A36:L36"/>
    <mergeCell ref="A39:L39"/>
    <mergeCell ref="A38:L38"/>
    <mergeCell ref="E8:F8"/>
  </mergeCells>
  <pageMargins left="0.70866141732283472" right="0.31496062992125984" top="0.82677165354330717" bottom="0.70866141732283472" header="0.51181102362204722" footer="0.55118110236220474"/>
  <pageSetup paperSize="9" orientation="portrait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O35"/>
  <sheetViews>
    <sheetView view="pageBreakPreview" zoomScaleNormal="100" zoomScaleSheetLayoutView="100" workbookViewId="0">
      <selection sqref="A1:M1"/>
    </sheetView>
  </sheetViews>
  <sheetFormatPr defaultRowHeight="23.15" customHeight="1" x14ac:dyDescent="0.75"/>
  <cols>
    <col min="1" max="1" width="5.09765625" style="45" customWidth="1"/>
    <col min="2" max="2" width="0.8984375" style="45" customWidth="1"/>
    <col min="3" max="3" width="25.59765625" style="45" customWidth="1"/>
    <col min="4" max="4" width="6.59765625" style="46" customWidth="1"/>
    <col min="5" max="5" width="13.296875" style="45" customWidth="1"/>
    <col min="6" max="6" width="0.59765625" style="45" customWidth="1"/>
    <col min="7" max="7" width="13" style="45" customWidth="1"/>
    <col min="8" max="8" width="0.59765625" style="45" customWidth="1"/>
    <col min="9" max="9" width="13.3984375" style="45" customWidth="1"/>
    <col min="10" max="10" width="0.59765625" style="45" customWidth="1"/>
    <col min="11" max="11" width="13.59765625" style="45" customWidth="1"/>
    <col min="12" max="12" width="0.59765625" style="45" customWidth="1"/>
    <col min="13" max="13" width="13.296875" style="45" customWidth="1"/>
    <col min="14" max="14" width="9.09765625" style="45"/>
    <col min="15" max="15" width="24.59765625" style="45" customWidth="1"/>
    <col min="16" max="247" width="9.09765625" style="45"/>
    <col min="248" max="248" width="1.296875" style="45" customWidth="1"/>
    <col min="249" max="249" width="0.8984375" style="45" customWidth="1"/>
    <col min="250" max="250" width="21.59765625" style="45" customWidth="1"/>
    <col min="251" max="251" width="4.296875" style="45" customWidth="1"/>
    <col min="252" max="252" width="1.8984375" style="45" customWidth="1"/>
    <col min="253" max="253" width="10.69921875" style="45" customWidth="1"/>
    <col min="254" max="254" width="0.69921875" style="45" customWidth="1"/>
    <col min="255" max="255" width="10.69921875" style="45" customWidth="1"/>
    <col min="256" max="256" width="0.69921875" style="45" customWidth="1"/>
    <col min="257" max="257" width="10.69921875" style="45" customWidth="1"/>
    <col min="258" max="258" width="0.69921875" style="45" customWidth="1"/>
    <col min="259" max="259" width="10.69921875" style="45" customWidth="1"/>
    <col min="260" max="260" width="0.69921875" style="45" customWidth="1"/>
    <col min="261" max="261" width="11.69921875" style="45" customWidth="1"/>
    <col min="262" max="262" width="0.69921875" style="45" customWidth="1"/>
    <col min="263" max="263" width="11" style="45" customWidth="1"/>
    <col min="264" max="264" width="0.69921875" style="45" customWidth="1"/>
    <col min="265" max="265" width="17.09765625" style="45" customWidth="1"/>
    <col min="266" max="266" width="0.69921875" style="45" customWidth="1"/>
    <col min="267" max="267" width="11.296875" style="45" customWidth="1"/>
    <col min="268" max="268" width="0.69921875" style="45" customWidth="1"/>
    <col min="269" max="269" width="11.296875" style="45" customWidth="1"/>
    <col min="270" max="503" width="9.09765625" style="45"/>
    <col min="504" max="504" width="1.296875" style="45" customWidth="1"/>
    <col min="505" max="505" width="0.8984375" style="45" customWidth="1"/>
    <col min="506" max="506" width="21.59765625" style="45" customWidth="1"/>
    <col min="507" max="507" width="4.296875" style="45" customWidth="1"/>
    <col min="508" max="508" width="1.8984375" style="45" customWidth="1"/>
    <col min="509" max="509" width="10.69921875" style="45" customWidth="1"/>
    <col min="510" max="510" width="0.69921875" style="45" customWidth="1"/>
    <col min="511" max="511" width="10.69921875" style="45" customWidth="1"/>
    <col min="512" max="512" width="0.69921875" style="45" customWidth="1"/>
    <col min="513" max="513" width="10.69921875" style="45" customWidth="1"/>
    <col min="514" max="514" width="0.69921875" style="45" customWidth="1"/>
    <col min="515" max="515" width="10.69921875" style="45" customWidth="1"/>
    <col min="516" max="516" width="0.69921875" style="45" customWidth="1"/>
    <col min="517" max="517" width="11.69921875" style="45" customWidth="1"/>
    <col min="518" max="518" width="0.69921875" style="45" customWidth="1"/>
    <col min="519" max="519" width="11" style="45" customWidth="1"/>
    <col min="520" max="520" width="0.69921875" style="45" customWidth="1"/>
    <col min="521" max="521" width="17.09765625" style="45" customWidth="1"/>
    <col min="522" max="522" width="0.69921875" style="45" customWidth="1"/>
    <col min="523" max="523" width="11.296875" style="45" customWidth="1"/>
    <col min="524" max="524" width="0.69921875" style="45" customWidth="1"/>
    <col min="525" max="525" width="11.296875" style="45" customWidth="1"/>
    <col min="526" max="759" width="9.09765625" style="45"/>
    <col min="760" max="760" width="1.296875" style="45" customWidth="1"/>
    <col min="761" max="761" width="0.8984375" style="45" customWidth="1"/>
    <col min="762" max="762" width="21.59765625" style="45" customWidth="1"/>
    <col min="763" max="763" width="4.296875" style="45" customWidth="1"/>
    <col min="764" max="764" width="1.8984375" style="45" customWidth="1"/>
    <col min="765" max="765" width="10.69921875" style="45" customWidth="1"/>
    <col min="766" max="766" width="0.69921875" style="45" customWidth="1"/>
    <col min="767" max="767" width="10.69921875" style="45" customWidth="1"/>
    <col min="768" max="768" width="0.69921875" style="45" customWidth="1"/>
    <col min="769" max="769" width="10.69921875" style="45" customWidth="1"/>
    <col min="770" max="770" width="0.69921875" style="45" customWidth="1"/>
    <col min="771" max="771" width="10.69921875" style="45" customWidth="1"/>
    <col min="772" max="772" width="0.69921875" style="45" customWidth="1"/>
    <col min="773" max="773" width="11.69921875" style="45" customWidth="1"/>
    <col min="774" max="774" width="0.69921875" style="45" customWidth="1"/>
    <col min="775" max="775" width="11" style="45" customWidth="1"/>
    <col min="776" max="776" width="0.69921875" style="45" customWidth="1"/>
    <col min="777" max="777" width="17.09765625" style="45" customWidth="1"/>
    <col min="778" max="778" width="0.69921875" style="45" customWidth="1"/>
    <col min="779" max="779" width="11.296875" style="45" customWidth="1"/>
    <col min="780" max="780" width="0.69921875" style="45" customWidth="1"/>
    <col min="781" max="781" width="11.296875" style="45" customWidth="1"/>
    <col min="782" max="1015" width="9.09765625" style="45"/>
    <col min="1016" max="1016" width="1.296875" style="45" customWidth="1"/>
    <col min="1017" max="1017" width="0.8984375" style="45" customWidth="1"/>
    <col min="1018" max="1018" width="21.59765625" style="45" customWidth="1"/>
    <col min="1019" max="1019" width="4.296875" style="45" customWidth="1"/>
    <col min="1020" max="1020" width="1.8984375" style="45" customWidth="1"/>
    <col min="1021" max="1021" width="10.69921875" style="45" customWidth="1"/>
    <col min="1022" max="1022" width="0.69921875" style="45" customWidth="1"/>
    <col min="1023" max="1023" width="10.69921875" style="45" customWidth="1"/>
    <col min="1024" max="1024" width="0.69921875" style="45" customWidth="1"/>
    <col min="1025" max="1025" width="10.69921875" style="45" customWidth="1"/>
    <col min="1026" max="1026" width="0.69921875" style="45" customWidth="1"/>
    <col min="1027" max="1027" width="10.69921875" style="45" customWidth="1"/>
    <col min="1028" max="1028" width="0.69921875" style="45" customWidth="1"/>
    <col min="1029" max="1029" width="11.69921875" style="45" customWidth="1"/>
    <col min="1030" max="1030" width="0.69921875" style="45" customWidth="1"/>
    <col min="1031" max="1031" width="11" style="45" customWidth="1"/>
    <col min="1032" max="1032" width="0.69921875" style="45" customWidth="1"/>
    <col min="1033" max="1033" width="17.09765625" style="45" customWidth="1"/>
    <col min="1034" max="1034" width="0.69921875" style="45" customWidth="1"/>
    <col min="1035" max="1035" width="11.296875" style="45" customWidth="1"/>
    <col min="1036" max="1036" width="0.69921875" style="45" customWidth="1"/>
    <col min="1037" max="1037" width="11.296875" style="45" customWidth="1"/>
    <col min="1038" max="1271" width="9.09765625" style="45"/>
    <col min="1272" max="1272" width="1.296875" style="45" customWidth="1"/>
    <col min="1273" max="1273" width="0.8984375" style="45" customWidth="1"/>
    <col min="1274" max="1274" width="21.59765625" style="45" customWidth="1"/>
    <col min="1275" max="1275" width="4.296875" style="45" customWidth="1"/>
    <col min="1276" max="1276" width="1.8984375" style="45" customWidth="1"/>
    <col min="1277" max="1277" width="10.69921875" style="45" customWidth="1"/>
    <col min="1278" max="1278" width="0.69921875" style="45" customWidth="1"/>
    <col min="1279" max="1279" width="10.69921875" style="45" customWidth="1"/>
    <col min="1280" max="1280" width="0.69921875" style="45" customWidth="1"/>
    <col min="1281" max="1281" width="10.69921875" style="45" customWidth="1"/>
    <col min="1282" max="1282" width="0.69921875" style="45" customWidth="1"/>
    <col min="1283" max="1283" width="10.69921875" style="45" customWidth="1"/>
    <col min="1284" max="1284" width="0.69921875" style="45" customWidth="1"/>
    <col min="1285" max="1285" width="11.69921875" style="45" customWidth="1"/>
    <col min="1286" max="1286" width="0.69921875" style="45" customWidth="1"/>
    <col min="1287" max="1287" width="11" style="45" customWidth="1"/>
    <col min="1288" max="1288" width="0.69921875" style="45" customWidth="1"/>
    <col min="1289" max="1289" width="17.09765625" style="45" customWidth="1"/>
    <col min="1290" max="1290" width="0.69921875" style="45" customWidth="1"/>
    <col min="1291" max="1291" width="11.296875" style="45" customWidth="1"/>
    <col min="1292" max="1292" width="0.69921875" style="45" customWidth="1"/>
    <col min="1293" max="1293" width="11.296875" style="45" customWidth="1"/>
    <col min="1294" max="1527" width="9.09765625" style="45"/>
    <col min="1528" max="1528" width="1.296875" style="45" customWidth="1"/>
    <col min="1529" max="1529" width="0.8984375" style="45" customWidth="1"/>
    <col min="1530" max="1530" width="21.59765625" style="45" customWidth="1"/>
    <col min="1531" max="1531" width="4.296875" style="45" customWidth="1"/>
    <col min="1532" max="1532" width="1.8984375" style="45" customWidth="1"/>
    <col min="1533" max="1533" width="10.69921875" style="45" customWidth="1"/>
    <col min="1534" max="1534" width="0.69921875" style="45" customWidth="1"/>
    <col min="1535" max="1535" width="10.69921875" style="45" customWidth="1"/>
    <col min="1536" max="1536" width="0.69921875" style="45" customWidth="1"/>
    <col min="1537" max="1537" width="10.69921875" style="45" customWidth="1"/>
    <col min="1538" max="1538" width="0.69921875" style="45" customWidth="1"/>
    <col min="1539" max="1539" width="10.69921875" style="45" customWidth="1"/>
    <col min="1540" max="1540" width="0.69921875" style="45" customWidth="1"/>
    <col min="1541" max="1541" width="11.69921875" style="45" customWidth="1"/>
    <col min="1542" max="1542" width="0.69921875" style="45" customWidth="1"/>
    <col min="1543" max="1543" width="11" style="45" customWidth="1"/>
    <col min="1544" max="1544" width="0.69921875" style="45" customWidth="1"/>
    <col min="1545" max="1545" width="17.09765625" style="45" customWidth="1"/>
    <col min="1546" max="1546" width="0.69921875" style="45" customWidth="1"/>
    <col min="1547" max="1547" width="11.296875" style="45" customWidth="1"/>
    <col min="1548" max="1548" width="0.69921875" style="45" customWidth="1"/>
    <col min="1549" max="1549" width="11.296875" style="45" customWidth="1"/>
    <col min="1550" max="1783" width="9.09765625" style="45"/>
    <col min="1784" max="1784" width="1.296875" style="45" customWidth="1"/>
    <col min="1785" max="1785" width="0.8984375" style="45" customWidth="1"/>
    <col min="1786" max="1786" width="21.59765625" style="45" customWidth="1"/>
    <col min="1787" max="1787" width="4.296875" style="45" customWidth="1"/>
    <col min="1788" max="1788" width="1.8984375" style="45" customWidth="1"/>
    <col min="1789" max="1789" width="10.69921875" style="45" customWidth="1"/>
    <col min="1790" max="1790" width="0.69921875" style="45" customWidth="1"/>
    <col min="1791" max="1791" width="10.69921875" style="45" customWidth="1"/>
    <col min="1792" max="1792" width="0.69921875" style="45" customWidth="1"/>
    <col min="1793" max="1793" width="10.69921875" style="45" customWidth="1"/>
    <col min="1794" max="1794" width="0.69921875" style="45" customWidth="1"/>
    <col min="1795" max="1795" width="10.69921875" style="45" customWidth="1"/>
    <col min="1796" max="1796" width="0.69921875" style="45" customWidth="1"/>
    <col min="1797" max="1797" width="11.69921875" style="45" customWidth="1"/>
    <col min="1798" max="1798" width="0.69921875" style="45" customWidth="1"/>
    <col min="1799" max="1799" width="11" style="45" customWidth="1"/>
    <col min="1800" max="1800" width="0.69921875" style="45" customWidth="1"/>
    <col min="1801" max="1801" width="17.09765625" style="45" customWidth="1"/>
    <col min="1802" max="1802" width="0.69921875" style="45" customWidth="1"/>
    <col min="1803" max="1803" width="11.296875" style="45" customWidth="1"/>
    <col min="1804" max="1804" width="0.69921875" style="45" customWidth="1"/>
    <col min="1805" max="1805" width="11.296875" style="45" customWidth="1"/>
    <col min="1806" max="2039" width="9.09765625" style="45"/>
    <col min="2040" max="2040" width="1.296875" style="45" customWidth="1"/>
    <col min="2041" max="2041" width="0.8984375" style="45" customWidth="1"/>
    <col min="2042" max="2042" width="21.59765625" style="45" customWidth="1"/>
    <col min="2043" max="2043" width="4.296875" style="45" customWidth="1"/>
    <col min="2044" max="2044" width="1.8984375" style="45" customWidth="1"/>
    <col min="2045" max="2045" width="10.69921875" style="45" customWidth="1"/>
    <col min="2046" max="2046" width="0.69921875" style="45" customWidth="1"/>
    <col min="2047" max="2047" width="10.69921875" style="45" customWidth="1"/>
    <col min="2048" max="2048" width="0.69921875" style="45" customWidth="1"/>
    <col min="2049" max="2049" width="10.69921875" style="45" customWidth="1"/>
    <col min="2050" max="2050" width="0.69921875" style="45" customWidth="1"/>
    <col min="2051" max="2051" width="10.69921875" style="45" customWidth="1"/>
    <col min="2052" max="2052" width="0.69921875" style="45" customWidth="1"/>
    <col min="2053" max="2053" width="11.69921875" style="45" customWidth="1"/>
    <col min="2054" max="2054" width="0.69921875" style="45" customWidth="1"/>
    <col min="2055" max="2055" width="11" style="45" customWidth="1"/>
    <col min="2056" max="2056" width="0.69921875" style="45" customWidth="1"/>
    <col min="2057" max="2057" width="17.09765625" style="45" customWidth="1"/>
    <col min="2058" max="2058" width="0.69921875" style="45" customWidth="1"/>
    <col min="2059" max="2059" width="11.296875" style="45" customWidth="1"/>
    <col min="2060" max="2060" width="0.69921875" style="45" customWidth="1"/>
    <col min="2061" max="2061" width="11.296875" style="45" customWidth="1"/>
    <col min="2062" max="2295" width="9.09765625" style="45"/>
    <col min="2296" max="2296" width="1.296875" style="45" customWidth="1"/>
    <col min="2297" max="2297" width="0.8984375" style="45" customWidth="1"/>
    <col min="2298" max="2298" width="21.59765625" style="45" customWidth="1"/>
    <col min="2299" max="2299" width="4.296875" style="45" customWidth="1"/>
    <col min="2300" max="2300" width="1.8984375" style="45" customWidth="1"/>
    <col min="2301" max="2301" width="10.69921875" style="45" customWidth="1"/>
    <col min="2302" max="2302" width="0.69921875" style="45" customWidth="1"/>
    <col min="2303" max="2303" width="10.69921875" style="45" customWidth="1"/>
    <col min="2304" max="2304" width="0.69921875" style="45" customWidth="1"/>
    <col min="2305" max="2305" width="10.69921875" style="45" customWidth="1"/>
    <col min="2306" max="2306" width="0.69921875" style="45" customWidth="1"/>
    <col min="2307" max="2307" width="10.69921875" style="45" customWidth="1"/>
    <col min="2308" max="2308" width="0.69921875" style="45" customWidth="1"/>
    <col min="2309" max="2309" width="11.69921875" style="45" customWidth="1"/>
    <col min="2310" max="2310" width="0.69921875" style="45" customWidth="1"/>
    <col min="2311" max="2311" width="11" style="45" customWidth="1"/>
    <col min="2312" max="2312" width="0.69921875" style="45" customWidth="1"/>
    <col min="2313" max="2313" width="17.09765625" style="45" customWidth="1"/>
    <col min="2314" max="2314" width="0.69921875" style="45" customWidth="1"/>
    <col min="2315" max="2315" width="11.296875" style="45" customWidth="1"/>
    <col min="2316" max="2316" width="0.69921875" style="45" customWidth="1"/>
    <col min="2317" max="2317" width="11.296875" style="45" customWidth="1"/>
    <col min="2318" max="2551" width="9.09765625" style="45"/>
    <col min="2552" max="2552" width="1.296875" style="45" customWidth="1"/>
    <col min="2553" max="2553" width="0.8984375" style="45" customWidth="1"/>
    <col min="2554" max="2554" width="21.59765625" style="45" customWidth="1"/>
    <col min="2555" max="2555" width="4.296875" style="45" customWidth="1"/>
    <col min="2556" max="2556" width="1.8984375" style="45" customWidth="1"/>
    <col min="2557" max="2557" width="10.69921875" style="45" customWidth="1"/>
    <col min="2558" max="2558" width="0.69921875" style="45" customWidth="1"/>
    <col min="2559" max="2559" width="10.69921875" style="45" customWidth="1"/>
    <col min="2560" max="2560" width="0.69921875" style="45" customWidth="1"/>
    <col min="2561" max="2561" width="10.69921875" style="45" customWidth="1"/>
    <col min="2562" max="2562" width="0.69921875" style="45" customWidth="1"/>
    <col min="2563" max="2563" width="10.69921875" style="45" customWidth="1"/>
    <col min="2564" max="2564" width="0.69921875" style="45" customWidth="1"/>
    <col min="2565" max="2565" width="11.69921875" style="45" customWidth="1"/>
    <col min="2566" max="2566" width="0.69921875" style="45" customWidth="1"/>
    <col min="2567" max="2567" width="11" style="45" customWidth="1"/>
    <col min="2568" max="2568" width="0.69921875" style="45" customWidth="1"/>
    <col min="2569" max="2569" width="17.09765625" style="45" customWidth="1"/>
    <col min="2570" max="2570" width="0.69921875" style="45" customWidth="1"/>
    <col min="2571" max="2571" width="11.296875" style="45" customWidth="1"/>
    <col min="2572" max="2572" width="0.69921875" style="45" customWidth="1"/>
    <col min="2573" max="2573" width="11.296875" style="45" customWidth="1"/>
    <col min="2574" max="2807" width="9.09765625" style="45"/>
    <col min="2808" max="2808" width="1.296875" style="45" customWidth="1"/>
    <col min="2809" max="2809" width="0.8984375" style="45" customWidth="1"/>
    <col min="2810" max="2810" width="21.59765625" style="45" customWidth="1"/>
    <col min="2811" max="2811" width="4.296875" style="45" customWidth="1"/>
    <col min="2812" max="2812" width="1.8984375" style="45" customWidth="1"/>
    <col min="2813" max="2813" width="10.69921875" style="45" customWidth="1"/>
    <col min="2814" max="2814" width="0.69921875" style="45" customWidth="1"/>
    <col min="2815" max="2815" width="10.69921875" style="45" customWidth="1"/>
    <col min="2816" max="2816" width="0.69921875" style="45" customWidth="1"/>
    <col min="2817" max="2817" width="10.69921875" style="45" customWidth="1"/>
    <col min="2818" max="2818" width="0.69921875" style="45" customWidth="1"/>
    <col min="2819" max="2819" width="10.69921875" style="45" customWidth="1"/>
    <col min="2820" max="2820" width="0.69921875" style="45" customWidth="1"/>
    <col min="2821" max="2821" width="11.69921875" style="45" customWidth="1"/>
    <col min="2822" max="2822" width="0.69921875" style="45" customWidth="1"/>
    <col min="2823" max="2823" width="11" style="45" customWidth="1"/>
    <col min="2824" max="2824" width="0.69921875" style="45" customWidth="1"/>
    <col min="2825" max="2825" width="17.09765625" style="45" customWidth="1"/>
    <col min="2826" max="2826" width="0.69921875" style="45" customWidth="1"/>
    <col min="2827" max="2827" width="11.296875" style="45" customWidth="1"/>
    <col min="2828" max="2828" width="0.69921875" style="45" customWidth="1"/>
    <col min="2829" max="2829" width="11.296875" style="45" customWidth="1"/>
    <col min="2830" max="3063" width="9.09765625" style="45"/>
    <col min="3064" max="3064" width="1.296875" style="45" customWidth="1"/>
    <col min="3065" max="3065" width="0.8984375" style="45" customWidth="1"/>
    <col min="3066" max="3066" width="21.59765625" style="45" customWidth="1"/>
    <col min="3067" max="3067" width="4.296875" style="45" customWidth="1"/>
    <col min="3068" max="3068" width="1.8984375" style="45" customWidth="1"/>
    <col min="3069" max="3069" width="10.69921875" style="45" customWidth="1"/>
    <col min="3070" max="3070" width="0.69921875" style="45" customWidth="1"/>
    <col min="3071" max="3071" width="10.69921875" style="45" customWidth="1"/>
    <col min="3072" max="3072" width="0.69921875" style="45" customWidth="1"/>
    <col min="3073" max="3073" width="10.69921875" style="45" customWidth="1"/>
    <col min="3074" max="3074" width="0.69921875" style="45" customWidth="1"/>
    <col min="3075" max="3075" width="10.69921875" style="45" customWidth="1"/>
    <col min="3076" max="3076" width="0.69921875" style="45" customWidth="1"/>
    <col min="3077" max="3077" width="11.69921875" style="45" customWidth="1"/>
    <col min="3078" max="3078" width="0.69921875" style="45" customWidth="1"/>
    <col min="3079" max="3079" width="11" style="45" customWidth="1"/>
    <col min="3080" max="3080" width="0.69921875" style="45" customWidth="1"/>
    <col min="3081" max="3081" width="17.09765625" style="45" customWidth="1"/>
    <col min="3082" max="3082" width="0.69921875" style="45" customWidth="1"/>
    <col min="3083" max="3083" width="11.296875" style="45" customWidth="1"/>
    <col min="3084" max="3084" width="0.69921875" style="45" customWidth="1"/>
    <col min="3085" max="3085" width="11.296875" style="45" customWidth="1"/>
    <col min="3086" max="3319" width="9.09765625" style="45"/>
    <col min="3320" max="3320" width="1.296875" style="45" customWidth="1"/>
    <col min="3321" max="3321" width="0.8984375" style="45" customWidth="1"/>
    <col min="3322" max="3322" width="21.59765625" style="45" customWidth="1"/>
    <col min="3323" max="3323" width="4.296875" style="45" customWidth="1"/>
    <col min="3324" max="3324" width="1.8984375" style="45" customWidth="1"/>
    <col min="3325" max="3325" width="10.69921875" style="45" customWidth="1"/>
    <col min="3326" max="3326" width="0.69921875" style="45" customWidth="1"/>
    <col min="3327" max="3327" width="10.69921875" style="45" customWidth="1"/>
    <col min="3328" max="3328" width="0.69921875" style="45" customWidth="1"/>
    <col min="3329" max="3329" width="10.69921875" style="45" customWidth="1"/>
    <col min="3330" max="3330" width="0.69921875" style="45" customWidth="1"/>
    <col min="3331" max="3331" width="10.69921875" style="45" customWidth="1"/>
    <col min="3332" max="3332" width="0.69921875" style="45" customWidth="1"/>
    <col min="3333" max="3333" width="11.69921875" style="45" customWidth="1"/>
    <col min="3334" max="3334" width="0.69921875" style="45" customWidth="1"/>
    <col min="3335" max="3335" width="11" style="45" customWidth="1"/>
    <col min="3336" max="3336" width="0.69921875" style="45" customWidth="1"/>
    <col min="3337" max="3337" width="17.09765625" style="45" customWidth="1"/>
    <col min="3338" max="3338" width="0.69921875" style="45" customWidth="1"/>
    <col min="3339" max="3339" width="11.296875" style="45" customWidth="1"/>
    <col min="3340" max="3340" width="0.69921875" style="45" customWidth="1"/>
    <col min="3341" max="3341" width="11.296875" style="45" customWidth="1"/>
    <col min="3342" max="3575" width="9.09765625" style="45"/>
    <col min="3576" max="3576" width="1.296875" style="45" customWidth="1"/>
    <col min="3577" max="3577" width="0.8984375" style="45" customWidth="1"/>
    <col min="3578" max="3578" width="21.59765625" style="45" customWidth="1"/>
    <col min="3579" max="3579" width="4.296875" style="45" customWidth="1"/>
    <col min="3580" max="3580" width="1.8984375" style="45" customWidth="1"/>
    <col min="3581" max="3581" width="10.69921875" style="45" customWidth="1"/>
    <col min="3582" max="3582" width="0.69921875" style="45" customWidth="1"/>
    <col min="3583" max="3583" width="10.69921875" style="45" customWidth="1"/>
    <col min="3584" max="3584" width="0.69921875" style="45" customWidth="1"/>
    <col min="3585" max="3585" width="10.69921875" style="45" customWidth="1"/>
    <col min="3586" max="3586" width="0.69921875" style="45" customWidth="1"/>
    <col min="3587" max="3587" width="10.69921875" style="45" customWidth="1"/>
    <col min="3588" max="3588" width="0.69921875" style="45" customWidth="1"/>
    <col min="3589" max="3589" width="11.69921875" style="45" customWidth="1"/>
    <col min="3590" max="3590" width="0.69921875" style="45" customWidth="1"/>
    <col min="3591" max="3591" width="11" style="45" customWidth="1"/>
    <col min="3592" max="3592" width="0.69921875" style="45" customWidth="1"/>
    <col min="3593" max="3593" width="17.09765625" style="45" customWidth="1"/>
    <col min="3594" max="3594" width="0.69921875" style="45" customWidth="1"/>
    <col min="3595" max="3595" width="11.296875" style="45" customWidth="1"/>
    <col min="3596" max="3596" width="0.69921875" style="45" customWidth="1"/>
    <col min="3597" max="3597" width="11.296875" style="45" customWidth="1"/>
    <col min="3598" max="3831" width="9.09765625" style="45"/>
    <col min="3832" max="3832" width="1.296875" style="45" customWidth="1"/>
    <col min="3833" max="3833" width="0.8984375" style="45" customWidth="1"/>
    <col min="3834" max="3834" width="21.59765625" style="45" customWidth="1"/>
    <col min="3835" max="3835" width="4.296875" style="45" customWidth="1"/>
    <col min="3836" max="3836" width="1.8984375" style="45" customWidth="1"/>
    <col min="3837" max="3837" width="10.69921875" style="45" customWidth="1"/>
    <col min="3838" max="3838" width="0.69921875" style="45" customWidth="1"/>
    <col min="3839" max="3839" width="10.69921875" style="45" customWidth="1"/>
    <col min="3840" max="3840" width="0.69921875" style="45" customWidth="1"/>
    <col min="3841" max="3841" width="10.69921875" style="45" customWidth="1"/>
    <col min="3842" max="3842" width="0.69921875" style="45" customWidth="1"/>
    <col min="3843" max="3843" width="10.69921875" style="45" customWidth="1"/>
    <col min="3844" max="3844" width="0.69921875" style="45" customWidth="1"/>
    <col min="3845" max="3845" width="11.69921875" style="45" customWidth="1"/>
    <col min="3846" max="3846" width="0.69921875" style="45" customWidth="1"/>
    <col min="3847" max="3847" width="11" style="45" customWidth="1"/>
    <col min="3848" max="3848" width="0.69921875" style="45" customWidth="1"/>
    <col min="3849" max="3849" width="17.09765625" style="45" customWidth="1"/>
    <col min="3850" max="3850" width="0.69921875" style="45" customWidth="1"/>
    <col min="3851" max="3851" width="11.296875" style="45" customWidth="1"/>
    <col min="3852" max="3852" width="0.69921875" style="45" customWidth="1"/>
    <col min="3853" max="3853" width="11.296875" style="45" customWidth="1"/>
    <col min="3854" max="4087" width="9.09765625" style="45"/>
    <col min="4088" max="4088" width="1.296875" style="45" customWidth="1"/>
    <col min="4089" max="4089" width="0.8984375" style="45" customWidth="1"/>
    <col min="4090" max="4090" width="21.59765625" style="45" customWidth="1"/>
    <col min="4091" max="4091" width="4.296875" style="45" customWidth="1"/>
    <col min="4092" max="4092" width="1.8984375" style="45" customWidth="1"/>
    <col min="4093" max="4093" width="10.69921875" style="45" customWidth="1"/>
    <col min="4094" max="4094" width="0.69921875" style="45" customWidth="1"/>
    <col min="4095" max="4095" width="10.69921875" style="45" customWidth="1"/>
    <col min="4096" max="4096" width="0.69921875" style="45" customWidth="1"/>
    <col min="4097" max="4097" width="10.69921875" style="45" customWidth="1"/>
    <col min="4098" max="4098" width="0.69921875" style="45" customWidth="1"/>
    <col min="4099" max="4099" width="10.69921875" style="45" customWidth="1"/>
    <col min="4100" max="4100" width="0.69921875" style="45" customWidth="1"/>
    <col min="4101" max="4101" width="11.69921875" style="45" customWidth="1"/>
    <col min="4102" max="4102" width="0.69921875" style="45" customWidth="1"/>
    <col min="4103" max="4103" width="11" style="45" customWidth="1"/>
    <col min="4104" max="4104" width="0.69921875" style="45" customWidth="1"/>
    <col min="4105" max="4105" width="17.09765625" style="45" customWidth="1"/>
    <col min="4106" max="4106" width="0.69921875" style="45" customWidth="1"/>
    <col min="4107" max="4107" width="11.296875" style="45" customWidth="1"/>
    <col min="4108" max="4108" width="0.69921875" style="45" customWidth="1"/>
    <col min="4109" max="4109" width="11.296875" style="45" customWidth="1"/>
    <col min="4110" max="4343" width="9.09765625" style="45"/>
    <col min="4344" max="4344" width="1.296875" style="45" customWidth="1"/>
    <col min="4345" max="4345" width="0.8984375" style="45" customWidth="1"/>
    <col min="4346" max="4346" width="21.59765625" style="45" customWidth="1"/>
    <col min="4347" max="4347" width="4.296875" style="45" customWidth="1"/>
    <col min="4348" max="4348" width="1.8984375" style="45" customWidth="1"/>
    <col min="4349" max="4349" width="10.69921875" style="45" customWidth="1"/>
    <col min="4350" max="4350" width="0.69921875" style="45" customWidth="1"/>
    <col min="4351" max="4351" width="10.69921875" style="45" customWidth="1"/>
    <col min="4352" max="4352" width="0.69921875" style="45" customWidth="1"/>
    <col min="4353" max="4353" width="10.69921875" style="45" customWidth="1"/>
    <col min="4354" max="4354" width="0.69921875" style="45" customWidth="1"/>
    <col min="4355" max="4355" width="10.69921875" style="45" customWidth="1"/>
    <col min="4356" max="4356" width="0.69921875" style="45" customWidth="1"/>
    <col min="4357" max="4357" width="11.69921875" style="45" customWidth="1"/>
    <col min="4358" max="4358" width="0.69921875" style="45" customWidth="1"/>
    <col min="4359" max="4359" width="11" style="45" customWidth="1"/>
    <col min="4360" max="4360" width="0.69921875" style="45" customWidth="1"/>
    <col min="4361" max="4361" width="17.09765625" style="45" customWidth="1"/>
    <col min="4362" max="4362" width="0.69921875" style="45" customWidth="1"/>
    <col min="4363" max="4363" width="11.296875" style="45" customWidth="1"/>
    <col min="4364" max="4364" width="0.69921875" style="45" customWidth="1"/>
    <col min="4365" max="4365" width="11.296875" style="45" customWidth="1"/>
    <col min="4366" max="4599" width="9.09765625" style="45"/>
    <col min="4600" max="4600" width="1.296875" style="45" customWidth="1"/>
    <col min="4601" max="4601" width="0.8984375" style="45" customWidth="1"/>
    <col min="4602" max="4602" width="21.59765625" style="45" customWidth="1"/>
    <col min="4603" max="4603" width="4.296875" style="45" customWidth="1"/>
    <col min="4604" max="4604" width="1.8984375" style="45" customWidth="1"/>
    <col min="4605" max="4605" width="10.69921875" style="45" customWidth="1"/>
    <col min="4606" max="4606" width="0.69921875" style="45" customWidth="1"/>
    <col min="4607" max="4607" width="10.69921875" style="45" customWidth="1"/>
    <col min="4608" max="4608" width="0.69921875" style="45" customWidth="1"/>
    <col min="4609" max="4609" width="10.69921875" style="45" customWidth="1"/>
    <col min="4610" max="4610" width="0.69921875" style="45" customWidth="1"/>
    <col min="4611" max="4611" width="10.69921875" style="45" customWidth="1"/>
    <col min="4612" max="4612" width="0.69921875" style="45" customWidth="1"/>
    <col min="4613" max="4613" width="11.69921875" style="45" customWidth="1"/>
    <col min="4614" max="4614" width="0.69921875" style="45" customWidth="1"/>
    <col min="4615" max="4615" width="11" style="45" customWidth="1"/>
    <col min="4616" max="4616" width="0.69921875" style="45" customWidth="1"/>
    <col min="4617" max="4617" width="17.09765625" style="45" customWidth="1"/>
    <col min="4618" max="4618" width="0.69921875" style="45" customWidth="1"/>
    <col min="4619" max="4619" width="11.296875" style="45" customWidth="1"/>
    <col min="4620" max="4620" width="0.69921875" style="45" customWidth="1"/>
    <col min="4621" max="4621" width="11.296875" style="45" customWidth="1"/>
    <col min="4622" max="4855" width="9.09765625" style="45"/>
    <col min="4856" max="4856" width="1.296875" style="45" customWidth="1"/>
    <col min="4857" max="4857" width="0.8984375" style="45" customWidth="1"/>
    <col min="4858" max="4858" width="21.59765625" style="45" customWidth="1"/>
    <col min="4859" max="4859" width="4.296875" style="45" customWidth="1"/>
    <col min="4860" max="4860" width="1.8984375" style="45" customWidth="1"/>
    <col min="4861" max="4861" width="10.69921875" style="45" customWidth="1"/>
    <col min="4862" max="4862" width="0.69921875" style="45" customWidth="1"/>
    <col min="4863" max="4863" width="10.69921875" style="45" customWidth="1"/>
    <col min="4864" max="4864" width="0.69921875" style="45" customWidth="1"/>
    <col min="4865" max="4865" width="10.69921875" style="45" customWidth="1"/>
    <col min="4866" max="4866" width="0.69921875" style="45" customWidth="1"/>
    <col min="4867" max="4867" width="10.69921875" style="45" customWidth="1"/>
    <col min="4868" max="4868" width="0.69921875" style="45" customWidth="1"/>
    <col min="4869" max="4869" width="11.69921875" style="45" customWidth="1"/>
    <col min="4870" max="4870" width="0.69921875" style="45" customWidth="1"/>
    <col min="4871" max="4871" width="11" style="45" customWidth="1"/>
    <col min="4872" max="4872" width="0.69921875" style="45" customWidth="1"/>
    <col min="4873" max="4873" width="17.09765625" style="45" customWidth="1"/>
    <col min="4874" max="4874" width="0.69921875" style="45" customWidth="1"/>
    <col min="4875" max="4875" width="11.296875" style="45" customWidth="1"/>
    <col min="4876" max="4876" width="0.69921875" style="45" customWidth="1"/>
    <col min="4877" max="4877" width="11.296875" style="45" customWidth="1"/>
    <col min="4878" max="5111" width="9.09765625" style="45"/>
    <col min="5112" max="5112" width="1.296875" style="45" customWidth="1"/>
    <col min="5113" max="5113" width="0.8984375" style="45" customWidth="1"/>
    <col min="5114" max="5114" width="21.59765625" style="45" customWidth="1"/>
    <col min="5115" max="5115" width="4.296875" style="45" customWidth="1"/>
    <col min="5116" max="5116" width="1.8984375" style="45" customWidth="1"/>
    <col min="5117" max="5117" width="10.69921875" style="45" customWidth="1"/>
    <col min="5118" max="5118" width="0.69921875" style="45" customWidth="1"/>
    <col min="5119" max="5119" width="10.69921875" style="45" customWidth="1"/>
    <col min="5120" max="5120" width="0.69921875" style="45" customWidth="1"/>
    <col min="5121" max="5121" width="10.69921875" style="45" customWidth="1"/>
    <col min="5122" max="5122" width="0.69921875" style="45" customWidth="1"/>
    <col min="5123" max="5123" width="10.69921875" style="45" customWidth="1"/>
    <col min="5124" max="5124" width="0.69921875" style="45" customWidth="1"/>
    <col min="5125" max="5125" width="11.69921875" style="45" customWidth="1"/>
    <col min="5126" max="5126" width="0.69921875" style="45" customWidth="1"/>
    <col min="5127" max="5127" width="11" style="45" customWidth="1"/>
    <col min="5128" max="5128" width="0.69921875" style="45" customWidth="1"/>
    <col min="5129" max="5129" width="17.09765625" style="45" customWidth="1"/>
    <col min="5130" max="5130" width="0.69921875" style="45" customWidth="1"/>
    <col min="5131" max="5131" width="11.296875" style="45" customWidth="1"/>
    <col min="5132" max="5132" width="0.69921875" style="45" customWidth="1"/>
    <col min="5133" max="5133" width="11.296875" style="45" customWidth="1"/>
    <col min="5134" max="5367" width="9.09765625" style="45"/>
    <col min="5368" max="5368" width="1.296875" style="45" customWidth="1"/>
    <col min="5369" max="5369" width="0.8984375" style="45" customWidth="1"/>
    <col min="5370" max="5370" width="21.59765625" style="45" customWidth="1"/>
    <col min="5371" max="5371" width="4.296875" style="45" customWidth="1"/>
    <col min="5372" max="5372" width="1.8984375" style="45" customWidth="1"/>
    <col min="5373" max="5373" width="10.69921875" style="45" customWidth="1"/>
    <col min="5374" max="5374" width="0.69921875" style="45" customWidth="1"/>
    <col min="5375" max="5375" width="10.69921875" style="45" customWidth="1"/>
    <col min="5376" max="5376" width="0.69921875" style="45" customWidth="1"/>
    <col min="5377" max="5377" width="10.69921875" style="45" customWidth="1"/>
    <col min="5378" max="5378" width="0.69921875" style="45" customWidth="1"/>
    <col min="5379" max="5379" width="10.69921875" style="45" customWidth="1"/>
    <col min="5380" max="5380" width="0.69921875" style="45" customWidth="1"/>
    <col min="5381" max="5381" width="11.69921875" style="45" customWidth="1"/>
    <col min="5382" max="5382" width="0.69921875" style="45" customWidth="1"/>
    <col min="5383" max="5383" width="11" style="45" customWidth="1"/>
    <col min="5384" max="5384" width="0.69921875" style="45" customWidth="1"/>
    <col min="5385" max="5385" width="17.09765625" style="45" customWidth="1"/>
    <col min="5386" max="5386" width="0.69921875" style="45" customWidth="1"/>
    <col min="5387" max="5387" width="11.296875" style="45" customWidth="1"/>
    <col min="5388" max="5388" width="0.69921875" style="45" customWidth="1"/>
    <col min="5389" max="5389" width="11.296875" style="45" customWidth="1"/>
    <col min="5390" max="5623" width="9.09765625" style="45"/>
    <col min="5624" max="5624" width="1.296875" style="45" customWidth="1"/>
    <col min="5625" max="5625" width="0.8984375" style="45" customWidth="1"/>
    <col min="5626" max="5626" width="21.59765625" style="45" customWidth="1"/>
    <col min="5627" max="5627" width="4.296875" style="45" customWidth="1"/>
    <col min="5628" max="5628" width="1.8984375" style="45" customWidth="1"/>
    <col min="5629" max="5629" width="10.69921875" style="45" customWidth="1"/>
    <col min="5630" max="5630" width="0.69921875" style="45" customWidth="1"/>
    <col min="5631" max="5631" width="10.69921875" style="45" customWidth="1"/>
    <col min="5632" max="5632" width="0.69921875" style="45" customWidth="1"/>
    <col min="5633" max="5633" width="10.69921875" style="45" customWidth="1"/>
    <col min="5634" max="5634" width="0.69921875" style="45" customWidth="1"/>
    <col min="5635" max="5635" width="10.69921875" style="45" customWidth="1"/>
    <col min="5636" max="5636" width="0.69921875" style="45" customWidth="1"/>
    <col min="5637" max="5637" width="11.69921875" style="45" customWidth="1"/>
    <col min="5638" max="5638" width="0.69921875" style="45" customWidth="1"/>
    <col min="5639" max="5639" width="11" style="45" customWidth="1"/>
    <col min="5640" max="5640" width="0.69921875" style="45" customWidth="1"/>
    <col min="5641" max="5641" width="17.09765625" style="45" customWidth="1"/>
    <col min="5642" max="5642" width="0.69921875" style="45" customWidth="1"/>
    <col min="5643" max="5643" width="11.296875" style="45" customWidth="1"/>
    <col min="5644" max="5644" width="0.69921875" style="45" customWidth="1"/>
    <col min="5645" max="5645" width="11.296875" style="45" customWidth="1"/>
    <col min="5646" max="5879" width="9.09765625" style="45"/>
    <col min="5880" max="5880" width="1.296875" style="45" customWidth="1"/>
    <col min="5881" max="5881" width="0.8984375" style="45" customWidth="1"/>
    <col min="5882" max="5882" width="21.59765625" style="45" customWidth="1"/>
    <col min="5883" max="5883" width="4.296875" style="45" customWidth="1"/>
    <col min="5884" max="5884" width="1.8984375" style="45" customWidth="1"/>
    <col min="5885" max="5885" width="10.69921875" style="45" customWidth="1"/>
    <col min="5886" max="5886" width="0.69921875" style="45" customWidth="1"/>
    <col min="5887" max="5887" width="10.69921875" style="45" customWidth="1"/>
    <col min="5888" max="5888" width="0.69921875" style="45" customWidth="1"/>
    <col min="5889" max="5889" width="10.69921875" style="45" customWidth="1"/>
    <col min="5890" max="5890" width="0.69921875" style="45" customWidth="1"/>
    <col min="5891" max="5891" width="10.69921875" style="45" customWidth="1"/>
    <col min="5892" max="5892" width="0.69921875" style="45" customWidth="1"/>
    <col min="5893" max="5893" width="11.69921875" style="45" customWidth="1"/>
    <col min="5894" max="5894" width="0.69921875" style="45" customWidth="1"/>
    <col min="5895" max="5895" width="11" style="45" customWidth="1"/>
    <col min="5896" max="5896" width="0.69921875" style="45" customWidth="1"/>
    <col min="5897" max="5897" width="17.09765625" style="45" customWidth="1"/>
    <col min="5898" max="5898" width="0.69921875" style="45" customWidth="1"/>
    <col min="5899" max="5899" width="11.296875" style="45" customWidth="1"/>
    <col min="5900" max="5900" width="0.69921875" style="45" customWidth="1"/>
    <col min="5901" max="5901" width="11.296875" style="45" customWidth="1"/>
    <col min="5902" max="6135" width="9.09765625" style="45"/>
    <col min="6136" max="6136" width="1.296875" style="45" customWidth="1"/>
    <col min="6137" max="6137" width="0.8984375" style="45" customWidth="1"/>
    <col min="6138" max="6138" width="21.59765625" style="45" customWidth="1"/>
    <col min="6139" max="6139" width="4.296875" style="45" customWidth="1"/>
    <col min="6140" max="6140" width="1.8984375" style="45" customWidth="1"/>
    <col min="6141" max="6141" width="10.69921875" style="45" customWidth="1"/>
    <col min="6142" max="6142" width="0.69921875" style="45" customWidth="1"/>
    <col min="6143" max="6143" width="10.69921875" style="45" customWidth="1"/>
    <col min="6144" max="6144" width="0.69921875" style="45" customWidth="1"/>
    <col min="6145" max="6145" width="10.69921875" style="45" customWidth="1"/>
    <col min="6146" max="6146" width="0.69921875" style="45" customWidth="1"/>
    <col min="6147" max="6147" width="10.69921875" style="45" customWidth="1"/>
    <col min="6148" max="6148" width="0.69921875" style="45" customWidth="1"/>
    <col min="6149" max="6149" width="11.69921875" style="45" customWidth="1"/>
    <col min="6150" max="6150" width="0.69921875" style="45" customWidth="1"/>
    <col min="6151" max="6151" width="11" style="45" customWidth="1"/>
    <col min="6152" max="6152" width="0.69921875" style="45" customWidth="1"/>
    <col min="6153" max="6153" width="17.09765625" style="45" customWidth="1"/>
    <col min="6154" max="6154" width="0.69921875" style="45" customWidth="1"/>
    <col min="6155" max="6155" width="11.296875" style="45" customWidth="1"/>
    <col min="6156" max="6156" width="0.69921875" style="45" customWidth="1"/>
    <col min="6157" max="6157" width="11.296875" style="45" customWidth="1"/>
    <col min="6158" max="6391" width="9.09765625" style="45"/>
    <col min="6392" max="6392" width="1.296875" style="45" customWidth="1"/>
    <col min="6393" max="6393" width="0.8984375" style="45" customWidth="1"/>
    <col min="6394" max="6394" width="21.59765625" style="45" customWidth="1"/>
    <col min="6395" max="6395" width="4.296875" style="45" customWidth="1"/>
    <col min="6396" max="6396" width="1.8984375" style="45" customWidth="1"/>
    <col min="6397" max="6397" width="10.69921875" style="45" customWidth="1"/>
    <col min="6398" max="6398" width="0.69921875" style="45" customWidth="1"/>
    <col min="6399" max="6399" width="10.69921875" style="45" customWidth="1"/>
    <col min="6400" max="6400" width="0.69921875" style="45" customWidth="1"/>
    <col min="6401" max="6401" width="10.69921875" style="45" customWidth="1"/>
    <col min="6402" max="6402" width="0.69921875" style="45" customWidth="1"/>
    <col min="6403" max="6403" width="10.69921875" style="45" customWidth="1"/>
    <col min="6404" max="6404" width="0.69921875" style="45" customWidth="1"/>
    <col min="6405" max="6405" width="11.69921875" style="45" customWidth="1"/>
    <col min="6406" max="6406" width="0.69921875" style="45" customWidth="1"/>
    <col min="6407" max="6407" width="11" style="45" customWidth="1"/>
    <col min="6408" max="6408" width="0.69921875" style="45" customWidth="1"/>
    <col min="6409" max="6409" width="17.09765625" style="45" customWidth="1"/>
    <col min="6410" max="6410" width="0.69921875" style="45" customWidth="1"/>
    <col min="6411" max="6411" width="11.296875" style="45" customWidth="1"/>
    <col min="6412" max="6412" width="0.69921875" style="45" customWidth="1"/>
    <col min="6413" max="6413" width="11.296875" style="45" customWidth="1"/>
    <col min="6414" max="6647" width="9.09765625" style="45"/>
    <col min="6648" max="6648" width="1.296875" style="45" customWidth="1"/>
    <col min="6649" max="6649" width="0.8984375" style="45" customWidth="1"/>
    <col min="6650" max="6650" width="21.59765625" style="45" customWidth="1"/>
    <col min="6651" max="6651" width="4.296875" style="45" customWidth="1"/>
    <col min="6652" max="6652" width="1.8984375" style="45" customWidth="1"/>
    <col min="6653" max="6653" width="10.69921875" style="45" customWidth="1"/>
    <col min="6654" max="6654" width="0.69921875" style="45" customWidth="1"/>
    <col min="6655" max="6655" width="10.69921875" style="45" customWidth="1"/>
    <col min="6656" max="6656" width="0.69921875" style="45" customWidth="1"/>
    <col min="6657" max="6657" width="10.69921875" style="45" customWidth="1"/>
    <col min="6658" max="6658" width="0.69921875" style="45" customWidth="1"/>
    <col min="6659" max="6659" width="10.69921875" style="45" customWidth="1"/>
    <col min="6660" max="6660" width="0.69921875" style="45" customWidth="1"/>
    <col min="6661" max="6661" width="11.69921875" style="45" customWidth="1"/>
    <col min="6662" max="6662" width="0.69921875" style="45" customWidth="1"/>
    <col min="6663" max="6663" width="11" style="45" customWidth="1"/>
    <col min="6664" max="6664" width="0.69921875" style="45" customWidth="1"/>
    <col min="6665" max="6665" width="17.09765625" style="45" customWidth="1"/>
    <col min="6666" max="6666" width="0.69921875" style="45" customWidth="1"/>
    <col min="6667" max="6667" width="11.296875" style="45" customWidth="1"/>
    <col min="6668" max="6668" width="0.69921875" style="45" customWidth="1"/>
    <col min="6669" max="6669" width="11.296875" style="45" customWidth="1"/>
    <col min="6670" max="6903" width="9.09765625" style="45"/>
    <col min="6904" max="6904" width="1.296875" style="45" customWidth="1"/>
    <col min="6905" max="6905" width="0.8984375" style="45" customWidth="1"/>
    <col min="6906" max="6906" width="21.59765625" style="45" customWidth="1"/>
    <col min="6907" max="6907" width="4.296875" style="45" customWidth="1"/>
    <col min="6908" max="6908" width="1.8984375" style="45" customWidth="1"/>
    <col min="6909" max="6909" width="10.69921875" style="45" customWidth="1"/>
    <col min="6910" max="6910" width="0.69921875" style="45" customWidth="1"/>
    <col min="6911" max="6911" width="10.69921875" style="45" customWidth="1"/>
    <col min="6912" max="6912" width="0.69921875" style="45" customWidth="1"/>
    <col min="6913" max="6913" width="10.69921875" style="45" customWidth="1"/>
    <col min="6914" max="6914" width="0.69921875" style="45" customWidth="1"/>
    <col min="6915" max="6915" width="10.69921875" style="45" customWidth="1"/>
    <col min="6916" max="6916" width="0.69921875" style="45" customWidth="1"/>
    <col min="6917" max="6917" width="11.69921875" style="45" customWidth="1"/>
    <col min="6918" max="6918" width="0.69921875" style="45" customWidth="1"/>
    <col min="6919" max="6919" width="11" style="45" customWidth="1"/>
    <col min="6920" max="6920" width="0.69921875" style="45" customWidth="1"/>
    <col min="6921" max="6921" width="17.09765625" style="45" customWidth="1"/>
    <col min="6922" max="6922" width="0.69921875" style="45" customWidth="1"/>
    <col min="6923" max="6923" width="11.296875" style="45" customWidth="1"/>
    <col min="6924" max="6924" width="0.69921875" style="45" customWidth="1"/>
    <col min="6925" max="6925" width="11.296875" style="45" customWidth="1"/>
    <col min="6926" max="7159" width="9.09765625" style="45"/>
    <col min="7160" max="7160" width="1.296875" style="45" customWidth="1"/>
    <col min="7161" max="7161" width="0.8984375" style="45" customWidth="1"/>
    <col min="7162" max="7162" width="21.59765625" style="45" customWidth="1"/>
    <col min="7163" max="7163" width="4.296875" style="45" customWidth="1"/>
    <col min="7164" max="7164" width="1.8984375" style="45" customWidth="1"/>
    <col min="7165" max="7165" width="10.69921875" style="45" customWidth="1"/>
    <col min="7166" max="7166" width="0.69921875" style="45" customWidth="1"/>
    <col min="7167" max="7167" width="10.69921875" style="45" customWidth="1"/>
    <col min="7168" max="7168" width="0.69921875" style="45" customWidth="1"/>
    <col min="7169" max="7169" width="10.69921875" style="45" customWidth="1"/>
    <col min="7170" max="7170" width="0.69921875" style="45" customWidth="1"/>
    <col min="7171" max="7171" width="10.69921875" style="45" customWidth="1"/>
    <col min="7172" max="7172" width="0.69921875" style="45" customWidth="1"/>
    <col min="7173" max="7173" width="11.69921875" style="45" customWidth="1"/>
    <col min="7174" max="7174" width="0.69921875" style="45" customWidth="1"/>
    <col min="7175" max="7175" width="11" style="45" customWidth="1"/>
    <col min="7176" max="7176" width="0.69921875" style="45" customWidth="1"/>
    <col min="7177" max="7177" width="17.09765625" style="45" customWidth="1"/>
    <col min="7178" max="7178" width="0.69921875" style="45" customWidth="1"/>
    <col min="7179" max="7179" width="11.296875" style="45" customWidth="1"/>
    <col min="7180" max="7180" width="0.69921875" style="45" customWidth="1"/>
    <col min="7181" max="7181" width="11.296875" style="45" customWidth="1"/>
    <col min="7182" max="7415" width="9.09765625" style="45"/>
    <col min="7416" max="7416" width="1.296875" style="45" customWidth="1"/>
    <col min="7417" max="7417" width="0.8984375" style="45" customWidth="1"/>
    <col min="7418" max="7418" width="21.59765625" style="45" customWidth="1"/>
    <col min="7419" max="7419" width="4.296875" style="45" customWidth="1"/>
    <col min="7420" max="7420" width="1.8984375" style="45" customWidth="1"/>
    <col min="7421" max="7421" width="10.69921875" style="45" customWidth="1"/>
    <col min="7422" max="7422" width="0.69921875" style="45" customWidth="1"/>
    <col min="7423" max="7423" width="10.69921875" style="45" customWidth="1"/>
    <col min="7424" max="7424" width="0.69921875" style="45" customWidth="1"/>
    <col min="7425" max="7425" width="10.69921875" style="45" customWidth="1"/>
    <col min="7426" max="7426" width="0.69921875" style="45" customWidth="1"/>
    <col min="7427" max="7427" width="10.69921875" style="45" customWidth="1"/>
    <col min="7428" max="7428" width="0.69921875" style="45" customWidth="1"/>
    <col min="7429" max="7429" width="11.69921875" style="45" customWidth="1"/>
    <col min="7430" max="7430" width="0.69921875" style="45" customWidth="1"/>
    <col min="7431" max="7431" width="11" style="45" customWidth="1"/>
    <col min="7432" max="7432" width="0.69921875" style="45" customWidth="1"/>
    <col min="7433" max="7433" width="17.09765625" style="45" customWidth="1"/>
    <col min="7434" max="7434" width="0.69921875" style="45" customWidth="1"/>
    <col min="7435" max="7435" width="11.296875" style="45" customWidth="1"/>
    <col min="7436" max="7436" width="0.69921875" style="45" customWidth="1"/>
    <col min="7437" max="7437" width="11.296875" style="45" customWidth="1"/>
    <col min="7438" max="7671" width="9.09765625" style="45"/>
    <col min="7672" max="7672" width="1.296875" style="45" customWidth="1"/>
    <col min="7673" max="7673" width="0.8984375" style="45" customWidth="1"/>
    <col min="7674" max="7674" width="21.59765625" style="45" customWidth="1"/>
    <col min="7675" max="7675" width="4.296875" style="45" customWidth="1"/>
    <col min="7676" max="7676" width="1.8984375" style="45" customWidth="1"/>
    <col min="7677" max="7677" width="10.69921875" style="45" customWidth="1"/>
    <col min="7678" max="7678" width="0.69921875" style="45" customWidth="1"/>
    <col min="7679" max="7679" width="10.69921875" style="45" customWidth="1"/>
    <col min="7680" max="7680" width="0.69921875" style="45" customWidth="1"/>
    <col min="7681" max="7681" width="10.69921875" style="45" customWidth="1"/>
    <col min="7682" max="7682" width="0.69921875" style="45" customWidth="1"/>
    <col min="7683" max="7683" width="10.69921875" style="45" customWidth="1"/>
    <col min="7684" max="7684" width="0.69921875" style="45" customWidth="1"/>
    <col min="7685" max="7685" width="11.69921875" style="45" customWidth="1"/>
    <col min="7686" max="7686" width="0.69921875" style="45" customWidth="1"/>
    <col min="7687" max="7687" width="11" style="45" customWidth="1"/>
    <col min="7688" max="7688" width="0.69921875" style="45" customWidth="1"/>
    <col min="7689" max="7689" width="17.09765625" style="45" customWidth="1"/>
    <col min="7690" max="7690" width="0.69921875" style="45" customWidth="1"/>
    <col min="7691" max="7691" width="11.296875" style="45" customWidth="1"/>
    <col min="7692" max="7692" width="0.69921875" style="45" customWidth="1"/>
    <col min="7693" max="7693" width="11.296875" style="45" customWidth="1"/>
    <col min="7694" max="7927" width="9.09765625" style="45"/>
    <col min="7928" max="7928" width="1.296875" style="45" customWidth="1"/>
    <col min="7929" max="7929" width="0.8984375" style="45" customWidth="1"/>
    <col min="7930" max="7930" width="21.59765625" style="45" customWidth="1"/>
    <col min="7931" max="7931" width="4.296875" style="45" customWidth="1"/>
    <col min="7932" max="7932" width="1.8984375" style="45" customWidth="1"/>
    <col min="7933" max="7933" width="10.69921875" style="45" customWidth="1"/>
    <col min="7934" max="7934" width="0.69921875" style="45" customWidth="1"/>
    <col min="7935" max="7935" width="10.69921875" style="45" customWidth="1"/>
    <col min="7936" max="7936" width="0.69921875" style="45" customWidth="1"/>
    <col min="7937" max="7937" width="10.69921875" style="45" customWidth="1"/>
    <col min="7938" max="7938" width="0.69921875" style="45" customWidth="1"/>
    <col min="7939" max="7939" width="10.69921875" style="45" customWidth="1"/>
    <col min="7940" max="7940" width="0.69921875" style="45" customWidth="1"/>
    <col min="7941" max="7941" width="11.69921875" style="45" customWidth="1"/>
    <col min="7942" max="7942" width="0.69921875" style="45" customWidth="1"/>
    <col min="7943" max="7943" width="11" style="45" customWidth="1"/>
    <col min="7944" max="7944" width="0.69921875" style="45" customWidth="1"/>
    <col min="7945" max="7945" width="17.09765625" style="45" customWidth="1"/>
    <col min="7946" max="7946" width="0.69921875" style="45" customWidth="1"/>
    <col min="7947" max="7947" width="11.296875" style="45" customWidth="1"/>
    <col min="7948" max="7948" width="0.69921875" style="45" customWidth="1"/>
    <col min="7949" max="7949" width="11.296875" style="45" customWidth="1"/>
    <col min="7950" max="8183" width="9.09765625" style="45"/>
    <col min="8184" max="8184" width="1.296875" style="45" customWidth="1"/>
    <col min="8185" max="8185" width="0.8984375" style="45" customWidth="1"/>
    <col min="8186" max="8186" width="21.59765625" style="45" customWidth="1"/>
    <col min="8187" max="8187" width="4.296875" style="45" customWidth="1"/>
    <col min="8188" max="8188" width="1.8984375" style="45" customWidth="1"/>
    <col min="8189" max="8189" width="10.69921875" style="45" customWidth="1"/>
    <col min="8190" max="8190" width="0.69921875" style="45" customWidth="1"/>
    <col min="8191" max="8191" width="10.69921875" style="45" customWidth="1"/>
    <col min="8192" max="8192" width="0.69921875" style="45" customWidth="1"/>
    <col min="8193" max="8193" width="10.69921875" style="45" customWidth="1"/>
    <col min="8194" max="8194" width="0.69921875" style="45" customWidth="1"/>
    <col min="8195" max="8195" width="10.69921875" style="45" customWidth="1"/>
    <col min="8196" max="8196" width="0.69921875" style="45" customWidth="1"/>
    <col min="8197" max="8197" width="11.69921875" style="45" customWidth="1"/>
    <col min="8198" max="8198" width="0.69921875" style="45" customWidth="1"/>
    <col min="8199" max="8199" width="11" style="45" customWidth="1"/>
    <col min="8200" max="8200" width="0.69921875" style="45" customWidth="1"/>
    <col min="8201" max="8201" width="17.09765625" style="45" customWidth="1"/>
    <col min="8202" max="8202" width="0.69921875" style="45" customWidth="1"/>
    <col min="8203" max="8203" width="11.296875" style="45" customWidth="1"/>
    <col min="8204" max="8204" width="0.69921875" style="45" customWidth="1"/>
    <col min="8205" max="8205" width="11.296875" style="45" customWidth="1"/>
    <col min="8206" max="8439" width="9.09765625" style="45"/>
    <col min="8440" max="8440" width="1.296875" style="45" customWidth="1"/>
    <col min="8441" max="8441" width="0.8984375" style="45" customWidth="1"/>
    <col min="8442" max="8442" width="21.59765625" style="45" customWidth="1"/>
    <col min="8443" max="8443" width="4.296875" style="45" customWidth="1"/>
    <col min="8444" max="8444" width="1.8984375" style="45" customWidth="1"/>
    <col min="8445" max="8445" width="10.69921875" style="45" customWidth="1"/>
    <col min="8446" max="8446" width="0.69921875" style="45" customWidth="1"/>
    <col min="8447" max="8447" width="10.69921875" style="45" customWidth="1"/>
    <col min="8448" max="8448" width="0.69921875" style="45" customWidth="1"/>
    <col min="8449" max="8449" width="10.69921875" style="45" customWidth="1"/>
    <col min="8450" max="8450" width="0.69921875" style="45" customWidth="1"/>
    <col min="8451" max="8451" width="10.69921875" style="45" customWidth="1"/>
    <col min="8452" max="8452" width="0.69921875" style="45" customWidth="1"/>
    <col min="8453" max="8453" width="11.69921875" style="45" customWidth="1"/>
    <col min="8454" max="8454" width="0.69921875" style="45" customWidth="1"/>
    <col min="8455" max="8455" width="11" style="45" customWidth="1"/>
    <col min="8456" max="8456" width="0.69921875" style="45" customWidth="1"/>
    <col min="8457" max="8457" width="17.09765625" style="45" customWidth="1"/>
    <col min="8458" max="8458" width="0.69921875" style="45" customWidth="1"/>
    <col min="8459" max="8459" width="11.296875" style="45" customWidth="1"/>
    <col min="8460" max="8460" width="0.69921875" style="45" customWidth="1"/>
    <col min="8461" max="8461" width="11.296875" style="45" customWidth="1"/>
    <col min="8462" max="8695" width="9.09765625" style="45"/>
    <col min="8696" max="8696" width="1.296875" style="45" customWidth="1"/>
    <col min="8697" max="8697" width="0.8984375" style="45" customWidth="1"/>
    <col min="8698" max="8698" width="21.59765625" style="45" customWidth="1"/>
    <col min="8699" max="8699" width="4.296875" style="45" customWidth="1"/>
    <col min="8700" max="8700" width="1.8984375" style="45" customWidth="1"/>
    <col min="8701" max="8701" width="10.69921875" style="45" customWidth="1"/>
    <col min="8702" max="8702" width="0.69921875" style="45" customWidth="1"/>
    <col min="8703" max="8703" width="10.69921875" style="45" customWidth="1"/>
    <col min="8704" max="8704" width="0.69921875" style="45" customWidth="1"/>
    <col min="8705" max="8705" width="10.69921875" style="45" customWidth="1"/>
    <col min="8706" max="8706" width="0.69921875" style="45" customWidth="1"/>
    <col min="8707" max="8707" width="10.69921875" style="45" customWidth="1"/>
    <col min="8708" max="8708" width="0.69921875" style="45" customWidth="1"/>
    <col min="8709" max="8709" width="11.69921875" style="45" customWidth="1"/>
    <col min="8710" max="8710" width="0.69921875" style="45" customWidth="1"/>
    <col min="8711" max="8711" width="11" style="45" customWidth="1"/>
    <col min="8712" max="8712" width="0.69921875" style="45" customWidth="1"/>
    <col min="8713" max="8713" width="17.09765625" style="45" customWidth="1"/>
    <col min="8714" max="8714" width="0.69921875" style="45" customWidth="1"/>
    <col min="8715" max="8715" width="11.296875" style="45" customWidth="1"/>
    <col min="8716" max="8716" width="0.69921875" style="45" customWidth="1"/>
    <col min="8717" max="8717" width="11.296875" style="45" customWidth="1"/>
    <col min="8718" max="8951" width="9.09765625" style="45"/>
    <col min="8952" max="8952" width="1.296875" style="45" customWidth="1"/>
    <col min="8953" max="8953" width="0.8984375" style="45" customWidth="1"/>
    <col min="8954" max="8954" width="21.59765625" style="45" customWidth="1"/>
    <col min="8955" max="8955" width="4.296875" style="45" customWidth="1"/>
    <col min="8956" max="8956" width="1.8984375" style="45" customWidth="1"/>
    <col min="8957" max="8957" width="10.69921875" style="45" customWidth="1"/>
    <col min="8958" max="8958" width="0.69921875" style="45" customWidth="1"/>
    <col min="8959" max="8959" width="10.69921875" style="45" customWidth="1"/>
    <col min="8960" max="8960" width="0.69921875" style="45" customWidth="1"/>
    <col min="8961" max="8961" width="10.69921875" style="45" customWidth="1"/>
    <col min="8962" max="8962" width="0.69921875" style="45" customWidth="1"/>
    <col min="8963" max="8963" width="10.69921875" style="45" customWidth="1"/>
    <col min="8964" max="8964" width="0.69921875" style="45" customWidth="1"/>
    <col min="8965" max="8965" width="11.69921875" style="45" customWidth="1"/>
    <col min="8966" max="8966" width="0.69921875" style="45" customWidth="1"/>
    <col min="8967" max="8967" width="11" style="45" customWidth="1"/>
    <col min="8968" max="8968" width="0.69921875" style="45" customWidth="1"/>
    <col min="8969" max="8969" width="17.09765625" style="45" customWidth="1"/>
    <col min="8970" max="8970" width="0.69921875" style="45" customWidth="1"/>
    <col min="8971" max="8971" width="11.296875" style="45" customWidth="1"/>
    <col min="8972" max="8972" width="0.69921875" style="45" customWidth="1"/>
    <col min="8973" max="8973" width="11.296875" style="45" customWidth="1"/>
    <col min="8974" max="9207" width="9.09765625" style="45"/>
    <col min="9208" max="9208" width="1.296875" style="45" customWidth="1"/>
    <col min="9209" max="9209" width="0.8984375" style="45" customWidth="1"/>
    <col min="9210" max="9210" width="21.59765625" style="45" customWidth="1"/>
    <col min="9211" max="9211" width="4.296875" style="45" customWidth="1"/>
    <col min="9212" max="9212" width="1.8984375" style="45" customWidth="1"/>
    <col min="9213" max="9213" width="10.69921875" style="45" customWidth="1"/>
    <col min="9214" max="9214" width="0.69921875" style="45" customWidth="1"/>
    <col min="9215" max="9215" width="10.69921875" style="45" customWidth="1"/>
    <col min="9216" max="9216" width="0.69921875" style="45" customWidth="1"/>
    <col min="9217" max="9217" width="10.69921875" style="45" customWidth="1"/>
    <col min="9218" max="9218" width="0.69921875" style="45" customWidth="1"/>
    <col min="9219" max="9219" width="10.69921875" style="45" customWidth="1"/>
    <col min="9220" max="9220" width="0.69921875" style="45" customWidth="1"/>
    <col min="9221" max="9221" width="11.69921875" style="45" customWidth="1"/>
    <col min="9222" max="9222" width="0.69921875" style="45" customWidth="1"/>
    <col min="9223" max="9223" width="11" style="45" customWidth="1"/>
    <col min="9224" max="9224" width="0.69921875" style="45" customWidth="1"/>
    <col min="9225" max="9225" width="17.09765625" style="45" customWidth="1"/>
    <col min="9226" max="9226" width="0.69921875" style="45" customWidth="1"/>
    <col min="9227" max="9227" width="11.296875" style="45" customWidth="1"/>
    <col min="9228" max="9228" width="0.69921875" style="45" customWidth="1"/>
    <col min="9229" max="9229" width="11.296875" style="45" customWidth="1"/>
    <col min="9230" max="9463" width="9.09765625" style="45"/>
    <col min="9464" max="9464" width="1.296875" style="45" customWidth="1"/>
    <col min="9465" max="9465" width="0.8984375" style="45" customWidth="1"/>
    <col min="9466" max="9466" width="21.59765625" style="45" customWidth="1"/>
    <col min="9467" max="9467" width="4.296875" style="45" customWidth="1"/>
    <col min="9468" max="9468" width="1.8984375" style="45" customWidth="1"/>
    <col min="9469" max="9469" width="10.69921875" style="45" customWidth="1"/>
    <col min="9470" max="9470" width="0.69921875" style="45" customWidth="1"/>
    <col min="9471" max="9471" width="10.69921875" style="45" customWidth="1"/>
    <col min="9472" max="9472" width="0.69921875" style="45" customWidth="1"/>
    <col min="9473" max="9473" width="10.69921875" style="45" customWidth="1"/>
    <col min="9474" max="9474" width="0.69921875" style="45" customWidth="1"/>
    <col min="9475" max="9475" width="10.69921875" style="45" customWidth="1"/>
    <col min="9476" max="9476" width="0.69921875" style="45" customWidth="1"/>
    <col min="9477" max="9477" width="11.69921875" style="45" customWidth="1"/>
    <col min="9478" max="9478" width="0.69921875" style="45" customWidth="1"/>
    <col min="9479" max="9479" width="11" style="45" customWidth="1"/>
    <col min="9480" max="9480" width="0.69921875" style="45" customWidth="1"/>
    <col min="9481" max="9481" width="17.09765625" style="45" customWidth="1"/>
    <col min="9482" max="9482" width="0.69921875" style="45" customWidth="1"/>
    <col min="9483" max="9483" width="11.296875" style="45" customWidth="1"/>
    <col min="9484" max="9484" width="0.69921875" style="45" customWidth="1"/>
    <col min="9485" max="9485" width="11.296875" style="45" customWidth="1"/>
    <col min="9486" max="9719" width="9.09765625" style="45"/>
    <col min="9720" max="9720" width="1.296875" style="45" customWidth="1"/>
    <col min="9721" max="9721" width="0.8984375" style="45" customWidth="1"/>
    <col min="9722" max="9722" width="21.59765625" style="45" customWidth="1"/>
    <col min="9723" max="9723" width="4.296875" style="45" customWidth="1"/>
    <col min="9724" max="9724" width="1.8984375" style="45" customWidth="1"/>
    <col min="9725" max="9725" width="10.69921875" style="45" customWidth="1"/>
    <col min="9726" max="9726" width="0.69921875" style="45" customWidth="1"/>
    <col min="9727" max="9727" width="10.69921875" style="45" customWidth="1"/>
    <col min="9728" max="9728" width="0.69921875" style="45" customWidth="1"/>
    <col min="9729" max="9729" width="10.69921875" style="45" customWidth="1"/>
    <col min="9730" max="9730" width="0.69921875" style="45" customWidth="1"/>
    <col min="9731" max="9731" width="10.69921875" style="45" customWidth="1"/>
    <col min="9732" max="9732" width="0.69921875" style="45" customWidth="1"/>
    <col min="9733" max="9733" width="11.69921875" style="45" customWidth="1"/>
    <col min="9734" max="9734" width="0.69921875" style="45" customWidth="1"/>
    <col min="9735" max="9735" width="11" style="45" customWidth="1"/>
    <col min="9736" max="9736" width="0.69921875" style="45" customWidth="1"/>
    <col min="9737" max="9737" width="17.09765625" style="45" customWidth="1"/>
    <col min="9738" max="9738" width="0.69921875" style="45" customWidth="1"/>
    <col min="9739" max="9739" width="11.296875" style="45" customWidth="1"/>
    <col min="9740" max="9740" width="0.69921875" style="45" customWidth="1"/>
    <col min="9741" max="9741" width="11.296875" style="45" customWidth="1"/>
    <col min="9742" max="9975" width="9.09765625" style="45"/>
    <col min="9976" max="9976" width="1.296875" style="45" customWidth="1"/>
    <col min="9977" max="9977" width="0.8984375" style="45" customWidth="1"/>
    <col min="9978" max="9978" width="21.59765625" style="45" customWidth="1"/>
    <col min="9979" max="9979" width="4.296875" style="45" customWidth="1"/>
    <col min="9980" max="9980" width="1.8984375" style="45" customWidth="1"/>
    <col min="9981" max="9981" width="10.69921875" style="45" customWidth="1"/>
    <col min="9982" max="9982" width="0.69921875" style="45" customWidth="1"/>
    <col min="9983" max="9983" width="10.69921875" style="45" customWidth="1"/>
    <col min="9984" max="9984" width="0.69921875" style="45" customWidth="1"/>
    <col min="9985" max="9985" width="10.69921875" style="45" customWidth="1"/>
    <col min="9986" max="9986" width="0.69921875" style="45" customWidth="1"/>
    <col min="9987" max="9987" width="10.69921875" style="45" customWidth="1"/>
    <col min="9988" max="9988" width="0.69921875" style="45" customWidth="1"/>
    <col min="9989" max="9989" width="11.69921875" style="45" customWidth="1"/>
    <col min="9990" max="9990" width="0.69921875" style="45" customWidth="1"/>
    <col min="9991" max="9991" width="11" style="45" customWidth="1"/>
    <col min="9992" max="9992" width="0.69921875" style="45" customWidth="1"/>
    <col min="9993" max="9993" width="17.09765625" style="45" customWidth="1"/>
    <col min="9994" max="9994" width="0.69921875" style="45" customWidth="1"/>
    <col min="9995" max="9995" width="11.296875" style="45" customWidth="1"/>
    <col min="9996" max="9996" width="0.69921875" style="45" customWidth="1"/>
    <col min="9997" max="9997" width="11.296875" style="45" customWidth="1"/>
    <col min="9998" max="10231" width="9.09765625" style="45"/>
    <col min="10232" max="10232" width="1.296875" style="45" customWidth="1"/>
    <col min="10233" max="10233" width="0.8984375" style="45" customWidth="1"/>
    <col min="10234" max="10234" width="21.59765625" style="45" customWidth="1"/>
    <col min="10235" max="10235" width="4.296875" style="45" customWidth="1"/>
    <col min="10236" max="10236" width="1.8984375" style="45" customWidth="1"/>
    <col min="10237" max="10237" width="10.69921875" style="45" customWidth="1"/>
    <col min="10238" max="10238" width="0.69921875" style="45" customWidth="1"/>
    <col min="10239" max="10239" width="10.69921875" style="45" customWidth="1"/>
    <col min="10240" max="10240" width="0.69921875" style="45" customWidth="1"/>
    <col min="10241" max="10241" width="10.69921875" style="45" customWidth="1"/>
    <col min="10242" max="10242" width="0.69921875" style="45" customWidth="1"/>
    <col min="10243" max="10243" width="10.69921875" style="45" customWidth="1"/>
    <col min="10244" max="10244" width="0.69921875" style="45" customWidth="1"/>
    <col min="10245" max="10245" width="11.69921875" style="45" customWidth="1"/>
    <col min="10246" max="10246" width="0.69921875" style="45" customWidth="1"/>
    <col min="10247" max="10247" width="11" style="45" customWidth="1"/>
    <col min="10248" max="10248" width="0.69921875" style="45" customWidth="1"/>
    <col min="10249" max="10249" width="17.09765625" style="45" customWidth="1"/>
    <col min="10250" max="10250" width="0.69921875" style="45" customWidth="1"/>
    <col min="10251" max="10251" width="11.296875" style="45" customWidth="1"/>
    <col min="10252" max="10252" width="0.69921875" style="45" customWidth="1"/>
    <col min="10253" max="10253" width="11.296875" style="45" customWidth="1"/>
    <col min="10254" max="10487" width="9.09765625" style="45"/>
    <col min="10488" max="10488" width="1.296875" style="45" customWidth="1"/>
    <col min="10489" max="10489" width="0.8984375" style="45" customWidth="1"/>
    <col min="10490" max="10490" width="21.59765625" style="45" customWidth="1"/>
    <col min="10491" max="10491" width="4.296875" style="45" customWidth="1"/>
    <col min="10492" max="10492" width="1.8984375" style="45" customWidth="1"/>
    <col min="10493" max="10493" width="10.69921875" style="45" customWidth="1"/>
    <col min="10494" max="10494" width="0.69921875" style="45" customWidth="1"/>
    <col min="10495" max="10495" width="10.69921875" style="45" customWidth="1"/>
    <col min="10496" max="10496" width="0.69921875" style="45" customWidth="1"/>
    <col min="10497" max="10497" width="10.69921875" style="45" customWidth="1"/>
    <col min="10498" max="10498" width="0.69921875" style="45" customWidth="1"/>
    <col min="10499" max="10499" width="10.69921875" style="45" customWidth="1"/>
    <col min="10500" max="10500" width="0.69921875" style="45" customWidth="1"/>
    <col min="10501" max="10501" width="11.69921875" style="45" customWidth="1"/>
    <col min="10502" max="10502" width="0.69921875" style="45" customWidth="1"/>
    <col min="10503" max="10503" width="11" style="45" customWidth="1"/>
    <col min="10504" max="10504" width="0.69921875" style="45" customWidth="1"/>
    <col min="10505" max="10505" width="17.09765625" style="45" customWidth="1"/>
    <col min="10506" max="10506" width="0.69921875" style="45" customWidth="1"/>
    <col min="10507" max="10507" width="11.296875" style="45" customWidth="1"/>
    <col min="10508" max="10508" width="0.69921875" style="45" customWidth="1"/>
    <col min="10509" max="10509" width="11.296875" style="45" customWidth="1"/>
    <col min="10510" max="10743" width="9.09765625" style="45"/>
    <col min="10744" max="10744" width="1.296875" style="45" customWidth="1"/>
    <col min="10745" max="10745" width="0.8984375" style="45" customWidth="1"/>
    <col min="10746" max="10746" width="21.59765625" style="45" customWidth="1"/>
    <col min="10747" max="10747" width="4.296875" style="45" customWidth="1"/>
    <col min="10748" max="10748" width="1.8984375" style="45" customWidth="1"/>
    <col min="10749" max="10749" width="10.69921875" style="45" customWidth="1"/>
    <col min="10750" max="10750" width="0.69921875" style="45" customWidth="1"/>
    <col min="10751" max="10751" width="10.69921875" style="45" customWidth="1"/>
    <col min="10752" max="10752" width="0.69921875" style="45" customWidth="1"/>
    <col min="10753" max="10753" width="10.69921875" style="45" customWidth="1"/>
    <col min="10754" max="10754" width="0.69921875" style="45" customWidth="1"/>
    <col min="10755" max="10755" width="10.69921875" style="45" customWidth="1"/>
    <col min="10756" max="10756" width="0.69921875" style="45" customWidth="1"/>
    <col min="10757" max="10757" width="11.69921875" style="45" customWidth="1"/>
    <col min="10758" max="10758" width="0.69921875" style="45" customWidth="1"/>
    <col min="10759" max="10759" width="11" style="45" customWidth="1"/>
    <col min="10760" max="10760" width="0.69921875" style="45" customWidth="1"/>
    <col min="10761" max="10761" width="17.09765625" style="45" customWidth="1"/>
    <col min="10762" max="10762" width="0.69921875" style="45" customWidth="1"/>
    <col min="10763" max="10763" width="11.296875" style="45" customWidth="1"/>
    <col min="10764" max="10764" width="0.69921875" style="45" customWidth="1"/>
    <col min="10765" max="10765" width="11.296875" style="45" customWidth="1"/>
    <col min="10766" max="10999" width="9.09765625" style="45"/>
    <col min="11000" max="11000" width="1.296875" style="45" customWidth="1"/>
    <col min="11001" max="11001" width="0.8984375" style="45" customWidth="1"/>
    <col min="11002" max="11002" width="21.59765625" style="45" customWidth="1"/>
    <col min="11003" max="11003" width="4.296875" style="45" customWidth="1"/>
    <col min="11004" max="11004" width="1.8984375" style="45" customWidth="1"/>
    <col min="11005" max="11005" width="10.69921875" style="45" customWidth="1"/>
    <col min="11006" max="11006" width="0.69921875" style="45" customWidth="1"/>
    <col min="11007" max="11007" width="10.69921875" style="45" customWidth="1"/>
    <col min="11008" max="11008" width="0.69921875" style="45" customWidth="1"/>
    <col min="11009" max="11009" width="10.69921875" style="45" customWidth="1"/>
    <col min="11010" max="11010" width="0.69921875" style="45" customWidth="1"/>
    <col min="11011" max="11011" width="10.69921875" style="45" customWidth="1"/>
    <col min="11012" max="11012" width="0.69921875" style="45" customWidth="1"/>
    <col min="11013" max="11013" width="11.69921875" style="45" customWidth="1"/>
    <col min="11014" max="11014" width="0.69921875" style="45" customWidth="1"/>
    <col min="11015" max="11015" width="11" style="45" customWidth="1"/>
    <col min="11016" max="11016" width="0.69921875" style="45" customWidth="1"/>
    <col min="11017" max="11017" width="17.09765625" style="45" customWidth="1"/>
    <col min="11018" max="11018" width="0.69921875" style="45" customWidth="1"/>
    <col min="11019" max="11019" width="11.296875" style="45" customWidth="1"/>
    <col min="11020" max="11020" width="0.69921875" style="45" customWidth="1"/>
    <col min="11021" max="11021" width="11.296875" style="45" customWidth="1"/>
    <col min="11022" max="11255" width="9.09765625" style="45"/>
    <col min="11256" max="11256" width="1.296875" style="45" customWidth="1"/>
    <col min="11257" max="11257" width="0.8984375" style="45" customWidth="1"/>
    <col min="11258" max="11258" width="21.59765625" style="45" customWidth="1"/>
    <col min="11259" max="11259" width="4.296875" style="45" customWidth="1"/>
    <col min="11260" max="11260" width="1.8984375" style="45" customWidth="1"/>
    <col min="11261" max="11261" width="10.69921875" style="45" customWidth="1"/>
    <col min="11262" max="11262" width="0.69921875" style="45" customWidth="1"/>
    <col min="11263" max="11263" width="10.69921875" style="45" customWidth="1"/>
    <col min="11264" max="11264" width="0.69921875" style="45" customWidth="1"/>
    <col min="11265" max="11265" width="10.69921875" style="45" customWidth="1"/>
    <col min="11266" max="11266" width="0.69921875" style="45" customWidth="1"/>
    <col min="11267" max="11267" width="10.69921875" style="45" customWidth="1"/>
    <col min="11268" max="11268" width="0.69921875" style="45" customWidth="1"/>
    <col min="11269" max="11269" width="11.69921875" style="45" customWidth="1"/>
    <col min="11270" max="11270" width="0.69921875" style="45" customWidth="1"/>
    <col min="11271" max="11271" width="11" style="45" customWidth="1"/>
    <col min="11272" max="11272" width="0.69921875" style="45" customWidth="1"/>
    <col min="11273" max="11273" width="17.09765625" style="45" customWidth="1"/>
    <col min="11274" max="11274" width="0.69921875" style="45" customWidth="1"/>
    <col min="11275" max="11275" width="11.296875" style="45" customWidth="1"/>
    <col min="11276" max="11276" width="0.69921875" style="45" customWidth="1"/>
    <col min="11277" max="11277" width="11.296875" style="45" customWidth="1"/>
    <col min="11278" max="11511" width="9.09765625" style="45"/>
    <col min="11512" max="11512" width="1.296875" style="45" customWidth="1"/>
    <col min="11513" max="11513" width="0.8984375" style="45" customWidth="1"/>
    <col min="11514" max="11514" width="21.59765625" style="45" customWidth="1"/>
    <col min="11515" max="11515" width="4.296875" style="45" customWidth="1"/>
    <col min="11516" max="11516" width="1.8984375" style="45" customWidth="1"/>
    <col min="11517" max="11517" width="10.69921875" style="45" customWidth="1"/>
    <col min="11518" max="11518" width="0.69921875" style="45" customWidth="1"/>
    <col min="11519" max="11519" width="10.69921875" style="45" customWidth="1"/>
    <col min="11520" max="11520" width="0.69921875" style="45" customWidth="1"/>
    <col min="11521" max="11521" width="10.69921875" style="45" customWidth="1"/>
    <col min="11522" max="11522" width="0.69921875" style="45" customWidth="1"/>
    <col min="11523" max="11523" width="10.69921875" style="45" customWidth="1"/>
    <col min="11524" max="11524" width="0.69921875" style="45" customWidth="1"/>
    <col min="11525" max="11525" width="11.69921875" style="45" customWidth="1"/>
    <col min="11526" max="11526" width="0.69921875" style="45" customWidth="1"/>
    <col min="11527" max="11527" width="11" style="45" customWidth="1"/>
    <col min="11528" max="11528" width="0.69921875" style="45" customWidth="1"/>
    <col min="11529" max="11529" width="17.09765625" style="45" customWidth="1"/>
    <col min="11530" max="11530" width="0.69921875" style="45" customWidth="1"/>
    <col min="11531" max="11531" width="11.296875" style="45" customWidth="1"/>
    <col min="11532" max="11532" width="0.69921875" style="45" customWidth="1"/>
    <col min="11533" max="11533" width="11.296875" style="45" customWidth="1"/>
    <col min="11534" max="11767" width="9.09765625" style="45"/>
    <col min="11768" max="11768" width="1.296875" style="45" customWidth="1"/>
    <col min="11769" max="11769" width="0.8984375" style="45" customWidth="1"/>
    <col min="11770" max="11770" width="21.59765625" style="45" customWidth="1"/>
    <col min="11771" max="11771" width="4.296875" style="45" customWidth="1"/>
    <col min="11772" max="11772" width="1.8984375" style="45" customWidth="1"/>
    <col min="11773" max="11773" width="10.69921875" style="45" customWidth="1"/>
    <col min="11774" max="11774" width="0.69921875" style="45" customWidth="1"/>
    <col min="11775" max="11775" width="10.69921875" style="45" customWidth="1"/>
    <col min="11776" max="11776" width="0.69921875" style="45" customWidth="1"/>
    <col min="11777" max="11777" width="10.69921875" style="45" customWidth="1"/>
    <col min="11778" max="11778" width="0.69921875" style="45" customWidth="1"/>
    <col min="11779" max="11779" width="10.69921875" style="45" customWidth="1"/>
    <col min="11780" max="11780" width="0.69921875" style="45" customWidth="1"/>
    <col min="11781" max="11781" width="11.69921875" style="45" customWidth="1"/>
    <col min="11782" max="11782" width="0.69921875" style="45" customWidth="1"/>
    <col min="11783" max="11783" width="11" style="45" customWidth="1"/>
    <col min="11784" max="11784" width="0.69921875" style="45" customWidth="1"/>
    <col min="11785" max="11785" width="17.09765625" style="45" customWidth="1"/>
    <col min="11786" max="11786" width="0.69921875" style="45" customWidth="1"/>
    <col min="11787" max="11787" width="11.296875" style="45" customWidth="1"/>
    <col min="11788" max="11788" width="0.69921875" style="45" customWidth="1"/>
    <col min="11789" max="11789" width="11.296875" style="45" customWidth="1"/>
    <col min="11790" max="12023" width="9.09765625" style="45"/>
    <col min="12024" max="12024" width="1.296875" style="45" customWidth="1"/>
    <col min="12025" max="12025" width="0.8984375" style="45" customWidth="1"/>
    <col min="12026" max="12026" width="21.59765625" style="45" customWidth="1"/>
    <col min="12027" max="12027" width="4.296875" style="45" customWidth="1"/>
    <col min="12028" max="12028" width="1.8984375" style="45" customWidth="1"/>
    <col min="12029" max="12029" width="10.69921875" style="45" customWidth="1"/>
    <col min="12030" max="12030" width="0.69921875" style="45" customWidth="1"/>
    <col min="12031" max="12031" width="10.69921875" style="45" customWidth="1"/>
    <col min="12032" max="12032" width="0.69921875" style="45" customWidth="1"/>
    <col min="12033" max="12033" width="10.69921875" style="45" customWidth="1"/>
    <col min="12034" max="12034" width="0.69921875" style="45" customWidth="1"/>
    <col min="12035" max="12035" width="10.69921875" style="45" customWidth="1"/>
    <col min="12036" max="12036" width="0.69921875" style="45" customWidth="1"/>
    <col min="12037" max="12037" width="11.69921875" style="45" customWidth="1"/>
    <col min="12038" max="12038" width="0.69921875" style="45" customWidth="1"/>
    <col min="12039" max="12039" width="11" style="45" customWidth="1"/>
    <col min="12040" max="12040" width="0.69921875" style="45" customWidth="1"/>
    <col min="12041" max="12041" width="17.09765625" style="45" customWidth="1"/>
    <col min="12042" max="12042" width="0.69921875" style="45" customWidth="1"/>
    <col min="12043" max="12043" width="11.296875" style="45" customWidth="1"/>
    <col min="12044" max="12044" width="0.69921875" style="45" customWidth="1"/>
    <col min="12045" max="12045" width="11.296875" style="45" customWidth="1"/>
    <col min="12046" max="12279" width="9.09765625" style="45"/>
    <col min="12280" max="12280" width="1.296875" style="45" customWidth="1"/>
    <col min="12281" max="12281" width="0.8984375" style="45" customWidth="1"/>
    <col min="12282" max="12282" width="21.59765625" style="45" customWidth="1"/>
    <col min="12283" max="12283" width="4.296875" style="45" customWidth="1"/>
    <col min="12284" max="12284" width="1.8984375" style="45" customWidth="1"/>
    <col min="12285" max="12285" width="10.69921875" style="45" customWidth="1"/>
    <col min="12286" max="12286" width="0.69921875" style="45" customWidth="1"/>
    <col min="12287" max="12287" width="10.69921875" style="45" customWidth="1"/>
    <col min="12288" max="12288" width="0.69921875" style="45" customWidth="1"/>
    <col min="12289" max="12289" width="10.69921875" style="45" customWidth="1"/>
    <col min="12290" max="12290" width="0.69921875" style="45" customWidth="1"/>
    <col min="12291" max="12291" width="10.69921875" style="45" customWidth="1"/>
    <col min="12292" max="12292" width="0.69921875" style="45" customWidth="1"/>
    <col min="12293" max="12293" width="11.69921875" style="45" customWidth="1"/>
    <col min="12294" max="12294" width="0.69921875" style="45" customWidth="1"/>
    <col min="12295" max="12295" width="11" style="45" customWidth="1"/>
    <col min="12296" max="12296" width="0.69921875" style="45" customWidth="1"/>
    <col min="12297" max="12297" width="17.09765625" style="45" customWidth="1"/>
    <col min="12298" max="12298" width="0.69921875" style="45" customWidth="1"/>
    <col min="12299" max="12299" width="11.296875" style="45" customWidth="1"/>
    <col min="12300" max="12300" width="0.69921875" style="45" customWidth="1"/>
    <col min="12301" max="12301" width="11.296875" style="45" customWidth="1"/>
    <col min="12302" max="12535" width="9.09765625" style="45"/>
    <col min="12536" max="12536" width="1.296875" style="45" customWidth="1"/>
    <col min="12537" max="12537" width="0.8984375" style="45" customWidth="1"/>
    <col min="12538" max="12538" width="21.59765625" style="45" customWidth="1"/>
    <col min="12539" max="12539" width="4.296875" style="45" customWidth="1"/>
    <col min="12540" max="12540" width="1.8984375" style="45" customWidth="1"/>
    <col min="12541" max="12541" width="10.69921875" style="45" customWidth="1"/>
    <col min="12542" max="12542" width="0.69921875" style="45" customWidth="1"/>
    <col min="12543" max="12543" width="10.69921875" style="45" customWidth="1"/>
    <col min="12544" max="12544" width="0.69921875" style="45" customWidth="1"/>
    <col min="12545" max="12545" width="10.69921875" style="45" customWidth="1"/>
    <col min="12546" max="12546" width="0.69921875" style="45" customWidth="1"/>
    <col min="12547" max="12547" width="10.69921875" style="45" customWidth="1"/>
    <col min="12548" max="12548" width="0.69921875" style="45" customWidth="1"/>
    <col min="12549" max="12549" width="11.69921875" style="45" customWidth="1"/>
    <col min="12550" max="12550" width="0.69921875" style="45" customWidth="1"/>
    <col min="12551" max="12551" width="11" style="45" customWidth="1"/>
    <col min="12552" max="12552" width="0.69921875" style="45" customWidth="1"/>
    <col min="12553" max="12553" width="17.09765625" style="45" customWidth="1"/>
    <col min="12554" max="12554" width="0.69921875" style="45" customWidth="1"/>
    <col min="12555" max="12555" width="11.296875" style="45" customWidth="1"/>
    <col min="12556" max="12556" width="0.69921875" style="45" customWidth="1"/>
    <col min="12557" max="12557" width="11.296875" style="45" customWidth="1"/>
    <col min="12558" max="12791" width="9.09765625" style="45"/>
    <col min="12792" max="12792" width="1.296875" style="45" customWidth="1"/>
    <col min="12793" max="12793" width="0.8984375" style="45" customWidth="1"/>
    <col min="12794" max="12794" width="21.59765625" style="45" customWidth="1"/>
    <col min="12795" max="12795" width="4.296875" style="45" customWidth="1"/>
    <col min="12796" max="12796" width="1.8984375" style="45" customWidth="1"/>
    <col min="12797" max="12797" width="10.69921875" style="45" customWidth="1"/>
    <col min="12798" max="12798" width="0.69921875" style="45" customWidth="1"/>
    <col min="12799" max="12799" width="10.69921875" style="45" customWidth="1"/>
    <col min="12800" max="12800" width="0.69921875" style="45" customWidth="1"/>
    <col min="12801" max="12801" width="10.69921875" style="45" customWidth="1"/>
    <col min="12802" max="12802" width="0.69921875" style="45" customWidth="1"/>
    <col min="12803" max="12803" width="10.69921875" style="45" customWidth="1"/>
    <col min="12804" max="12804" width="0.69921875" style="45" customWidth="1"/>
    <col min="12805" max="12805" width="11.69921875" style="45" customWidth="1"/>
    <col min="12806" max="12806" width="0.69921875" style="45" customWidth="1"/>
    <col min="12807" max="12807" width="11" style="45" customWidth="1"/>
    <col min="12808" max="12808" width="0.69921875" style="45" customWidth="1"/>
    <col min="12809" max="12809" width="17.09765625" style="45" customWidth="1"/>
    <col min="12810" max="12810" width="0.69921875" style="45" customWidth="1"/>
    <col min="12811" max="12811" width="11.296875" style="45" customWidth="1"/>
    <col min="12812" max="12812" width="0.69921875" style="45" customWidth="1"/>
    <col min="12813" max="12813" width="11.296875" style="45" customWidth="1"/>
    <col min="12814" max="13047" width="9.09765625" style="45"/>
    <col min="13048" max="13048" width="1.296875" style="45" customWidth="1"/>
    <col min="13049" max="13049" width="0.8984375" style="45" customWidth="1"/>
    <col min="13050" max="13050" width="21.59765625" style="45" customWidth="1"/>
    <col min="13051" max="13051" width="4.296875" style="45" customWidth="1"/>
    <col min="13052" max="13052" width="1.8984375" style="45" customWidth="1"/>
    <col min="13053" max="13053" width="10.69921875" style="45" customWidth="1"/>
    <col min="13054" max="13054" width="0.69921875" style="45" customWidth="1"/>
    <col min="13055" max="13055" width="10.69921875" style="45" customWidth="1"/>
    <col min="13056" max="13056" width="0.69921875" style="45" customWidth="1"/>
    <col min="13057" max="13057" width="10.69921875" style="45" customWidth="1"/>
    <col min="13058" max="13058" width="0.69921875" style="45" customWidth="1"/>
    <col min="13059" max="13059" width="10.69921875" style="45" customWidth="1"/>
    <col min="13060" max="13060" width="0.69921875" style="45" customWidth="1"/>
    <col min="13061" max="13061" width="11.69921875" style="45" customWidth="1"/>
    <col min="13062" max="13062" width="0.69921875" style="45" customWidth="1"/>
    <col min="13063" max="13063" width="11" style="45" customWidth="1"/>
    <col min="13064" max="13064" width="0.69921875" style="45" customWidth="1"/>
    <col min="13065" max="13065" width="17.09765625" style="45" customWidth="1"/>
    <col min="13066" max="13066" width="0.69921875" style="45" customWidth="1"/>
    <col min="13067" max="13067" width="11.296875" style="45" customWidth="1"/>
    <col min="13068" max="13068" width="0.69921875" style="45" customWidth="1"/>
    <col min="13069" max="13069" width="11.296875" style="45" customWidth="1"/>
    <col min="13070" max="13303" width="9.09765625" style="45"/>
    <col min="13304" max="13304" width="1.296875" style="45" customWidth="1"/>
    <col min="13305" max="13305" width="0.8984375" style="45" customWidth="1"/>
    <col min="13306" max="13306" width="21.59765625" style="45" customWidth="1"/>
    <col min="13307" max="13307" width="4.296875" style="45" customWidth="1"/>
    <col min="13308" max="13308" width="1.8984375" style="45" customWidth="1"/>
    <col min="13309" max="13309" width="10.69921875" style="45" customWidth="1"/>
    <col min="13310" max="13310" width="0.69921875" style="45" customWidth="1"/>
    <col min="13311" max="13311" width="10.69921875" style="45" customWidth="1"/>
    <col min="13312" max="13312" width="0.69921875" style="45" customWidth="1"/>
    <col min="13313" max="13313" width="10.69921875" style="45" customWidth="1"/>
    <col min="13314" max="13314" width="0.69921875" style="45" customWidth="1"/>
    <col min="13315" max="13315" width="10.69921875" style="45" customWidth="1"/>
    <col min="13316" max="13316" width="0.69921875" style="45" customWidth="1"/>
    <col min="13317" max="13317" width="11.69921875" style="45" customWidth="1"/>
    <col min="13318" max="13318" width="0.69921875" style="45" customWidth="1"/>
    <col min="13319" max="13319" width="11" style="45" customWidth="1"/>
    <col min="13320" max="13320" width="0.69921875" style="45" customWidth="1"/>
    <col min="13321" max="13321" width="17.09765625" style="45" customWidth="1"/>
    <col min="13322" max="13322" width="0.69921875" style="45" customWidth="1"/>
    <col min="13323" max="13323" width="11.296875" style="45" customWidth="1"/>
    <col min="13324" max="13324" width="0.69921875" style="45" customWidth="1"/>
    <col min="13325" max="13325" width="11.296875" style="45" customWidth="1"/>
    <col min="13326" max="13559" width="9.09765625" style="45"/>
    <col min="13560" max="13560" width="1.296875" style="45" customWidth="1"/>
    <col min="13561" max="13561" width="0.8984375" style="45" customWidth="1"/>
    <col min="13562" max="13562" width="21.59765625" style="45" customWidth="1"/>
    <col min="13563" max="13563" width="4.296875" style="45" customWidth="1"/>
    <col min="13564" max="13564" width="1.8984375" style="45" customWidth="1"/>
    <col min="13565" max="13565" width="10.69921875" style="45" customWidth="1"/>
    <col min="13566" max="13566" width="0.69921875" style="45" customWidth="1"/>
    <col min="13567" max="13567" width="10.69921875" style="45" customWidth="1"/>
    <col min="13568" max="13568" width="0.69921875" style="45" customWidth="1"/>
    <col min="13569" max="13569" width="10.69921875" style="45" customWidth="1"/>
    <col min="13570" max="13570" width="0.69921875" style="45" customWidth="1"/>
    <col min="13571" max="13571" width="10.69921875" style="45" customWidth="1"/>
    <col min="13572" max="13572" width="0.69921875" style="45" customWidth="1"/>
    <col min="13573" max="13573" width="11.69921875" style="45" customWidth="1"/>
    <col min="13574" max="13574" width="0.69921875" style="45" customWidth="1"/>
    <col min="13575" max="13575" width="11" style="45" customWidth="1"/>
    <col min="13576" max="13576" width="0.69921875" style="45" customWidth="1"/>
    <col min="13577" max="13577" width="17.09765625" style="45" customWidth="1"/>
    <col min="13578" max="13578" width="0.69921875" style="45" customWidth="1"/>
    <col min="13579" max="13579" width="11.296875" style="45" customWidth="1"/>
    <col min="13580" max="13580" width="0.69921875" style="45" customWidth="1"/>
    <col min="13581" max="13581" width="11.296875" style="45" customWidth="1"/>
    <col min="13582" max="13815" width="9.09765625" style="45"/>
    <col min="13816" max="13816" width="1.296875" style="45" customWidth="1"/>
    <col min="13817" max="13817" width="0.8984375" style="45" customWidth="1"/>
    <col min="13818" max="13818" width="21.59765625" style="45" customWidth="1"/>
    <col min="13819" max="13819" width="4.296875" style="45" customWidth="1"/>
    <col min="13820" max="13820" width="1.8984375" style="45" customWidth="1"/>
    <col min="13821" max="13821" width="10.69921875" style="45" customWidth="1"/>
    <col min="13822" max="13822" width="0.69921875" style="45" customWidth="1"/>
    <col min="13823" max="13823" width="10.69921875" style="45" customWidth="1"/>
    <col min="13824" max="13824" width="0.69921875" style="45" customWidth="1"/>
    <col min="13825" max="13825" width="10.69921875" style="45" customWidth="1"/>
    <col min="13826" max="13826" width="0.69921875" style="45" customWidth="1"/>
    <col min="13827" max="13827" width="10.69921875" style="45" customWidth="1"/>
    <col min="13828" max="13828" width="0.69921875" style="45" customWidth="1"/>
    <col min="13829" max="13829" width="11.69921875" style="45" customWidth="1"/>
    <col min="13830" max="13830" width="0.69921875" style="45" customWidth="1"/>
    <col min="13831" max="13831" width="11" style="45" customWidth="1"/>
    <col min="13832" max="13832" width="0.69921875" style="45" customWidth="1"/>
    <col min="13833" max="13833" width="17.09765625" style="45" customWidth="1"/>
    <col min="13834" max="13834" width="0.69921875" style="45" customWidth="1"/>
    <col min="13835" max="13835" width="11.296875" style="45" customWidth="1"/>
    <col min="13836" max="13836" width="0.69921875" style="45" customWidth="1"/>
    <col min="13837" max="13837" width="11.296875" style="45" customWidth="1"/>
    <col min="13838" max="14071" width="9.09765625" style="45"/>
    <col min="14072" max="14072" width="1.296875" style="45" customWidth="1"/>
    <col min="14073" max="14073" width="0.8984375" style="45" customWidth="1"/>
    <col min="14074" max="14074" width="21.59765625" style="45" customWidth="1"/>
    <col min="14075" max="14075" width="4.296875" style="45" customWidth="1"/>
    <col min="14076" max="14076" width="1.8984375" style="45" customWidth="1"/>
    <col min="14077" max="14077" width="10.69921875" style="45" customWidth="1"/>
    <col min="14078" max="14078" width="0.69921875" style="45" customWidth="1"/>
    <col min="14079" max="14079" width="10.69921875" style="45" customWidth="1"/>
    <col min="14080" max="14080" width="0.69921875" style="45" customWidth="1"/>
    <col min="14081" max="14081" width="10.69921875" style="45" customWidth="1"/>
    <col min="14082" max="14082" width="0.69921875" style="45" customWidth="1"/>
    <col min="14083" max="14083" width="10.69921875" style="45" customWidth="1"/>
    <col min="14084" max="14084" width="0.69921875" style="45" customWidth="1"/>
    <col min="14085" max="14085" width="11.69921875" style="45" customWidth="1"/>
    <col min="14086" max="14086" width="0.69921875" style="45" customWidth="1"/>
    <col min="14087" max="14087" width="11" style="45" customWidth="1"/>
    <col min="14088" max="14088" width="0.69921875" style="45" customWidth="1"/>
    <col min="14089" max="14089" width="17.09765625" style="45" customWidth="1"/>
    <col min="14090" max="14090" width="0.69921875" style="45" customWidth="1"/>
    <col min="14091" max="14091" width="11.296875" style="45" customWidth="1"/>
    <col min="14092" max="14092" width="0.69921875" style="45" customWidth="1"/>
    <col min="14093" max="14093" width="11.296875" style="45" customWidth="1"/>
    <col min="14094" max="14327" width="9.09765625" style="45"/>
    <col min="14328" max="14328" width="1.296875" style="45" customWidth="1"/>
    <col min="14329" max="14329" width="0.8984375" style="45" customWidth="1"/>
    <col min="14330" max="14330" width="21.59765625" style="45" customWidth="1"/>
    <col min="14331" max="14331" width="4.296875" style="45" customWidth="1"/>
    <col min="14332" max="14332" width="1.8984375" style="45" customWidth="1"/>
    <col min="14333" max="14333" width="10.69921875" style="45" customWidth="1"/>
    <col min="14334" max="14334" width="0.69921875" style="45" customWidth="1"/>
    <col min="14335" max="14335" width="10.69921875" style="45" customWidth="1"/>
    <col min="14336" max="14336" width="0.69921875" style="45" customWidth="1"/>
    <col min="14337" max="14337" width="10.69921875" style="45" customWidth="1"/>
    <col min="14338" max="14338" width="0.69921875" style="45" customWidth="1"/>
    <col min="14339" max="14339" width="10.69921875" style="45" customWidth="1"/>
    <col min="14340" max="14340" width="0.69921875" style="45" customWidth="1"/>
    <col min="14341" max="14341" width="11.69921875" style="45" customWidth="1"/>
    <col min="14342" max="14342" width="0.69921875" style="45" customWidth="1"/>
    <col min="14343" max="14343" width="11" style="45" customWidth="1"/>
    <col min="14344" max="14344" width="0.69921875" style="45" customWidth="1"/>
    <col min="14345" max="14345" width="17.09765625" style="45" customWidth="1"/>
    <col min="14346" max="14346" width="0.69921875" style="45" customWidth="1"/>
    <col min="14347" max="14347" width="11.296875" style="45" customWidth="1"/>
    <col min="14348" max="14348" width="0.69921875" style="45" customWidth="1"/>
    <col min="14349" max="14349" width="11.296875" style="45" customWidth="1"/>
    <col min="14350" max="14583" width="9.09765625" style="45"/>
    <col min="14584" max="14584" width="1.296875" style="45" customWidth="1"/>
    <col min="14585" max="14585" width="0.8984375" style="45" customWidth="1"/>
    <col min="14586" max="14586" width="21.59765625" style="45" customWidth="1"/>
    <col min="14587" max="14587" width="4.296875" style="45" customWidth="1"/>
    <col min="14588" max="14588" width="1.8984375" style="45" customWidth="1"/>
    <col min="14589" max="14589" width="10.69921875" style="45" customWidth="1"/>
    <col min="14590" max="14590" width="0.69921875" style="45" customWidth="1"/>
    <col min="14591" max="14591" width="10.69921875" style="45" customWidth="1"/>
    <col min="14592" max="14592" width="0.69921875" style="45" customWidth="1"/>
    <col min="14593" max="14593" width="10.69921875" style="45" customWidth="1"/>
    <col min="14594" max="14594" width="0.69921875" style="45" customWidth="1"/>
    <col min="14595" max="14595" width="10.69921875" style="45" customWidth="1"/>
    <col min="14596" max="14596" width="0.69921875" style="45" customWidth="1"/>
    <col min="14597" max="14597" width="11.69921875" style="45" customWidth="1"/>
    <col min="14598" max="14598" width="0.69921875" style="45" customWidth="1"/>
    <col min="14599" max="14599" width="11" style="45" customWidth="1"/>
    <col min="14600" max="14600" width="0.69921875" style="45" customWidth="1"/>
    <col min="14601" max="14601" width="17.09765625" style="45" customWidth="1"/>
    <col min="14602" max="14602" width="0.69921875" style="45" customWidth="1"/>
    <col min="14603" max="14603" width="11.296875" style="45" customWidth="1"/>
    <col min="14604" max="14604" width="0.69921875" style="45" customWidth="1"/>
    <col min="14605" max="14605" width="11.296875" style="45" customWidth="1"/>
    <col min="14606" max="14839" width="9.09765625" style="45"/>
    <col min="14840" max="14840" width="1.296875" style="45" customWidth="1"/>
    <col min="14841" max="14841" width="0.8984375" style="45" customWidth="1"/>
    <col min="14842" max="14842" width="21.59765625" style="45" customWidth="1"/>
    <col min="14843" max="14843" width="4.296875" style="45" customWidth="1"/>
    <col min="14844" max="14844" width="1.8984375" style="45" customWidth="1"/>
    <col min="14845" max="14845" width="10.69921875" style="45" customWidth="1"/>
    <col min="14846" max="14846" width="0.69921875" style="45" customWidth="1"/>
    <col min="14847" max="14847" width="10.69921875" style="45" customWidth="1"/>
    <col min="14848" max="14848" width="0.69921875" style="45" customWidth="1"/>
    <col min="14849" max="14849" width="10.69921875" style="45" customWidth="1"/>
    <col min="14850" max="14850" width="0.69921875" style="45" customWidth="1"/>
    <col min="14851" max="14851" width="10.69921875" style="45" customWidth="1"/>
    <col min="14852" max="14852" width="0.69921875" style="45" customWidth="1"/>
    <col min="14853" max="14853" width="11.69921875" style="45" customWidth="1"/>
    <col min="14854" max="14854" width="0.69921875" style="45" customWidth="1"/>
    <col min="14855" max="14855" width="11" style="45" customWidth="1"/>
    <col min="14856" max="14856" width="0.69921875" style="45" customWidth="1"/>
    <col min="14857" max="14857" width="17.09765625" style="45" customWidth="1"/>
    <col min="14858" max="14858" width="0.69921875" style="45" customWidth="1"/>
    <col min="14859" max="14859" width="11.296875" style="45" customWidth="1"/>
    <col min="14860" max="14860" width="0.69921875" style="45" customWidth="1"/>
    <col min="14861" max="14861" width="11.296875" style="45" customWidth="1"/>
    <col min="14862" max="15095" width="9.09765625" style="45"/>
    <col min="15096" max="15096" width="1.296875" style="45" customWidth="1"/>
    <col min="15097" max="15097" width="0.8984375" style="45" customWidth="1"/>
    <col min="15098" max="15098" width="21.59765625" style="45" customWidth="1"/>
    <col min="15099" max="15099" width="4.296875" style="45" customWidth="1"/>
    <col min="15100" max="15100" width="1.8984375" style="45" customWidth="1"/>
    <col min="15101" max="15101" width="10.69921875" style="45" customWidth="1"/>
    <col min="15102" max="15102" width="0.69921875" style="45" customWidth="1"/>
    <col min="15103" max="15103" width="10.69921875" style="45" customWidth="1"/>
    <col min="15104" max="15104" width="0.69921875" style="45" customWidth="1"/>
    <col min="15105" max="15105" width="10.69921875" style="45" customWidth="1"/>
    <col min="15106" max="15106" width="0.69921875" style="45" customWidth="1"/>
    <col min="15107" max="15107" width="10.69921875" style="45" customWidth="1"/>
    <col min="15108" max="15108" width="0.69921875" style="45" customWidth="1"/>
    <col min="15109" max="15109" width="11.69921875" style="45" customWidth="1"/>
    <col min="15110" max="15110" width="0.69921875" style="45" customWidth="1"/>
    <col min="15111" max="15111" width="11" style="45" customWidth="1"/>
    <col min="15112" max="15112" width="0.69921875" style="45" customWidth="1"/>
    <col min="15113" max="15113" width="17.09765625" style="45" customWidth="1"/>
    <col min="15114" max="15114" width="0.69921875" style="45" customWidth="1"/>
    <col min="15115" max="15115" width="11.296875" style="45" customWidth="1"/>
    <col min="15116" max="15116" width="0.69921875" style="45" customWidth="1"/>
    <col min="15117" max="15117" width="11.296875" style="45" customWidth="1"/>
    <col min="15118" max="15351" width="9.09765625" style="45"/>
    <col min="15352" max="15352" width="1.296875" style="45" customWidth="1"/>
    <col min="15353" max="15353" width="0.8984375" style="45" customWidth="1"/>
    <col min="15354" max="15354" width="21.59765625" style="45" customWidth="1"/>
    <col min="15355" max="15355" width="4.296875" style="45" customWidth="1"/>
    <col min="15356" max="15356" width="1.8984375" style="45" customWidth="1"/>
    <col min="15357" max="15357" width="10.69921875" style="45" customWidth="1"/>
    <col min="15358" max="15358" width="0.69921875" style="45" customWidth="1"/>
    <col min="15359" max="15359" width="10.69921875" style="45" customWidth="1"/>
    <col min="15360" max="15360" width="0.69921875" style="45" customWidth="1"/>
    <col min="15361" max="15361" width="10.69921875" style="45" customWidth="1"/>
    <col min="15362" max="15362" width="0.69921875" style="45" customWidth="1"/>
    <col min="15363" max="15363" width="10.69921875" style="45" customWidth="1"/>
    <col min="15364" max="15364" width="0.69921875" style="45" customWidth="1"/>
    <col min="15365" max="15365" width="11.69921875" style="45" customWidth="1"/>
    <col min="15366" max="15366" width="0.69921875" style="45" customWidth="1"/>
    <col min="15367" max="15367" width="11" style="45" customWidth="1"/>
    <col min="15368" max="15368" width="0.69921875" style="45" customWidth="1"/>
    <col min="15369" max="15369" width="17.09765625" style="45" customWidth="1"/>
    <col min="15370" max="15370" width="0.69921875" style="45" customWidth="1"/>
    <col min="15371" max="15371" width="11.296875" style="45" customWidth="1"/>
    <col min="15372" max="15372" width="0.69921875" style="45" customWidth="1"/>
    <col min="15373" max="15373" width="11.296875" style="45" customWidth="1"/>
    <col min="15374" max="15607" width="9.09765625" style="45"/>
    <col min="15608" max="15608" width="1.296875" style="45" customWidth="1"/>
    <col min="15609" max="15609" width="0.8984375" style="45" customWidth="1"/>
    <col min="15610" max="15610" width="21.59765625" style="45" customWidth="1"/>
    <col min="15611" max="15611" width="4.296875" style="45" customWidth="1"/>
    <col min="15612" max="15612" width="1.8984375" style="45" customWidth="1"/>
    <col min="15613" max="15613" width="10.69921875" style="45" customWidth="1"/>
    <col min="15614" max="15614" width="0.69921875" style="45" customWidth="1"/>
    <col min="15615" max="15615" width="10.69921875" style="45" customWidth="1"/>
    <col min="15616" max="15616" width="0.69921875" style="45" customWidth="1"/>
    <col min="15617" max="15617" width="10.69921875" style="45" customWidth="1"/>
    <col min="15618" max="15618" width="0.69921875" style="45" customWidth="1"/>
    <col min="15619" max="15619" width="10.69921875" style="45" customWidth="1"/>
    <col min="15620" max="15620" width="0.69921875" style="45" customWidth="1"/>
    <col min="15621" max="15621" width="11.69921875" style="45" customWidth="1"/>
    <col min="15622" max="15622" width="0.69921875" style="45" customWidth="1"/>
    <col min="15623" max="15623" width="11" style="45" customWidth="1"/>
    <col min="15624" max="15624" width="0.69921875" style="45" customWidth="1"/>
    <col min="15625" max="15625" width="17.09765625" style="45" customWidth="1"/>
    <col min="15626" max="15626" width="0.69921875" style="45" customWidth="1"/>
    <col min="15627" max="15627" width="11.296875" style="45" customWidth="1"/>
    <col min="15628" max="15628" width="0.69921875" style="45" customWidth="1"/>
    <col min="15629" max="15629" width="11.296875" style="45" customWidth="1"/>
    <col min="15630" max="15863" width="9.09765625" style="45"/>
    <col min="15864" max="15864" width="1.296875" style="45" customWidth="1"/>
    <col min="15865" max="15865" width="0.8984375" style="45" customWidth="1"/>
    <col min="15866" max="15866" width="21.59765625" style="45" customWidth="1"/>
    <col min="15867" max="15867" width="4.296875" style="45" customWidth="1"/>
    <col min="15868" max="15868" width="1.8984375" style="45" customWidth="1"/>
    <col min="15869" max="15869" width="10.69921875" style="45" customWidth="1"/>
    <col min="15870" max="15870" width="0.69921875" style="45" customWidth="1"/>
    <col min="15871" max="15871" width="10.69921875" style="45" customWidth="1"/>
    <col min="15872" max="15872" width="0.69921875" style="45" customWidth="1"/>
    <col min="15873" max="15873" width="10.69921875" style="45" customWidth="1"/>
    <col min="15874" max="15874" width="0.69921875" style="45" customWidth="1"/>
    <col min="15875" max="15875" width="10.69921875" style="45" customWidth="1"/>
    <col min="15876" max="15876" width="0.69921875" style="45" customWidth="1"/>
    <col min="15877" max="15877" width="11.69921875" style="45" customWidth="1"/>
    <col min="15878" max="15878" width="0.69921875" style="45" customWidth="1"/>
    <col min="15879" max="15879" width="11" style="45" customWidth="1"/>
    <col min="15880" max="15880" width="0.69921875" style="45" customWidth="1"/>
    <col min="15881" max="15881" width="17.09765625" style="45" customWidth="1"/>
    <col min="15882" max="15882" width="0.69921875" style="45" customWidth="1"/>
    <col min="15883" max="15883" width="11.296875" style="45" customWidth="1"/>
    <col min="15884" max="15884" width="0.69921875" style="45" customWidth="1"/>
    <col min="15885" max="15885" width="11.296875" style="45" customWidth="1"/>
    <col min="15886" max="16119" width="9.09765625" style="45"/>
    <col min="16120" max="16120" width="1.296875" style="45" customWidth="1"/>
    <col min="16121" max="16121" width="0.8984375" style="45" customWidth="1"/>
    <col min="16122" max="16122" width="21.59765625" style="45" customWidth="1"/>
    <col min="16123" max="16123" width="4.296875" style="45" customWidth="1"/>
    <col min="16124" max="16124" width="1.8984375" style="45" customWidth="1"/>
    <col min="16125" max="16125" width="10.69921875" style="45" customWidth="1"/>
    <col min="16126" max="16126" width="0.69921875" style="45" customWidth="1"/>
    <col min="16127" max="16127" width="10.69921875" style="45" customWidth="1"/>
    <col min="16128" max="16128" width="0.69921875" style="45" customWidth="1"/>
    <col min="16129" max="16129" width="10.69921875" style="45" customWidth="1"/>
    <col min="16130" max="16130" width="0.69921875" style="45" customWidth="1"/>
    <col min="16131" max="16131" width="10.69921875" style="45" customWidth="1"/>
    <col min="16132" max="16132" width="0.69921875" style="45" customWidth="1"/>
    <col min="16133" max="16133" width="11.69921875" style="45" customWidth="1"/>
    <col min="16134" max="16134" width="0.69921875" style="45" customWidth="1"/>
    <col min="16135" max="16135" width="11" style="45" customWidth="1"/>
    <col min="16136" max="16136" width="0.69921875" style="45" customWidth="1"/>
    <col min="16137" max="16137" width="17.09765625" style="45" customWidth="1"/>
    <col min="16138" max="16138" width="0.69921875" style="45" customWidth="1"/>
    <col min="16139" max="16139" width="11.296875" style="45" customWidth="1"/>
    <col min="16140" max="16140" width="0.69921875" style="45" customWidth="1"/>
    <col min="16141" max="16141" width="11.296875" style="45" customWidth="1"/>
    <col min="16142" max="16384" width="9.09765625" style="45"/>
  </cols>
  <sheetData>
    <row r="1" spans="1:15" ht="24" customHeight="1" x14ac:dyDescent="0.75">
      <c r="A1" s="175" t="s">
        <v>170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</row>
    <row r="2" spans="1:15" s="1" customFormat="1" ht="23.25" customHeight="1" x14ac:dyDescent="0.75">
      <c r="A2" s="176" t="s">
        <v>168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1:15" s="1" customFormat="1" ht="23.25" customHeight="1" x14ac:dyDescent="0.75">
      <c r="A3" s="176" t="s">
        <v>38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</row>
    <row r="4" spans="1:15" s="1" customFormat="1" ht="23.25" customHeight="1" x14ac:dyDescent="0.75">
      <c r="A4" s="176" t="s">
        <v>115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15" s="140" customFormat="1" ht="19" customHeight="1" x14ac:dyDescent="0.75">
      <c r="D5" s="141"/>
      <c r="E5" s="180" t="s">
        <v>114</v>
      </c>
      <c r="F5" s="180"/>
      <c r="G5" s="180"/>
      <c r="H5" s="180"/>
      <c r="I5" s="180"/>
      <c r="J5" s="180"/>
      <c r="K5" s="180"/>
      <c r="L5" s="180"/>
      <c r="M5" s="180"/>
    </row>
    <row r="6" spans="1:15" s="140" customFormat="1" ht="19" customHeight="1" x14ac:dyDescent="0.75">
      <c r="D6" s="141"/>
      <c r="E6" s="181" t="s">
        <v>112</v>
      </c>
      <c r="F6" s="181"/>
      <c r="G6" s="181"/>
      <c r="H6" s="181"/>
      <c r="I6" s="181"/>
      <c r="J6" s="181"/>
      <c r="K6" s="181"/>
      <c r="L6" s="181"/>
      <c r="M6" s="181"/>
    </row>
    <row r="7" spans="1:15" s="140" customFormat="1" ht="19" customHeight="1" x14ac:dyDescent="0.75">
      <c r="D7" s="141"/>
      <c r="E7" s="142" t="s">
        <v>139</v>
      </c>
      <c r="F7" s="142"/>
      <c r="G7" s="182" t="s">
        <v>28</v>
      </c>
      <c r="H7" s="182"/>
      <c r="I7" s="182"/>
      <c r="J7" s="142"/>
      <c r="K7" s="142" t="s">
        <v>141</v>
      </c>
      <c r="M7" s="142" t="s">
        <v>156</v>
      </c>
    </row>
    <row r="8" spans="1:15" s="140" customFormat="1" ht="19" customHeight="1" x14ac:dyDescent="0.75">
      <c r="D8" s="141"/>
      <c r="E8" s="142" t="s">
        <v>140</v>
      </c>
      <c r="F8" s="142"/>
      <c r="G8" s="143"/>
      <c r="H8" s="143"/>
      <c r="I8" s="143"/>
      <c r="J8" s="142"/>
      <c r="K8" s="143" t="s">
        <v>15</v>
      </c>
      <c r="M8" s="142" t="s">
        <v>157</v>
      </c>
    </row>
    <row r="9" spans="1:15" s="140" customFormat="1" ht="19" customHeight="1" x14ac:dyDescent="0.75">
      <c r="D9" s="141"/>
      <c r="E9" s="142"/>
      <c r="F9" s="142"/>
      <c r="G9" s="142" t="s">
        <v>32</v>
      </c>
      <c r="I9" s="142" t="s">
        <v>33</v>
      </c>
      <c r="J9" s="142"/>
      <c r="K9" s="144" t="s">
        <v>116</v>
      </c>
      <c r="M9" s="142"/>
    </row>
    <row r="10" spans="1:15" s="140" customFormat="1" ht="19" customHeight="1" x14ac:dyDescent="0.75">
      <c r="D10" s="142" t="s">
        <v>7</v>
      </c>
      <c r="E10" s="145"/>
      <c r="F10" s="142"/>
      <c r="G10" s="146" t="s">
        <v>39</v>
      </c>
      <c r="H10" s="142"/>
      <c r="I10" s="143"/>
      <c r="J10" s="142"/>
      <c r="K10" s="147" t="s">
        <v>117</v>
      </c>
      <c r="L10" s="142"/>
      <c r="M10" s="145"/>
    </row>
    <row r="11" spans="1:15" s="140" customFormat="1" ht="19" customHeight="1" x14ac:dyDescent="0.6">
      <c r="B11" s="140" t="s">
        <v>192</v>
      </c>
      <c r="C11" s="148"/>
      <c r="D11" s="141"/>
      <c r="E11" s="149">
        <v>100000000</v>
      </c>
      <c r="F11" s="153"/>
      <c r="G11" s="152">
        <v>2950904.65</v>
      </c>
      <c r="H11" s="153"/>
      <c r="I11" s="149">
        <v>60335531.649999999</v>
      </c>
      <c r="J11" s="149"/>
      <c r="K11" s="150">
        <v>0</v>
      </c>
      <c r="L11" s="153"/>
      <c r="M11" s="149">
        <v>163286436.30000001</v>
      </c>
      <c r="O11" s="151"/>
    </row>
    <row r="12" spans="1:15" s="140" customFormat="1" ht="19" customHeight="1" x14ac:dyDescent="0.6">
      <c r="B12" s="140" t="s">
        <v>105</v>
      </c>
      <c r="D12" s="141">
        <v>20</v>
      </c>
      <c r="E12" s="150">
        <v>0</v>
      </c>
      <c r="F12" s="152"/>
      <c r="G12" s="150">
        <v>0</v>
      </c>
      <c r="H12" s="152"/>
      <c r="I12" s="152">
        <v>-3120000</v>
      </c>
      <c r="J12" s="152"/>
      <c r="K12" s="150">
        <v>0</v>
      </c>
      <c r="L12" s="152"/>
      <c r="M12" s="152">
        <v>-3120000</v>
      </c>
      <c r="O12" s="151"/>
    </row>
    <row r="13" spans="1:15" s="140" customFormat="1" ht="19" customHeight="1" x14ac:dyDescent="0.6">
      <c r="B13" s="140" t="s">
        <v>104</v>
      </c>
      <c r="D13" s="141"/>
      <c r="E13" s="150">
        <v>0</v>
      </c>
      <c r="F13" s="152"/>
      <c r="G13" s="150">
        <v>0</v>
      </c>
      <c r="H13" s="152"/>
      <c r="I13" s="152">
        <v>15155417.15</v>
      </c>
      <c r="J13" s="152"/>
      <c r="K13" s="152">
        <v>-55768.94</v>
      </c>
      <c r="L13" s="152"/>
      <c r="M13" s="152">
        <v>15099648.210000001</v>
      </c>
      <c r="O13" s="151"/>
    </row>
    <row r="14" spans="1:15" s="140" customFormat="1" ht="19" customHeight="1" x14ac:dyDescent="0.6">
      <c r="B14" s="140" t="s">
        <v>39</v>
      </c>
      <c r="D14" s="141">
        <v>19</v>
      </c>
      <c r="E14" s="150">
        <v>0</v>
      </c>
      <c r="F14" s="153"/>
      <c r="G14" s="152">
        <v>156000</v>
      </c>
      <c r="H14" s="154"/>
      <c r="I14" s="155">
        <v>-156000</v>
      </c>
      <c r="J14" s="156"/>
      <c r="K14" s="150">
        <v>0</v>
      </c>
      <c r="L14" s="153"/>
      <c r="M14" s="157">
        <v>0</v>
      </c>
      <c r="O14" s="151"/>
    </row>
    <row r="15" spans="1:15" s="140" customFormat="1" ht="16.5" customHeight="1" thickBot="1" x14ac:dyDescent="0.65">
      <c r="B15" s="140" t="s">
        <v>118</v>
      </c>
      <c r="D15" s="141"/>
      <c r="E15" s="158">
        <v>100000000</v>
      </c>
      <c r="F15" s="153"/>
      <c r="G15" s="159">
        <v>3106904.65</v>
      </c>
      <c r="H15" s="153"/>
      <c r="I15" s="160">
        <f>I11+I12+I13+I14</f>
        <v>72214948.799999997</v>
      </c>
      <c r="J15" s="149"/>
      <c r="K15" s="159">
        <v>-55768.94</v>
      </c>
      <c r="L15" s="153"/>
      <c r="M15" s="160">
        <v>175266084.50999999</v>
      </c>
      <c r="O15" s="151"/>
    </row>
    <row r="16" spans="1:15" s="60" customFormat="1" ht="12" customHeight="1" thickTop="1" x14ac:dyDescent="0.75">
      <c r="D16" s="63"/>
      <c r="E16" s="85"/>
      <c r="F16" s="80"/>
      <c r="G16" s="85"/>
      <c r="H16" s="80"/>
      <c r="I16" s="86"/>
      <c r="J16" s="86"/>
      <c r="K16" s="86"/>
      <c r="L16" s="80"/>
      <c r="M16" s="86"/>
      <c r="O16" s="136"/>
    </row>
    <row r="17" spans="1:15" s="60" customFormat="1" ht="12" customHeight="1" x14ac:dyDescent="0.75">
      <c r="D17" s="63"/>
      <c r="E17" s="85"/>
      <c r="F17" s="80"/>
      <c r="G17" s="85"/>
      <c r="H17" s="80"/>
      <c r="I17" s="86"/>
      <c r="J17" s="86"/>
      <c r="K17" s="86"/>
      <c r="L17" s="80"/>
      <c r="M17" s="131"/>
      <c r="N17" s="136"/>
      <c r="O17" s="136"/>
    </row>
    <row r="18" spans="1:15" ht="20.25" customHeight="1" x14ac:dyDescent="0.75">
      <c r="A18" s="60"/>
      <c r="B18" s="60"/>
      <c r="C18" s="60"/>
      <c r="D18" s="63"/>
      <c r="E18" s="60"/>
      <c r="F18" s="85"/>
      <c r="G18" s="80"/>
      <c r="H18" s="85"/>
      <c r="I18" s="80"/>
      <c r="J18" s="107"/>
      <c r="K18" s="80"/>
      <c r="L18" s="107"/>
    </row>
    <row r="19" spans="1:15" ht="20.25" customHeight="1" x14ac:dyDescent="0.75">
      <c r="A19" s="60"/>
      <c r="B19" s="60"/>
      <c r="C19" s="60"/>
      <c r="D19" s="63"/>
      <c r="E19" s="60"/>
      <c r="F19" s="85"/>
      <c r="G19" s="80"/>
      <c r="H19" s="85"/>
      <c r="I19" s="80"/>
      <c r="J19" s="107"/>
      <c r="K19" s="80"/>
      <c r="L19" s="107"/>
    </row>
    <row r="20" spans="1:15" ht="20.25" customHeight="1" x14ac:dyDescent="0.75"/>
    <row r="21" spans="1:15" s="1" customFormat="1" ht="7.5" customHeight="1" x14ac:dyDescent="0.75">
      <c r="F21" s="19"/>
      <c r="G21" s="3"/>
    </row>
    <row r="22" spans="1:15" s="1" customFormat="1" ht="24" customHeight="1" x14ac:dyDescent="0.75">
      <c r="A22" s="170" t="s">
        <v>67</v>
      </c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</row>
    <row r="23" spans="1:15" s="1" customFormat="1" ht="24" customHeight="1" x14ac:dyDescent="0.75">
      <c r="F23" s="33"/>
    </row>
    <row r="24" spans="1:15" s="1" customFormat="1" ht="24" customHeight="1" x14ac:dyDescent="0.75">
      <c r="F24" s="33"/>
    </row>
    <row r="25" spans="1:15" s="1" customFormat="1" ht="24" customHeight="1" x14ac:dyDescent="0.75">
      <c r="F25" s="33"/>
    </row>
    <row r="26" spans="1:15" s="1" customFormat="1" ht="24" customHeight="1" x14ac:dyDescent="0.75">
      <c r="F26" s="33"/>
    </row>
    <row r="27" spans="1:15" s="1" customFormat="1" ht="24" customHeight="1" x14ac:dyDescent="0.75">
      <c r="A27" s="170" t="s">
        <v>68</v>
      </c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</row>
    <row r="28" spans="1:15" s="1" customFormat="1" ht="24" customHeight="1" x14ac:dyDescent="0.75">
      <c r="A28" s="170" t="s">
        <v>69</v>
      </c>
      <c r="B28" s="170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</row>
    <row r="29" spans="1:15" ht="20.25" customHeight="1" x14ac:dyDescent="0.75"/>
    <row r="30" spans="1:15" ht="20.25" customHeight="1" x14ac:dyDescent="0.75"/>
    <row r="31" spans="1:15" ht="20.25" customHeight="1" x14ac:dyDescent="0.75"/>
    <row r="32" spans="1:15" ht="20.25" hidden="1" customHeight="1" x14ac:dyDescent="0.75"/>
    <row r="33" ht="20.25" hidden="1" customHeight="1" x14ac:dyDescent="0.75"/>
    <row r="34" ht="20.25" hidden="1" customHeight="1" x14ac:dyDescent="0.75"/>
    <row r="35" ht="20.25" customHeight="1" x14ac:dyDescent="0.75"/>
  </sheetData>
  <mergeCells count="10">
    <mergeCell ref="E6:M6"/>
    <mergeCell ref="G7:I7"/>
    <mergeCell ref="A22:M22"/>
    <mergeCell ref="A27:M27"/>
    <mergeCell ref="A28:M28"/>
    <mergeCell ref="A1:M1"/>
    <mergeCell ref="A2:M2"/>
    <mergeCell ref="A3:M3"/>
    <mergeCell ref="A4:M4"/>
    <mergeCell ref="E5:M5"/>
  </mergeCells>
  <pageMargins left="0.4" right="0.17" top="0.82677165354330717" bottom="1.1811023622047245" header="0.51181102362204722" footer="0.77"/>
  <pageSetup paperSize="9" orientation="portrait" r:id="rId1"/>
  <headerFooter alignWithMargins="0">
    <oddFooter>&amp;L&amp;"Angsana New,ธรรมดา"&amp;16หมายเหตุประกอบงบการเงินเป็นส่วนหนึ่งของงบการเงินนี้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D4C25-B242-4D55-9425-12F6CB37E4D8}">
  <sheetPr>
    <tabColor rgb="FFC00000"/>
  </sheetPr>
  <dimension ref="A1:L42"/>
  <sheetViews>
    <sheetView tabSelected="1" view="pageBreakPreview" zoomScaleNormal="100" zoomScaleSheetLayoutView="100" workbookViewId="0">
      <selection sqref="A1:L1"/>
    </sheetView>
  </sheetViews>
  <sheetFormatPr defaultColWidth="9.296875" defaultRowHeight="23.15" customHeight="1" x14ac:dyDescent="0.75"/>
  <cols>
    <col min="1" max="1" width="0.69921875" style="45" customWidth="1"/>
    <col min="2" max="2" width="0.8984375" style="45" customWidth="1"/>
    <col min="3" max="3" width="27.69921875" style="45" customWidth="1"/>
    <col min="4" max="4" width="3" style="46" customWidth="1"/>
    <col min="5" max="5" width="5.69921875" style="45" customWidth="1"/>
    <col min="6" max="6" width="14.69921875" style="45" customWidth="1"/>
    <col min="7" max="7" width="0.69921875" style="45" customWidth="1"/>
    <col min="8" max="8" width="15" style="45" customWidth="1"/>
    <col min="9" max="9" width="0.8984375" style="45" customWidth="1"/>
    <col min="10" max="10" width="15" style="45" customWidth="1"/>
    <col min="11" max="11" width="0.69921875" style="45" customWidth="1"/>
    <col min="12" max="13" width="14.3984375" style="45" customWidth="1"/>
    <col min="14" max="246" width="9.296875" style="45"/>
    <col min="247" max="247" width="1.296875" style="45" customWidth="1"/>
    <col min="248" max="248" width="0.8984375" style="45" customWidth="1"/>
    <col min="249" max="249" width="21.59765625" style="45" customWidth="1"/>
    <col min="250" max="250" width="4.296875" style="45" customWidth="1"/>
    <col min="251" max="251" width="1.8984375" style="45" customWidth="1"/>
    <col min="252" max="252" width="10.69921875" style="45" customWidth="1"/>
    <col min="253" max="253" width="0.69921875" style="45" customWidth="1"/>
    <col min="254" max="254" width="10.69921875" style="45" customWidth="1"/>
    <col min="255" max="255" width="0.69921875" style="45" customWidth="1"/>
    <col min="256" max="256" width="10.69921875" style="45" customWidth="1"/>
    <col min="257" max="257" width="0.69921875" style="45" customWidth="1"/>
    <col min="258" max="258" width="10.69921875" style="45" customWidth="1"/>
    <col min="259" max="259" width="0.69921875" style="45" customWidth="1"/>
    <col min="260" max="260" width="11.69921875" style="45" customWidth="1"/>
    <col min="261" max="261" width="0.69921875" style="45" customWidth="1"/>
    <col min="262" max="262" width="11" style="45" customWidth="1"/>
    <col min="263" max="263" width="0.69921875" style="45" customWidth="1"/>
    <col min="264" max="264" width="17.09765625" style="45" customWidth="1"/>
    <col min="265" max="265" width="0.69921875" style="45" customWidth="1"/>
    <col min="266" max="266" width="11.296875" style="45" customWidth="1"/>
    <col min="267" max="267" width="0.69921875" style="45" customWidth="1"/>
    <col min="268" max="268" width="11.296875" style="45" customWidth="1"/>
    <col min="269" max="502" width="9.296875" style="45"/>
    <col min="503" max="503" width="1.296875" style="45" customWidth="1"/>
    <col min="504" max="504" width="0.8984375" style="45" customWidth="1"/>
    <col min="505" max="505" width="21.59765625" style="45" customWidth="1"/>
    <col min="506" max="506" width="4.296875" style="45" customWidth="1"/>
    <col min="507" max="507" width="1.8984375" style="45" customWidth="1"/>
    <col min="508" max="508" width="10.69921875" style="45" customWidth="1"/>
    <col min="509" max="509" width="0.69921875" style="45" customWidth="1"/>
    <col min="510" max="510" width="10.69921875" style="45" customWidth="1"/>
    <col min="511" max="511" width="0.69921875" style="45" customWidth="1"/>
    <col min="512" max="512" width="10.69921875" style="45" customWidth="1"/>
    <col min="513" max="513" width="0.69921875" style="45" customWidth="1"/>
    <col min="514" max="514" width="10.69921875" style="45" customWidth="1"/>
    <col min="515" max="515" width="0.69921875" style="45" customWidth="1"/>
    <col min="516" max="516" width="11.69921875" style="45" customWidth="1"/>
    <col min="517" max="517" width="0.69921875" style="45" customWidth="1"/>
    <col min="518" max="518" width="11" style="45" customWidth="1"/>
    <col min="519" max="519" width="0.69921875" style="45" customWidth="1"/>
    <col min="520" max="520" width="17.09765625" style="45" customWidth="1"/>
    <col min="521" max="521" width="0.69921875" style="45" customWidth="1"/>
    <col min="522" max="522" width="11.296875" style="45" customWidth="1"/>
    <col min="523" max="523" width="0.69921875" style="45" customWidth="1"/>
    <col min="524" max="524" width="11.296875" style="45" customWidth="1"/>
    <col min="525" max="758" width="9.296875" style="45"/>
    <col min="759" max="759" width="1.296875" style="45" customWidth="1"/>
    <col min="760" max="760" width="0.8984375" style="45" customWidth="1"/>
    <col min="761" max="761" width="21.59765625" style="45" customWidth="1"/>
    <col min="762" max="762" width="4.296875" style="45" customWidth="1"/>
    <col min="763" max="763" width="1.8984375" style="45" customWidth="1"/>
    <col min="764" max="764" width="10.69921875" style="45" customWidth="1"/>
    <col min="765" max="765" width="0.69921875" style="45" customWidth="1"/>
    <col min="766" max="766" width="10.69921875" style="45" customWidth="1"/>
    <col min="767" max="767" width="0.69921875" style="45" customWidth="1"/>
    <col min="768" max="768" width="10.69921875" style="45" customWidth="1"/>
    <col min="769" max="769" width="0.69921875" style="45" customWidth="1"/>
    <col min="770" max="770" width="10.69921875" style="45" customWidth="1"/>
    <col min="771" max="771" width="0.69921875" style="45" customWidth="1"/>
    <col min="772" max="772" width="11.69921875" style="45" customWidth="1"/>
    <col min="773" max="773" width="0.69921875" style="45" customWidth="1"/>
    <col min="774" max="774" width="11" style="45" customWidth="1"/>
    <col min="775" max="775" width="0.69921875" style="45" customWidth="1"/>
    <col min="776" max="776" width="17.09765625" style="45" customWidth="1"/>
    <col min="777" max="777" width="0.69921875" style="45" customWidth="1"/>
    <col min="778" max="778" width="11.296875" style="45" customWidth="1"/>
    <col min="779" max="779" width="0.69921875" style="45" customWidth="1"/>
    <col min="780" max="780" width="11.296875" style="45" customWidth="1"/>
    <col min="781" max="1014" width="9.296875" style="45"/>
    <col min="1015" max="1015" width="1.296875" style="45" customWidth="1"/>
    <col min="1016" max="1016" width="0.8984375" style="45" customWidth="1"/>
    <col min="1017" max="1017" width="21.59765625" style="45" customWidth="1"/>
    <col min="1018" max="1018" width="4.296875" style="45" customWidth="1"/>
    <col min="1019" max="1019" width="1.8984375" style="45" customWidth="1"/>
    <col min="1020" max="1020" width="10.69921875" style="45" customWidth="1"/>
    <col min="1021" max="1021" width="0.69921875" style="45" customWidth="1"/>
    <col min="1022" max="1022" width="10.69921875" style="45" customWidth="1"/>
    <col min="1023" max="1023" width="0.69921875" style="45" customWidth="1"/>
    <col min="1024" max="1024" width="10.69921875" style="45" customWidth="1"/>
    <col min="1025" max="1025" width="0.69921875" style="45" customWidth="1"/>
    <col min="1026" max="1026" width="10.69921875" style="45" customWidth="1"/>
    <col min="1027" max="1027" width="0.69921875" style="45" customWidth="1"/>
    <col min="1028" max="1028" width="11.69921875" style="45" customWidth="1"/>
    <col min="1029" max="1029" width="0.69921875" style="45" customWidth="1"/>
    <col min="1030" max="1030" width="11" style="45" customWidth="1"/>
    <col min="1031" max="1031" width="0.69921875" style="45" customWidth="1"/>
    <col min="1032" max="1032" width="17.09765625" style="45" customWidth="1"/>
    <col min="1033" max="1033" width="0.69921875" style="45" customWidth="1"/>
    <col min="1034" max="1034" width="11.296875" style="45" customWidth="1"/>
    <col min="1035" max="1035" width="0.69921875" style="45" customWidth="1"/>
    <col min="1036" max="1036" width="11.296875" style="45" customWidth="1"/>
    <col min="1037" max="1270" width="9.296875" style="45"/>
    <col min="1271" max="1271" width="1.296875" style="45" customWidth="1"/>
    <col min="1272" max="1272" width="0.8984375" style="45" customWidth="1"/>
    <col min="1273" max="1273" width="21.59765625" style="45" customWidth="1"/>
    <col min="1274" max="1274" width="4.296875" style="45" customWidth="1"/>
    <col min="1275" max="1275" width="1.8984375" style="45" customWidth="1"/>
    <col min="1276" max="1276" width="10.69921875" style="45" customWidth="1"/>
    <col min="1277" max="1277" width="0.69921875" style="45" customWidth="1"/>
    <col min="1278" max="1278" width="10.69921875" style="45" customWidth="1"/>
    <col min="1279" max="1279" width="0.69921875" style="45" customWidth="1"/>
    <col min="1280" max="1280" width="10.69921875" style="45" customWidth="1"/>
    <col min="1281" max="1281" width="0.69921875" style="45" customWidth="1"/>
    <col min="1282" max="1282" width="10.69921875" style="45" customWidth="1"/>
    <col min="1283" max="1283" width="0.69921875" style="45" customWidth="1"/>
    <col min="1284" max="1284" width="11.69921875" style="45" customWidth="1"/>
    <col min="1285" max="1285" width="0.69921875" style="45" customWidth="1"/>
    <col min="1286" max="1286" width="11" style="45" customWidth="1"/>
    <col min="1287" max="1287" width="0.69921875" style="45" customWidth="1"/>
    <col min="1288" max="1288" width="17.09765625" style="45" customWidth="1"/>
    <col min="1289" max="1289" width="0.69921875" style="45" customWidth="1"/>
    <col min="1290" max="1290" width="11.296875" style="45" customWidth="1"/>
    <col min="1291" max="1291" width="0.69921875" style="45" customWidth="1"/>
    <col min="1292" max="1292" width="11.296875" style="45" customWidth="1"/>
    <col min="1293" max="1526" width="9.296875" style="45"/>
    <col min="1527" max="1527" width="1.296875" style="45" customWidth="1"/>
    <col min="1528" max="1528" width="0.8984375" style="45" customWidth="1"/>
    <col min="1529" max="1529" width="21.59765625" style="45" customWidth="1"/>
    <col min="1530" max="1530" width="4.296875" style="45" customWidth="1"/>
    <col min="1531" max="1531" width="1.8984375" style="45" customWidth="1"/>
    <col min="1532" max="1532" width="10.69921875" style="45" customWidth="1"/>
    <col min="1533" max="1533" width="0.69921875" style="45" customWidth="1"/>
    <col min="1534" max="1534" width="10.69921875" style="45" customWidth="1"/>
    <col min="1535" max="1535" width="0.69921875" style="45" customWidth="1"/>
    <col min="1536" max="1536" width="10.69921875" style="45" customWidth="1"/>
    <col min="1537" max="1537" width="0.69921875" style="45" customWidth="1"/>
    <col min="1538" max="1538" width="10.69921875" style="45" customWidth="1"/>
    <col min="1539" max="1539" width="0.69921875" style="45" customWidth="1"/>
    <col min="1540" max="1540" width="11.69921875" style="45" customWidth="1"/>
    <col min="1541" max="1541" width="0.69921875" style="45" customWidth="1"/>
    <col min="1542" max="1542" width="11" style="45" customWidth="1"/>
    <col min="1543" max="1543" width="0.69921875" style="45" customWidth="1"/>
    <col min="1544" max="1544" width="17.09765625" style="45" customWidth="1"/>
    <col min="1545" max="1545" width="0.69921875" style="45" customWidth="1"/>
    <col min="1546" max="1546" width="11.296875" style="45" customWidth="1"/>
    <col min="1547" max="1547" width="0.69921875" style="45" customWidth="1"/>
    <col min="1548" max="1548" width="11.296875" style="45" customWidth="1"/>
    <col min="1549" max="1782" width="9.296875" style="45"/>
    <col min="1783" max="1783" width="1.296875" style="45" customWidth="1"/>
    <col min="1784" max="1784" width="0.8984375" style="45" customWidth="1"/>
    <col min="1785" max="1785" width="21.59765625" style="45" customWidth="1"/>
    <col min="1786" max="1786" width="4.296875" style="45" customWidth="1"/>
    <col min="1787" max="1787" width="1.8984375" style="45" customWidth="1"/>
    <col min="1788" max="1788" width="10.69921875" style="45" customWidth="1"/>
    <col min="1789" max="1789" width="0.69921875" style="45" customWidth="1"/>
    <col min="1790" max="1790" width="10.69921875" style="45" customWidth="1"/>
    <col min="1791" max="1791" width="0.69921875" style="45" customWidth="1"/>
    <col min="1792" max="1792" width="10.69921875" style="45" customWidth="1"/>
    <col min="1793" max="1793" width="0.69921875" style="45" customWidth="1"/>
    <col min="1794" max="1794" width="10.69921875" style="45" customWidth="1"/>
    <col min="1795" max="1795" width="0.69921875" style="45" customWidth="1"/>
    <col min="1796" max="1796" width="11.69921875" style="45" customWidth="1"/>
    <col min="1797" max="1797" width="0.69921875" style="45" customWidth="1"/>
    <col min="1798" max="1798" width="11" style="45" customWidth="1"/>
    <col min="1799" max="1799" width="0.69921875" style="45" customWidth="1"/>
    <col min="1800" max="1800" width="17.09765625" style="45" customWidth="1"/>
    <col min="1801" max="1801" width="0.69921875" style="45" customWidth="1"/>
    <col min="1802" max="1802" width="11.296875" style="45" customWidth="1"/>
    <col min="1803" max="1803" width="0.69921875" style="45" customWidth="1"/>
    <col min="1804" max="1804" width="11.296875" style="45" customWidth="1"/>
    <col min="1805" max="2038" width="9.296875" style="45"/>
    <col min="2039" max="2039" width="1.296875" style="45" customWidth="1"/>
    <col min="2040" max="2040" width="0.8984375" style="45" customWidth="1"/>
    <col min="2041" max="2041" width="21.59765625" style="45" customWidth="1"/>
    <col min="2042" max="2042" width="4.296875" style="45" customWidth="1"/>
    <col min="2043" max="2043" width="1.8984375" style="45" customWidth="1"/>
    <col min="2044" max="2044" width="10.69921875" style="45" customWidth="1"/>
    <col min="2045" max="2045" width="0.69921875" style="45" customWidth="1"/>
    <col min="2046" max="2046" width="10.69921875" style="45" customWidth="1"/>
    <col min="2047" max="2047" width="0.69921875" style="45" customWidth="1"/>
    <col min="2048" max="2048" width="10.69921875" style="45" customWidth="1"/>
    <col min="2049" max="2049" width="0.69921875" style="45" customWidth="1"/>
    <col min="2050" max="2050" width="10.69921875" style="45" customWidth="1"/>
    <col min="2051" max="2051" width="0.69921875" style="45" customWidth="1"/>
    <col min="2052" max="2052" width="11.69921875" style="45" customWidth="1"/>
    <col min="2053" max="2053" width="0.69921875" style="45" customWidth="1"/>
    <col min="2054" max="2054" width="11" style="45" customWidth="1"/>
    <col min="2055" max="2055" width="0.69921875" style="45" customWidth="1"/>
    <col min="2056" max="2056" width="17.09765625" style="45" customWidth="1"/>
    <col min="2057" max="2057" width="0.69921875" style="45" customWidth="1"/>
    <col min="2058" max="2058" width="11.296875" style="45" customWidth="1"/>
    <col min="2059" max="2059" width="0.69921875" style="45" customWidth="1"/>
    <col min="2060" max="2060" width="11.296875" style="45" customWidth="1"/>
    <col min="2061" max="2294" width="9.296875" style="45"/>
    <col min="2295" max="2295" width="1.296875" style="45" customWidth="1"/>
    <col min="2296" max="2296" width="0.8984375" style="45" customWidth="1"/>
    <col min="2297" max="2297" width="21.59765625" style="45" customWidth="1"/>
    <col min="2298" max="2298" width="4.296875" style="45" customWidth="1"/>
    <col min="2299" max="2299" width="1.8984375" style="45" customWidth="1"/>
    <col min="2300" max="2300" width="10.69921875" style="45" customWidth="1"/>
    <col min="2301" max="2301" width="0.69921875" style="45" customWidth="1"/>
    <col min="2302" max="2302" width="10.69921875" style="45" customWidth="1"/>
    <col min="2303" max="2303" width="0.69921875" style="45" customWidth="1"/>
    <col min="2304" max="2304" width="10.69921875" style="45" customWidth="1"/>
    <col min="2305" max="2305" width="0.69921875" style="45" customWidth="1"/>
    <col min="2306" max="2306" width="10.69921875" style="45" customWidth="1"/>
    <col min="2307" max="2307" width="0.69921875" style="45" customWidth="1"/>
    <col min="2308" max="2308" width="11.69921875" style="45" customWidth="1"/>
    <col min="2309" max="2309" width="0.69921875" style="45" customWidth="1"/>
    <col min="2310" max="2310" width="11" style="45" customWidth="1"/>
    <col min="2311" max="2311" width="0.69921875" style="45" customWidth="1"/>
    <col min="2312" max="2312" width="17.09765625" style="45" customWidth="1"/>
    <col min="2313" max="2313" width="0.69921875" style="45" customWidth="1"/>
    <col min="2314" max="2314" width="11.296875" style="45" customWidth="1"/>
    <col min="2315" max="2315" width="0.69921875" style="45" customWidth="1"/>
    <col min="2316" max="2316" width="11.296875" style="45" customWidth="1"/>
    <col min="2317" max="2550" width="9.296875" style="45"/>
    <col min="2551" max="2551" width="1.296875" style="45" customWidth="1"/>
    <col min="2552" max="2552" width="0.8984375" style="45" customWidth="1"/>
    <col min="2553" max="2553" width="21.59765625" style="45" customWidth="1"/>
    <col min="2554" max="2554" width="4.296875" style="45" customWidth="1"/>
    <col min="2555" max="2555" width="1.8984375" style="45" customWidth="1"/>
    <col min="2556" max="2556" width="10.69921875" style="45" customWidth="1"/>
    <col min="2557" max="2557" width="0.69921875" style="45" customWidth="1"/>
    <col min="2558" max="2558" width="10.69921875" style="45" customWidth="1"/>
    <col min="2559" max="2559" width="0.69921875" style="45" customWidth="1"/>
    <col min="2560" max="2560" width="10.69921875" style="45" customWidth="1"/>
    <col min="2561" max="2561" width="0.69921875" style="45" customWidth="1"/>
    <col min="2562" max="2562" width="10.69921875" style="45" customWidth="1"/>
    <col min="2563" max="2563" width="0.69921875" style="45" customWidth="1"/>
    <col min="2564" max="2564" width="11.69921875" style="45" customWidth="1"/>
    <col min="2565" max="2565" width="0.69921875" style="45" customWidth="1"/>
    <col min="2566" max="2566" width="11" style="45" customWidth="1"/>
    <col min="2567" max="2567" width="0.69921875" style="45" customWidth="1"/>
    <col min="2568" max="2568" width="17.09765625" style="45" customWidth="1"/>
    <col min="2569" max="2569" width="0.69921875" style="45" customWidth="1"/>
    <col min="2570" max="2570" width="11.296875" style="45" customWidth="1"/>
    <col min="2571" max="2571" width="0.69921875" style="45" customWidth="1"/>
    <col min="2572" max="2572" width="11.296875" style="45" customWidth="1"/>
    <col min="2573" max="2806" width="9.296875" style="45"/>
    <col min="2807" max="2807" width="1.296875" style="45" customWidth="1"/>
    <col min="2808" max="2808" width="0.8984375" style="45" customWidth="1"/>
    <col min="2809" max="2809" width="21.59765625" style="45" customWidth="1"/>
    <col min="2810" max="2810" width="4.296875" style="45" customWidth="1"/>
    <col min="2811" max="2811" width="1.8984375" style="45" customWidth="1"/>
    <col min="2812" max="2812" width="10.69921875" style="45" customWidth="1"/>
    <col min="2813" max="2813" width="0.69921875" style="45" customWidth="1"/>
    <col min="2814" max="2814" width="10.69921875" style="45" customWidth="1"/>
    <col min="2815" max="2815" width="0.69921875" style="45" customWidth="1"/>
    <col min="2816" max="2816" width="10.69921875" style="45" customWidth="1"/>
    <col min="2817" max="2817" width="0.69921875" style="45" customWidth="1"/>
    <col min="2818" max="2818" width="10.69921875" style="45" customWidth="1"/>
    <col min="2819" max="2819" width="0.69921875" style="45" customWidth="1"/>
    <col min="2820" max="2820" width="11.69921875" style="45" customWidth="1"/>
    <col min="2821" max="2821" width="0.69921875" style="45" customWidth="1"/>
    <col min="2822" max="2822" width="11" style="45" customWidth="1"/>
    <col min="2823" max="2823" width="0.69921875" style="45" customWidth="1"/>
    <col min="2824" max="2824" width="17.09765625" style="45" customWidth="1"/>
    <col min="2825" max="2825" width="0.69921875" style="45" customWidth="1"/>
    <col min="2826" max="2826" width="11.296875" style="45" customWidth="1"/>
    <col min="2827" max="2827" width="0.69921875" style="45" customWidth="1"/>
    <col min="2828" max="2828" width="11.296875" style="45" customWidth="1"/>
    <col min="2829" max="3062" width="9.296875" style="45"/>
    <col min="3063" max="3063" width="1.296875" style="45" customWidth="1"/>
    <col min="3064" max="3064" width="0.8984375" style="45" customWidth="1"/>
    <col min="3065" max="3065" width="21.59765625" style="45" customWidth="1"/>
    <col min="3066" max="3066" width="4.296875" style="45" customWidth="1"/>
    <col min="3067" max="3067" width="1.8984375" style="45" customWidth="1"/>
    <col min="3068" max="3068" width="10.69921875" style="45" customWidth="1"/>
    <col min="3069" max="3069" width="0.69921875" style="45" customWidth="1"/>
    <col min="3070" max="3070" width="10.69921875" style="45" customWidth="1"/>
    <col min="3071" max="3071" width="0.69921875" style="45" customWidth="1"/>
    <col min="3072" max="3072" width="10.69921875" style="45" customWidth="1"/>
    <col min="3073" max="3073" width="0.69921875" style="45" customWidth="1"/>
    <col min="3074" max="3074" width="10.69921875" style="45" customWidth="1"/>
    <col min="3075" max="3075" width="0.69921875" style="45" customWidth="1"/>
    <col min="3076" max="3076" width="11.69921875" style="45" customWidth="1"/>
    <col min="3077" max="3077" width="0.69921875" style="45" customWidth="1"/>
    <col min="3078" max="3078" width="11" style="45" customWidth="1"/>
    <col min="3079" max="3079" width="0.69921875" style="45" customWidth="1"/>
    <col min="3080" max="3080" width="17.09765625" style="45" customWidth="1"/>
    <col min="3081" max="3081" width="0.69921875" style="45" customWidth="1"/>
    <col min="3082" max="3082" width="11.296875" style="45" customWidth="1"/>
    <col min="3083" max="3083" width="0.69921875" style="45" customWidth="1"/>
    <col min="3084" max="3084" width="11.296875" style="45" customWidth="1"/>
    <col min="3085" max="3318" width="9.296875" style="45"/>
    <col min="3319" max="3319" width="1.296875" style="45" customWidth="1"/>
    <col min="3320" max="3320" width="0.8984375" style="45" customWidth="1"/>
    <col min="3321" max="3321" width="21.59765625" style="45" customWidth="1"/>
    <col min="3322" max="3322" width="4.296875" style="45" customWidth="1"/>
    <col min="3323" max="3323" width="1.8984375" style="45" customWidth="1"/>
    <col min="3324" max="3324" width="10.69921875" style="45" customWidth="1"/>
    <col min="3325" max="3325" width="0.69921875" style="45" customWidth="1"/>
    <col min="3326" max="3326" width="10.69921875" style="45" customWidth="1"/>
    <col min="3327" max="3327" width="0.69921875" style="45" customWidth="1"/>
    <col min="3328" max="3328" width="10.69921875" style="45" customWidth="1"/>
    <col min="3329" max="3329" width="0.69921875" style="45" customWidth="1"/>
    <col min="3330" max="3330" width="10.69921875" style="45" customWidth="1"/>
    <col min="3331" max="3331" width="0.69921875" style="45" customWidth="1"/>
    <col min="3332" max="3332" width="11.69921875" style="45" customWidth="1"/>
    <col min="3333" max="3333" width="0.69921875" style="45" customWidth="1"/>
    <col min="3334" max="3334" width="11" style="45" customWidth="1"/>
    <col min="3335" max="3335" width="0.69921875" style="45" customWidth="1"/>
    <col min="3336" max="3336" width="17.09765625" style="45" customWidth="1"/>
    <col min="3337" max="3337" width="0.69921875" style="45" customWidth="1"/>
    <col min="3338" max="3338" width="11.296875" style="45" customWidth="1"/>
    <col min="3339" max="3339" width="0.69921875" style="45" customWidth="1"/>
    <col min="3340" max="3340" width="11.296875" style="45" customWidth="1"/>
    <col min="3341" max="3574" width="9.296875" style="45"/>
    <col min="3575" max="3575" width="1.296875" style="45" customWidth="1"/>
    <col min="3576" max="3576" width="0.8984375" style="45" customWidth="1"/>
    <col min="3577" max="3577" width="21.59765625" style="45" customWidth="1"/>
    <col min="3578" max="3578" width="4.296875" style="45" customWidth="1"/>
    <col min="3579" max="3579" width="1.8984375" style="45" customWidth="1"/>
    <col min="3580" max="3580" width="10.69921875" style="45" customWidth="1"/>
    <col min="3581" max="3581" width="0.69921875" style="45" customWidth="1"/>
    <col min="3582" max="3582" width="10.69921875" style="45" customWidth="1"/>
    <col min="3583" max="3583" width="0.69921875" style="45" customWidth="1"/>
    <col min="3584" max="3584" width="10.69921875" style="45" customWidth="1"/>
    <col min="3585" max="3585" width="0.69921875" style="45" customWidth="1"/>
    <col min="3586" max="3586" width="10.69921875" style="45" customWidth="1"/>
    <col min="3587" max="3587" width="0.69921875" style="45" customWidth="1"/>
    <col min="3588" max="3588" width="11.69921875" style="45" customWidth="1"/>
    <col min="3589" max="3589" width="0.69921875" style="45" customWidth="1"/>
    <col min="3590" max="3590" width="11" style="45" customWidth="1"/>
    <col min="3591" max="3591" width="0.69921875" style="45" customWidth="1"/>
    <col min="3592" max="3592" width="17.09765625" style="45" customWidth="1"/>
    <col min="3593" max="3593" width="0.69921875" style="45" customWidth="1"/>
    <col min="3594" max="3594" width="11.296875" style="45" customWidth="1"/>
    <col min="3595" max="3595" width="0.69921875" style="45" customWidth="1"/>
    <col min="3596" max="3596" width="11.296875" style="45" customWidth="1"/>
    <col min="3597" max="3830" width="9.296875" style="45"/>
    <col min="3831" max="3831" width="1.296875" style="45" customWidth="1"/>
    <col min="3832" max="3832" width="0.8984375" style="45" customWidth="1"/>
    <col min="3833" max="3833" width="21.59765625" style="45" customWidth="1"/>
    <col min="3834" max="3834" width="4.296875" style="45" customWidth="1"/>
    <col min="3835" max="3835" width="1.8984375" style="45" customWidth="1"/>
    <col min="3836" max="3836" width="10.69921875" style="45" customWidth="1"/>
    <col min="3837" max="3837" width="0.69921875" style="45" customWidth="1"/>
    <col min="3838" max="3838" width="10.69921875" style="45" customWidth="1"/>
    <col min="3839" max="3839" width="0.69921875" style="45" customWidth="1"/>
    <col min="3840" max="3840" width="10.69921875" style="45" customWidth="1"/>
    <col min="3841" max="3841" width="0.69921875" style="45" customWidth="1"/>
    <col min="3842" max="3842" width="10.69921875" style="45" customWidth="1"/>
    <col min="3843" max="3843" width="0.69921875" style="45" customWidth="1"/>
    <col min="3844" max="3844" width="11.69921875" style="45" customWidth="1"/>
    <col min="3845" max="3845" width="0.69921875" style="45" customWidth="1"/>
    <col min="3846" max="3846" width="11" style="45" customWidth="1"/>
    <col min="3847" max="3847" width="0.69921875" style="45" customWidth="1"/>
    <col min="3848" max="3848" width="17.09765625" style="45" customWidth="1"/>
    <col min="3849" max="3849" width="0.69921875" style="45" customWidth="1"/>
    <col min="3850" max="3850" width="11.296875" style="45" customWidth="1"/>
    <col min="3851" max="3851" width="0.69921875" style="45" customWidth="1"/>
    <col min="3852" max="3852" width="11.296875" style="45" customWidth="1"/>
    <col min="3853" max="4086" width="9.296875" style="45"/>
    <col min="4087" max="4087" width="1.296875" style="45" customWidth="1"/>
    <col min="4088" max="4088" width="0.8984375" style="45" customWidth="1"/>
    <col min="4089" max="4089" width="21.59765625" style="45" customWidth="1"/>
    <col min="4090" max="4090" width="4.296875" style="45" customWidth="1"/>
    <col min="4091" max="4091" width="1.8984375" style="45" customWidth="1"/>
    <col min="4092" max="4092" width="10.69921875" style="45" customWidth="1"/>
    <col min="4093" max="4093" width="0.69921875" style="45" customWidth="1"/>
    <col min="4094" max="4094" width="10.69921875" style="45" customWidth="1"/>
    <col min="4095" max="4095" width="0.69921875" style="45" customWidth="1"/>
    <col min="4096" max="4096" width="10.69921875" style="45" customWidth="1"/>
    <col min="4097" max="4097" width="0.69921875" style="45" customWidth="1"/>
    <col min="4098" max="4098" width="10.69921875" style="45" customWidth="1"/>
    <col min="4099" max="4099" width="0.69921875" style="45" customWidth="1"/>
    <col min="4100" max="4100" width="11.69921875" style="45" customWidth="1"/>
    <col min="4101" max="4101" width="0.69921875" style="45" customWidth="1"/>
    <col min="4102" max="4102" width="11" style="45" customWidth="1"/>
    <col min="4103" max="4103" width="0.69921875" style="45" customWidth="1"/>
    <col min="4104" max="4104" width="17.09765625" style="45" customWidth="1"/>
    <col min="4105" max="4105" width="0.69921875" style="45" customWidth="1"/>
    <col min="4106" max="4106" width="11.296875" style="45" customWidth="1"/>
    <col min="4107" max="4107" width="0.69921875" style="45" customWidth="1"/>
    <col min="4108" max="4108" width="11.296875" style="45" customWidth="1"/>
    <col min="4109" max="4342" width="9.296875" style="45"/>
    <col min="4343" max="4343" width="1.296875" style="45" customWidth="1"/>
    <col min="4344" max="4344" width="0.8984375" style="45" customWidth="1"/>
    <col min="4345" max="4345" width="21.59765625" style="45" customWidth="1"/>
    <col min="4346" max="4346" width="4.296875" style="45" customWidth="1"/>
    <col min="4347" max="4347" width="1.8984375" style="45" customWidth="1"/>
    <col min="4348" max="4348" width="10.69921875" style="45" customWidth="1"/>
    <col min="4349" max="4349" width="0.69921875" style="45" customWidth="1"/>
    <col min="4350" max="4350" width="10.69921875" style="45" customWidth="1"/>
    <col min="4351" max="4351" width="0.69921875" style="45" customWidth="1"/>
    <col min="4352" max="4352" width="10.69921875" style="45" customWidth="1"/>
    <col min="4353" max="4353" width="0.69921875" style="45" customWidth="1"/>
    <col min="4354" max="4354" width="10.69921875" style="45" customWidth="1"/>
    <col min="4355" max="4355" width="0.69921875" style="45" customWidth="1"/>
    <col min="4356" max="4356" width="11.69921875" style="45" customWidth="1"/>
    <col min="4357" max="4357" width="0.69921875" style="45" customWidth="1"/>
    <col min="4358" max="4358" width="11" style="45" customWidth="1"/>
    <col min="4359" max="4359" width="0.69921875" style="45" customWidth="1"/>
    <col min="4360" max="4360" width="17.09765625" style="45" customWidth="1"/>
    <col min="4361" max="4361" width="0.69921875" style="45" customWidth="1"/>
    <col min="4362" max="4362" width="11.296875" style="45" customWidth="1"/>
    <col min="4363" max="4363" width="0.69921875" style="45" customWidth="1"/>
    <col min="4364" max="4364" width="11.296875" style="45" customWidth="1"/>
    <col min="4365" max="4598" width="9.296875" style="45"/>
    <col min="4599" max="4599" width="1.296875" style="45" customWidth="1"/>
    <col min="4600" max="4600" width="0.8984375" style="45" customWidth="1"/>
    <col min="4601" max="4601" width="21.59765625" style="45" customWidth="1"/>
    <col min="4602" max="4602" width="4.296875" style="45" customWidth="1"/>
    <col min="4603" max="4603" width="1.8984375" style="45" customWidth="1"/>
    <col min="4604" max="4604" width="10.69921875" style="45" customWidth="1"/>
    <col min="4605" max="4605" width="0.69921875" style="45" customWidth="1"/>
    <col min="4606" max="4606" width="10.69921875" style="45" customWidth="1"/>
    <col min="4607" max="4607" width="0.69921875" style="45" customWidth="1"/>
    <col min="4608" max="4608" width="10.69921875" style="45" customWidth="1"/>
    <col min="4609" max="4609" width="0.69921875" style="45" customWidth="1"/>
    <col min="4610" max="4610" width="10.69921875" style="45" customWidth="1"/>
    <col min="4611" max="4611" width="0.69921875" style="45" customWidth="1"/>
    <col min="4612" max="4612" width="11.69921875" style="45" customWidth="1"/>
    <col min="4613" max="4613" width="0.69921875" style="45" customWidth="1"/>
    <col min="4614" max="4614" width="11" style="45" customWidth="1"/>
    <col min="4615" max="4615" width="0.69921875" style="45" customWidth="1"/>
    <col min="4616" max="4616" width="17.09765625" style="45" customWidth="1"/>
    <col min="4617" max="4617" width="0.69921875" style="45" customWidth="1"/>
    <col min="4618" max="4618" width="11.296875" style="45" customWidth="1"/>
    <col min="4619" max="4619" width="0.69921875" style="45" customWidth="1"/>
    <col min="4620" max="4620" width="11.296875" style="45" customWidth="1"/>
    <col min="4621" max="4854" width="9.296875" style="45"/>
    <col min="4855" max="4855" width="1.296875" style="45" customWidth="1"/>
    <col min="4856" max="4856" width="0.8984375" style="45" customWidth="1"/>
    <col min="4857" max="4857" width="21.59765625" style="45" customWidth="1"/>
    <col min="4858" max="4858" width="4.296875" style="45" customWidth="1"/>
    <col min="4859" max="4859" width="1.8984375" style="45" customWidth="1"/>
    <col min="4860" max="4860" width="10.69921875" style="45" customWidth="1"/>
    <col min="4861" max="4861" width="0.69921875" style="45" customWidth="1"/>
    <col min="4862" max="4862" width="10.69921875" style="45" customWidth="1"/>
    <col min="4863" max="4863" width="0.69921875" style="45" customWidth="1"/>
    <col min="4864" max="4864" width="10.69921875" style="45" customWidth="1"/>
    <col min="4865" max="4865" width="0.69921875" style="45" customWidth="1"/>
    <col min="4866" max="4866" width="10.69921875" style="45" customWidth="1"/>
    <col min="4867" max="4867" width="0.69921875" style="45" customWidth="1"/>
    <col min="4868" max="4868" width="11.69921875" style="45" customWidth="1"/>
    <col min="4869" max="4869" width="0.69921875" style="45" customWidth="1"/>
    <col min="4870" max="4870" width="11" style="45" customWidth="1"/>
    <col min="4871" max="4871" width="0.69921875" style="45" customWidth="1"/>
    <col min="4872" max="4872" width="17.09765625" style="45" customWidth="1"/>
    <col min="4873" max="4873" width="0.69921875" style="45" customWidth="1"/>
    <col min="4874" max="4874" width="11.296875" style="45" customWidth="1"/>
    <col min="4875" max="4875" width="0.69921875" style="45" customWidth="1"/>
    <col min="4876" max="4876" width="11.296875" style="45" customWidth="1"/>
    <col min="4877" max="5110" width="9.296875" style="45"/>
    <col min="5111" max="5111" width="1.296875" style="45" customWidth="1"/>
    <col min="5112" max="5112" width="0.8984375" style="45" customWidth="1"/>
    <col min="5113" max="5113" width="21.59765625" style="45" customWidth="1"/>
    <col min="5114" max="5114" width="4.296875" style="45" customWidth="1"/>
    <col min="5115" max="5115" width="1.8984375" style="45" customWidth="1"/>
    <col min="5116" max="5116" width="10.69921875" style="45" customWidth="1"/>
    <col min="5117" max="5117" width="0.69921875" style="45" customWidth="1"/>
    <col min="5118" max="5118" width="10.69921875" style="45" customWidth="1"/>
    <col min="5119" max="5119" width="0.69921875" style="45" customWidth="1"/>
    <col min="5120" max="5120" width="10.69921875" style="45" customWidth="1"/>
    <col min="5121" max="5121" width="0.69921875" style="45" customWidth="1"/>
    <col min="5122" max="5122" width="10.69921875" style="45" customWidth="1"/>
    <col min="5123" max="5123" width="0.69921875" style="45" customWidth="1"/>
    <col min="5124" max="5124" width="11.69921875" style="45" customWidth="1"/>
    <col min="5125" max="5125" width="0.69921875" style="45" customWidth="1"/>
    <col min="5126" max="5126" width="11" style="45" customWidth="1"/>
    <col min="5127" max="5127" width="0.69921875" style="45" customWidth="1"/>
    <col min="5128" max="5128" width="17.09765625" style="45" customWidth="1"/>
    <col min="5129" max="5129" width="0.69921875" style="45" customWidth="1"/>
    <col min="5130" max="5130" width="11.296875" style="45" customWidth="1"/>
    <col min="5131" max="5131" width="0.69921875" style="45" customWidth="1"/>
    <col min="5132" max="5132" width="11.296875" style="45" customWidth="1"/>
    <col min="5133" max="5366" width="9.296875" style="45"/>
    <col min="5367" max="5367" width="1.296875" style="45" customWidth="1"/>
    <col min="5368" max="5368" width="0.8984375" style="45" customWidth="1"/>
    <col min="5369" max="5369" width="21.59765625" style="45" customWidth="1"/>
    <col min="5370" max="5370" width="4.296875" style="45" customWidth="1"/>
    <col min="5371" max="5371" width="1.8984375" style="45" customWidth="1"/>
    <col min="5372" max="5372" width="10.69921875" style="45" customWidth="1"/>
    <col min="5373" max="5373" width="0.69921875" style="45" customWidth="1"/>
    <col min="5374" max="5374" width="10.69921875" style="45" customWidth="1"/>
    <col min="5375" max="5375" width="0.69921875" style="45" customWidth="1"/>
    <col min="5376" max="5376" width="10.69921875" style="45" customWidth="1"/>
    <col min="5377" max="5377" width="0.69921875" style="45" customWidth="1"/>
    <col min="5378" max="5378" width="10.69921875" style="45" customWidth="1"/>
    <col min="5379" max="5379" width="0.69921875" style="45" customWidth="1"/>
    <col min="5380" max="5380" width="11.69921875" style="45" customWidth="1"/>
    <col min="5381" max="5381" width="0.69921875" style="45" customWidth="1"/>
    <col min="5382" max="5382" width="11" style="45" customWidth="1"/>
    <col min="5383" max="5383" width="0.69921875" style="45" customWidth="1"/>
    <col min="5384" max="5384" width="17.09765625" style="45" customWidth="1"/>
    <col min="5385" max="5385" width="0.69921875" style="45" customWidth="1"/>
    <col min="5386" max="5386" width="11.296875" style="45" customWidth="1"/>
    <col min="5387" max="5387" width="0.69921875" style="45" customWidth="1"/>
    <col min="5388" max="5388" width="11.296875" style="45" customWidth="1"/>
    <col min="5389" max="5622" width="9.296875" style="45"/>
    <col min="5623" max="5623" width="1.296875" style="45" customWidth="1"/>
    <col min="5624" max="5624" width="0.8984375" style="45" customWidth="1"/>
    <col min="5625" max="5625" width="21.59765625" style="45" customWidth="1"/>
    <col min="5626" max="5626" width="4.296875" style="45" customWidth="1"/>
    <col min="5627" max="5627" width="1.8984375" style="45" customWidth="1"/>
    <col min="5628" max="5628" width="10.69921875" style="45" customWidth="1"/>
    <col min="5629" max="5629" width="0.69921875" style="45" customWidth="1"/>
    <col min="5630" max="5630" width="10.69921875" style="45" customWidth="1"/>
    <col min="5631" max="5631" width="0.69921875" style="45" customWidth="1"/>
    <col min="5632" max="5632" width="10.69921875" style="45" customWidth="1"/>
    <col min="5633" max="5633" width="0.69921875" style="45" customWidth="1"/>
    <col min="5634" max="5634" width="10.69921875" style="45" customWidth="1"/>
    <col min="5635" max="5635" width="0.69921875" style="45" customWidth="1"/>
    <col min="5636" max="5636" width="11.69921875" style="45" customWidth="1"/>
    <col min="5637" max="5637" width="0.69921875" style="45" customWidth="1"/>
    <col min="5638" max="5638" width="11" style="45" customWidth="1"/>
    <col min="5639" max="5639" width="0.69921875" style="45" customWidth="1"/>
    <col min="5640" max="5640" width="17.09765625" style="45" customWidth="1"/>
    <col min="5641" max="5641" width="0.69921875" style="45" customWidth="1"/>
    <col min="5642" max="5642" width="11.296875" style="45" customWidth="1"/>
    <col min="5643" max="5643" width="0.69921875" style="45" customWidth="1"/>
    <col min="5644" max="5644" width="11.296875" style="45" customWidth="1"/>
    <col min="5645" max="5878" width="9.296875" style="45"/>
    <col min="5879" max="5879" width="1.296875" style="45" customWidth="1"/>
    <col min="5880" max="5880" width="0.8984375" style="45" customWidth="1"/>
    <col min="5881" max="5881" width="21.59765625" style="45" customWidth="1"/>
    <col min="5882" max="5882" width="4.296875" style="45" customWidth="1"/>
    <col min="5883" max="5883" width="1.8984375" style="45" customWidth="1"/>
    <col min="5884" max="5884" width="10.69921875" style="45" customWidth="1"/>
    <col min="5885" max="5885" width="0.69921875" style="45" customWidth="1"/>
    <col min="5886" max="5886" width="10.69921875" style="45" customWidth="1"/>
    <col min="5887" max="5887" width="0.69921875" style="45" customWidth="1"/>
    <col min="5888" max="5888" width="10.69921875" style="45" customWidth="1"/>
    <col min="5889" max="5889" width="0.69921875" style="45" customWidth="1"/>
    <col min="5890" max="5890" width="10.69921875" style="45" customWidth="1"/>
    <col min="5891" max="5891" width="0.69921875" style="45" customWidth="1"/>
    <col min="5892" max="5892" width="11.69921875" style="45" customWidth="1"/>
    <col min="5893" max="5893" width="0.69921875" style="45" customWidth="1"/>
    <col min="5894" max="5894" width="11" style="45" customWidth="1"/>
    <col min="5895" max="5895" width="0.69921875" style="45" customWidth="1"/>
    <col min="5896" max="5896" width="17.09765625" style="45" customWidth="1"/>
    <col min="5897" max="5897" width="0.69921875" style="45" customWidth="1"/>
    <col min="5898" max="5898" width="11.296875" style="45" customWidth="1"/>
    <col min="5899" max="5899" width="0.69921875" style="45" customWidth="1"/>
    <col min="5900" max="5900" width="11.296875" style="45" customWidth="1"/>
    <col min="5901" max="6134" width="9.296875" style="45"/>
    <col min="6135" max="6135" width="1.296875" style="45" customWidth="1"/>
    <col min="6136" max="6136" width="0.8984375" style="45" customWidth="1"/>
    <col min="6137" max="6137" width="21.59765625" style="45" customWidth="1"/>
    <col min="6138" max="6138" width="4.296875" style="45" customWidth="1"/>
    <col min="6139" max="6139" width="1.8984375" style="45" customWidth="1"/>
    <col min="6140" max="6140" width="10.69921875" style="45" customWidth="1"/>
    <col min="6141" max="6141" width="0.69921875" style="45" customWidth="1"/>
    <col min="6142" max="6142" width="10.69921875" style="45" customWidth="1"/>
    <col min="6143" max="6143" width="0.69921875" style="45" customWidth="1"/>
    <col min="6144" max="6144" width="10.69921875" style="45" customWidth="1"/>
    <col min="6145" max="6145" width="0.69921875" style="45" customWidth="1"/>
    <col min="6146" max="6146" width="10.69921875" style="45" customWidth="1"/>
    <col min="6147" max="6147" width="0.69921875" style="45" customWidth="1"/>
    <col min="6148" max="6148" width="11.69921875" style="45" customWidth="1"/>
    <col min="6149" max="6149" width="0.69921875" style="45" customWidth="1"/>
    <col min="6150" max="6150" width="11" style="45" customWidth="1"/>
    <col min="6151" max="6151" width="0.69921875" style="45" customWidth="1"/>
    <col min="6152" max="6152" width="17.09765625" style="45" customWidth="1"/>
    <col min="6153" max="6153" width="0.69921875" style="45" customWidth="1"/>
    <col min="6154" max="6154" width="11.296875" style="45" customWidth="1"/>
    <col min="6155" max="6155" width="0.69921875" style="45" customWidth="1"/>
    <col min="6156" max="6156" width="11.296875" style="45" customWidth="1"/>
    <col min="6157" max="6390" width="9.296875" style="45"/>
    <col min="6391" max="6391" width="1.296875" style="45" customWidth="1"/>
    <col min="6392" max="6392" width="0.8984375" style="45" customWidth="1"/>
    <col min="6393" max="6393" width="21.59765625" style="45" customWidth="1"/>
    <col min="6394" max="6394" width="4.296875" style="45" customWidth="1"/>
    <col min="6395" max="6395" width="1.8984375" style="45" customWidth="1"/>
    <col min="6396" max="6396" width="10.69921875" style="45" customWidth="1"/>
    <col min="6397" max="6397" width="0.69921875" style="45" customWidth="1"/>
    <col min="6398" max="6398" width="10.69921875" style="45" customWidth="1"/>
    <col min="6399" max="6399" width="0.69921875" style="45" customWidth="1"/>
    <col min="6400" max="6400" width="10.69921875" style="45" customWidth="1"/>
    <col min="6401" max="6401" width="0.69921875" style="45" customWidth="1"/>
    <col min="6402" max="6402" width="10.69921875" style="45" customWidth="1"/>
    <col min="6403" max="6403" width="0.69921875" style="45" customWidth="1"/>
    <col min="6404" max="6404" width="11.69921875" style="45" customWidth="1"/>
    <col min="6405" max="6405" width="0.69921875" style="45" customWidth="1"/>
    <col min="6406" max="6406" width="11" style="45" customWidth="1"/>
    <col min="6407" max="6407" width="0.69921875" style="45" customWidth="1"/>
    <col min="6408" max="6408" width="17.09765625" style="45" customWidth="1"/>
    <col min="6409" max="6409" width="0.69921875" style="45" customWidth="1"/>
    <col min="6410" max="6410" width="11.296875" style="45" customWidth="1"/>
    <col min="6411" max="6411" width="0.69921875" style="45" customWidth="1"/>
    <col min="6412" max="6412" width="11.296875" style="45" customWidth="1"/>
    <col min="6413" max="6646" width="9.296875" style="45"/>
    <col min="6647" max="6647" width="1.296875" style="45" customWidth="1"/>
    <col min="6648" max="6648" width="0.8984375" style="45" customWidth="1"/>
    <col min="6649" max="6649" width="21.59765625" style="45" customWidth="1"/>
    <col min="6650" max="6650" width="4.296875" style="45" customWidth="1"/>
    <col min="6651" max="6651" width="1.8984375" style="45" customWidth="1"/>
    <col min="6652" max="6652" width="10.69921875" style="45" customWidth="1"/>
    <col min="6653" max="6653" width="0.69921875" style="45" customWidth="1"/>
    <col min="6654" max="6654" width="10.69921875" style="45" customWidth="1"/>
    <col min="6655" max="6655" width="0.69921875" style="45" customWidth="1"/>
    <col min="6656" max="6656" width="10.69921875" style="45" customWidth="1"/>
    <col min="6657" max="6657" width="0.69921875" style="45" customWidth="1"/>
    <col min="6658" max="6658" width="10.69921875" style="45" customWidth="1"/>
    <col min="6659" max="6659" width="0.69921875" style="45" customWidth="1"/>
    <col min="6660" max="6660" width="11.69921875" style="45" customWidth="1"/>
    <col min="6661" max="6661" width="0.69921875" style="45" customWidth="1"/>
    <col min="6662" max="6662" width="11" style="45" customWidth="1"/>
    <col min="6663" max="6663" width="0.69921875" style="45" customWidth="1"/>
    <col min="6664" max="6664" width="17.09765625" style="45" customWidth="1"/>
    <col min="6665" max="6665" width="0.69921875" style="45" customWidth="1"/>
    <col min="6666" max="6666" width="11.296875" style="45" customWidth="1"/>
    <col min="6667" max="6667" width="0.69921875" style="45" customWidth="1"/>
    <col min="6668" max="6668" width="11.296875" style="45" customWidth="1"/>
    <col min="6669" max="6902" width="9.296875" style="45"/>
    <col min="6903" max="6903" width="1.296875" style="45" customWidth="1"/>
    <col min="6904" max="6904" width="0.8984375" style="45" customWidth="1"/>
    <col min="6905" max="6905" width="21.59765625" style="45" customWidth="1"/>
    <col min="6906" max="6906" width="4.296875" style="45" customWidth="1"/>
    <col min="6907" max="6907" width="1.8984375" style="45" customWidth="1"/>
    <col min="6908" max="6908" width="10.69921875" style="45" customWidth="1"/>
    <col min="6909" max="6909" width="0.69921875" style="45" customWidth="1"/>
    <col min="6910" max="6910" width="10.69921875" style="45" customWidth="1"/>
    <col min="6911" max="6911" width="0.69921875" style="45" customWidth="1"/>
    <col min="6912" max="6912" width="10.69921875" style="45" customWidth="1"/>
    <col min="6913" max="6913" width="0.69921875" style="45" customWidth="1"/>
    <col min="6914" max="6914" width="10.69921875" style="45" customWidth="1"/>
    <col min="6915" max="6915" width="0.69921875" style="45" customWidth="1"/>
    <col min="6916" max="6916" width="11.69921875" style="45" customWidth="1"/>
    <col min="6917" max="6917" width="0.69921875" style="45" customWidth="1"/>
    <col min="6918" max="6918" width="11" style="45" customWidth="1"/>
    <col min="6919" max="6919" width="0.69921875" style="45" customWidth="1"/>
    <col min="6920" max="6920" width="17.09765625" style="45" customWidth="1"/>
    <col min="6921" max="6921" width="0.69921875" style="45" customWidth="1"/>
    <col min="6922" max="6922" width="11.296875" style="45" customWidth="1"/>
    <col min="6923" max="6923" width="0.69921875" style="45" customWidth="1"/>
    <col min="6924" max="6924" width="11.296875" style="45" customWidth="1"/>
    <col min="6925" max="7158" width="9.296875" style="45"/>
    <col min="7159" max="7159" width="1.296875" style="45" customWidth="1"/>
    <col min="7160" max="7160" width="0.8984375" style="45" customWidth="1"/>
    <col min="7161" max="7161" width="21.59765625" style="45" customWidth="1"/>
    <col min="7162" max="7162" width="4.296875" style="45" customWidth="1"/>
    <col min="7163" max="7163" width="1.8984375" style="45" customWidth="1"/>
    <col min="7164" max="7164" width="10.69921875" style="45" customWidth="1"/>
    <col min="7165" max="7165" width="0.69921875" style="45" customWidth="1"/>
    <col min="7166" max="7166" width="10.69921875" style="45" customWidth="1"/>
    <col min="7167" max="7167" width="0.69921875" style="45" customWidth="1"/>
    <col min="7168" max="7168" width="10.69921875" style="45" customWidth="1"/>
    <col min="7169" max="7169" width="0.69921875" style="45" customWidth="1"/>
    <col min="7170" max="7170" width="10.69921875" style="45" customWidth="1"/>
    <col min="7171" max="7171" width="0.69921875" style="45" customWidth="1"/>
    <col min="7172" max="7172" width="11.69921875" style="45" customWidth="1"/>
    <col min="7173" max="7173" width="0.69921875" style="45" customWidth="1"/>
    <col min="7174" max="7174" width="11" style="45" customWidth="1"/>
    <col min="7175" max="7175" width="0.69921875" style="45" customWidth="1"/>
    <col min="7176" max="7176" width="17.09765625" style="45" customWidth="1"/>
    <col min="7177" max="7177" width="0.69921875" style="45" customWidth="1"/>
    <col min="7178" max="7178" width="11.296875" style="45" customWidth="1"/>
    <col min="7179" max="7179" width="0.69921875" style="45" customWidth="1"/>
    <col min="7180" max="7180" width="11.296875" style="45" customWidth="1"/>
    <col min="7181" max="7414" width="9.296875" style="45"/>
    <col min="7415" max="7415" width="1.296875" style="45" customWidth="1"/>
    <col min="7416" max="7416" width="0.8984375" style="45" customWidth="1"/>
    <col min="7417" max="7417" width="21.59765625" style="45" customWidth="1"/>
    <col min="7418" max="7418" width="4.296875" style="45" customWidth="1"/>
    <col min="7419" max="7419" width="1.8984375" style="45" customWidth="1"/>
    <col min="7420" max="7420" width="10.69921875" style="45" customWidth="1"/>
    <col min="7421" max="7421" width="0.69921875" style="45" customWidth="1"/>
    <col min="7422" max="7422" width="10.69921875" style="45" customWidth="1"/>
    <col min="7423" max="7423" width="0.69921875" style="45" customWidth="1"/>
    <col min="7424" max="7424" width="10.69921875" style="45" customWidth="1"/>
    <col min="7425" max="7425" width="0.69921875" style="45" customWidth="1"/>
    <col min="7426" max="7426" width="10.69921875" style="45" customWidth="1"/>
    <col min="7427" max="7427" width="0.69921875" style="45" customWidth="1"/>
    <col min="7428" max="7428" width="11.69921875" style="45" customWidth="1"/>
    <col min="7429" max="7429" width="0.69921875" style="45" customWidth="1"/>
    <col min="7430" max="7430" width="11" style="45" customWidth="1"/>
    <col min="7431" max="7431" width="0.69921875" style="45" customWidth="1"/>
    <col min="7432" max="7432" width="17.09765625" style="45" customWidth="1"/>
    <col min="7433" max="7433" width="0.69921875" style="45" customWidth="1"/>
    <col min="7434" max="7434" width="11.296875" style="45" customWidth="1"/>
    <col min="7435" max="7435" width="0.69921875" style="45" customWidth="1"/>
    <col min="7436" max="7436" width="11.296875" style="45" customWidth="1"/>
    <col min="7437" max="7670" width="9.296875" style="45"/>
    <col min="7671" max="7671" width="1.296875" style="45" customWidth="1"/>
    <col min="7672" max="7672" width="0.8984375" style="45" customWidth="1"/>
    <col min="7673" max="7673" width="21.59765625" style="45" customWidth="1"/>
    <col min="7674" max="7674" width="4.296875" style="45" customWidth="1"/>
    <col min="7675" max="7675" width="1.8984375" style="45" customWidth="1"/>
    <col min="7676" max="7676" width="10.69921875" style="45" customWidth="1"/>
    <col min="7677" max="7677" width="0.69921875" style="45" customWidth="1"/>
    <col min="7678" max="7678" width="10.69921875" style="45" customWidth="1"/>
    <col min="7679" max="7679" width="0.69921875" style="45" customWidth="1"/>
    <col min="7680" max="7680" width="10.69921875" style="45" customWidth="1"/>
    <col min="7681" max="7681" width="0.69921875" style="45" customWidth="1"/>
    <col min="7682" max="7682" width="10.69921875" style="45" customWidth="1"/>
    <col min="7683" max="7683" width="0.69921875" style="45" customWidth="1"/>
    <col min="7684" max="7684" width="11.69921875" style="45" customWidth="1"/>
    <col min="7685" max="7685" width="0.69921875" style="45" customWidth="1"/>
    <col min="7686" max="7686" width="11" style="45" customWidth="1"/>
    <col min="7687" max="7687" width="0.69921875" style="45" customWidth="1"/>
    <col min="7688" max="7688" width="17.09765625" style="45" customWidth="1"/>
    <col min="7689" max="7689" width="0.69921875" style="45" customWidth="1"/>
    <col min="7690" max="7690" width="11.296875" style="45" customWidth="1"/>
    <col min="7691" max="7691" width="0.69921875" style="45" customWidth="1"/>
    <col min="7692" max="7692" width="11.296875" style="45" customWidth="1"/>
    <col min="7693" max="7926" width="9.296875" style="45"/>
    <col min="7927" max="7927" width="1.296875" style="45" customWidth="1"/>
    <col min="7928" max="7928" width="0.8984375" style="45" customWidth="1"/>
    <col min="7929" max="7929" width="21.59765625" style="45" customWidth="1"/>
    <col min="7930" max="7930" width="4.296875" style="45" customWidth="1"/>
    <col min="7931" max="7931" width="1.8984375" style="45" customWidth="1"/>
    <col min="7932" max="7932" width="10.69921875" style="45" customWidth="1"/>
    <col min="7933" max="7933" width="0.69921875" style="45" customWidth="1"/>
    <col min="7934" max="7934" width="10.69921875" style="45" customWidth="1"/>
    <col min="7935" max="7935" width="0.69921875" style="45" customWidth="1"/>
    <col min="7936" max="7936" width="10.69921875" style="45" customWidth="1"/>
    <col min="7937" max="7937" width="0.69921875" style="45" customWidth="1"/>
    <col min="7938" max="7938" width="10.69921875" style="45" customWidth="1"/>
    <col min="7939" max="7939" width="0.69921875" style="45" customWidth="1"/>
    <col min="7940" max="7940" width="11.69921875" style="45" customWidth="1"/>
    <col min="7941" max="7941" width="0.69921875" style="45" customWidth="1"/>
    <col min="7942" max="7942" width="11" style="45" customWidth="1"/>
    <col min="7943" max="7943" width="0.69921875" style="45" customWidth="1"/>
    <col min="7944" max="7944" width="17.09765625" style="45" customWidth="1"/>
    <col min="7945" max="7945" width="0.69921875" style="45" customWidth="1"/>
    <col min="7946" max="7946" width="11.296875" style="45" customWidth="1"/>
    <col min="7947" max="7947" width="0.69921875" style="45" customWidth="1"/>
    <col min="7948" max="7948" width="11.296875" style="45" customWidth="1"/>
    <col min="7949" max="8182" width="9.296875" style="45"/>
    <col min="8183" max="8183" width="1.296875" style="45" customWidth="1"/>
    <col min="8184" max="8184" width="0.8984375" style="45" customWidth="1"/>
    <col min="8185" max="8185" width="21.59765625" style="45" customWidth="1"/>
    <col min="8186" max="8186" width="4.296875" style="45" customWidth="1"/>
    <col min="8187" max="8187" width="1.8984375" style="45" customWidth="1"/>
    <col min="8188" max="8188" width="10.69921875" style="45" customWidth="1"/>
    <col min="8189" max="8189" width="0.69921875" style="45" customWidth="1"/>
    <col min="8190" max="8190" width="10.69921875" style="45" customWidth="1"/>
    <col min="8191" max="8191" width="0.69921875" style="45" customWidth="1"/>
    <col min="8192" max="8192" width="10.69921875" style="45" customWidth="1"/>
    <col min="8193" max="8193" width="0.69921875" style="45" customWidth="1"/>
    <col min="8194" max="8194" width="10.69921875" style="45" customWidth="1"/>
    <col min="8195" max="8195" width="0.69921875" style="45" customWidth="1"/>
    <col min="8196" max="8196" width="11.69921875" style="45" customWidth="1"/>
    <col min="8197" max="8197" width="0.69921875" style="45" customWidth="1"/>
    <col min="8198" max="8198" width="11" style="45" customWidth="1"/>
    <col min="8199" max="8199" width="0.69921875" style="45" customWidth="1"/>
    <col min="8200" max="8200" width="17.09765625" style="45" customWidth="1"/>
    <col min="8201" max="8201" width="0.69921875" style="45" customWidth="1"/>
    <col min="8202" max="8202" width="11.296875" style="45" customWidth="1"/>
    <col min="8203" max="8203" width="0.69921875" style="45" customWidth="1"/>
    <col min="8204" max="8204" width="11.296875" style="45" customWidth="1"/>
    <col min="8205" max="8438" width="9.296875" style="45"/>
    <col min="8439" max="8439" width="1.296875" style="45" customWidth="1"/>
    <col min="8440" max="8440" width="0.8984375" style="45" customWidth="1"/>
    <col min="8441" max="8441" width="21.59765625" style="45" customWidth="1"/>
    <col min="8442" max="8442" width="4.296875" style="45" customWidth="1"/>
    <col min="8443" max="8443" width="1.8984375" style="45" customWidth="1"/>
    <col min="8444" max="8444" width="10.69921875" style="45" customWidth="1"/>
    <col min="8445" max="8445" width="0.69921875" style="45" customWidth="1"/>
    <col min="8446" max="8446" width="10.69921875" style="45" customWidth="1"/>
    <col min="8447" max="8447" width="0.69921875" style="45" customWidth="1"/>
    <col min="8448" max="8448" width="10.69921875" style="45" customWidth="1"/>
    <col min="8449" max="8449" width="0.69921875" style="45" customWidth="1"/>
    <col min="8450" max="8450" width="10.69921875" style="45" customWidth="1"/>
    <col min="8451" max="8451" width="0.69921875" style="45" customWidth="1"/>
    <col min="8452" max="8452" width="11.69921875" style="45" customWidth="1"/>
    <col min="8453" max="8453" width="0.69921875" style="45" customWidth="1"/>
    <col min="8454" max="8454" width="11" style="45" customWidth="1"/>
    <col min="8455" max="8455" width="0.69921875" style="45" customWidth="1"/>
    <col min="8456" max="8456" width="17.09765625" style="45" customWidth="1"/>
    <col min="8457" max="8457" width="0.69921875" style="45" customWidth="1"/>
    <col min="8458" max="8458" width="11.296875" style="45" customWidth="1"/>
    <col min="8459" max="8459" width="0.69921875" style="45" customWidth="1"/>
    <col min="8460" max="8460" width="11.296875" style="45" customWidth="1"/>
    <col min="8461" max="8694" width="9.296875" style="45"/>
    <col min="8695" max="8695" width="1.296875" style="45" customWidth="1"/>
    <col min="8696" max="8696" width="0.8984375" style="45" customWidth="1"/>
    <col min="8697" max="8697" width="21.59765625" style="45" customWidth="1"/>
    <col min="8698" max="8698" width="4.296875" style="45" customWidth="1"/>
    <col min="8699" max="8699" width="1.8984375" style="45" customWidth="1"/>
    <col min="8700" max="8700" width="10.69921875" style="45" customWidth="1"/>
    <col min="8701" max="8701" width="0.69921875" style="45" customWidth="1"/>
    <col min="8702" max="8702" width="10.69921875" style="45" customWidth="1"/>
    <col min="8703" max="8703" width="0.69921875" style="45" customWidth="1"/>
    <col min="8704" max="8704" width="10.69921875" style="45" customWidth="1"/>
    <col min="8705" max="8705" width="0.69921875" style="45" customWidth="1"/>
    <col min="8706" max="8706" width="10.69921875" style="45" customWidth="1"/>
    <col min="8707" max="8707" width="0.69921875" style="45" customWidth="1"/>
    <col min="8708" max="8708" width="11.69921875" style="45" customWidth="1"/>
    <col min="8709" max="8709" width="0.69921875" style="45" customWidth="1"/>
    <col min="8710" max="8710" width="11" style="45" customWidth="1"/>
    <col min="8711" max="8711" width="0.69921875" style="45" customWidth="1"/>
    <col min="8712" max="8712" width="17.09765625" style="45" customWidth="1"/>
    <col min="8713" max="8713" width="0.69921875" style="45" customWidth="1"/>
    <col min="8714" max="8714" width="11.296875" style="45" customWidth="1"/>
    <col min="8715" max="8715" width="0.69921875" style="45" customWidth="1"/>
    <col min="8716" max="8716" width="11.296875" style="45" customWidth="1"/>
    <col min="8717" max="8950" width="9.296875" style="45"/>
    <col min="8951" max="8951" width="1.296875" style="45" customWidth="1"/>
    <col min="8952" max="8952" width="0.8984375" style="45" customWidth="1"/>
    <col min="8953" max="8953" width="21.59765625" style="45" customWidth="1"/>
    <col min="8954" max="8954" width="4.296875" style="45" customWidth="1"/>
    <col min="8955" max="8955" width="1.8984375" style="45" customWidth="1"/>
    <col min="8956" max="8956" width="10.69921875" style="45" customWidth="1"/>
    <col min="8957" max="8957" width="0.69921875" style="45" customWidth="1"/>
    <col min="8958" max="8958" width="10.69921875" style="45" customWidth="1"/>
    <col min="8959" max="8959" width="0.69921875" style="45" customWidth="1"/>
    <col min="8960" max="8960" width="10.69921875" style="45" customWidth="1"/>
    <col min="8961" max="8961" width="0.69921875" style="45" customWidth="1"/>
    <col min="8962" max="8962" width="10.69921875" style="45" customWidth="1"/>
    <col min="8963" max="8963" width="0.69921875" style="45" customWidth="1"/>
    <col min="8964" max="8964" width="11.69921875" style="45" customWidth="1"/>
    <col min="8965" max="8965" width="0.69921875" style="45" customWidth="1"/>
    <col min="8966" max="8966" width="11" style="45" customWidth="1"/>
    <col min="8967" max="8967" width="0.69921875" style="45" customWidth="1"/>
    <col min="8968" max="8968" width="17.09765625" style="45" customWidth="1"/>
    <col min="8969" max="8969" width="0.69921875" style="45" customWidth="1"/>
    <col min="8970" max="8970" width="11.296875" style="45" customWidth="1"/>
    <col min="8971" max="8971" width="0.69921875" style="45" customWidth="1"/>
    <col min="8972" max="8972" width="11.296875" style="45" customWidth="1"/>
    <col min="8973" max="9206" width="9.296875" style="45"/>
    <col min="9207" max="9207" width="1.296875" style="45" customWidth="1"/>
    <col min="9208" max="9208" width="0.8984375" style="45" customWidth="1"/>
    <col min="9209" max="9209" width="21.59765625" style="45" customWidth="1"/>
    <col min="9210" max="9210" width="4.296875" style="45" customWidth="1"/>
    <col min="9211" max="9211" width="1.8984375" style="45" customWidth="1"/>
    <col min="9212" max="9212" width="10.69921875" style="45" customWidth="1"/>
    <col min="9213" max="9213" width="0.69921875" style="45" customWidth="1"/>
    <col min="9214" max="9214" width="10.69921875" style="45" customWidth="1"/>
    <col min="9215" max="9215" width="0.69921875" style="45" customWidth="1"/>
    <col min="9216" max="9216" width="10.69921875" style="45" customWidth="1"/>
    <col min="9217" max="9217" width="0.69921875" style="45" customWidth="1"/>
    <col min="9218" max="9218" width="10.69921875" style="45" customWidth="1"/>
    <col min="9219" max="9219" width="0.69921875" style="45" customWidth="1"/>
    <col min="9220" max="9220" width="11.69921875" style="45" customWidth="1"/>
    <col min="9221" max="9221" width="0.69921875" style="45" customWidth="1"/>
    <col min="9222" max="9222" width="11" style="45" customWidth="1"/>
    <col min="9223" max="9223" width="0.69921875" style="45" customWidth="1"/>
    <col min="9224" max="9224" width="17.09765625" style="45" customWidth="1"/>
    <col min="9225" max="9225" width="0.69921875" style="45" customWidth="1"/>
    <col min="9226" max="9226" width="11.296875" style="45" customWidth="1"/>
    <col min="9227" max="9227" width="0.69921875" style="45" customWidth="1"/>
    <col min="9228" max="9228" width="11.296875" style="45" customWidth="1"/>
    <col min="9229" max="9462" width="9.296875" style="45"/>
    <col min="9463" max="9463" width="1.296875" style="45" customWidth="1"/>
    <col min="9464" max="9464" width="0.8984375" style="45" customWidth="1"/>
    <col min="9465" max="9465" width="21.59765625" style="45" customWidth="1"/>
    <col min="9466" max="9466" width="4.296875" style="45" customWidth="1"/>
    <col min="9467" max="9467" width="1.8984375" style="45" customWidth="1"/>
    <col min="9468" max="9468" width="10.69921875" style="45" customWidth="1"/>
    <col min="9469" max="9469" width="0.69921875" style="45" customWidth="1"/>
    <col min="9470" max="9470" width="10.69921875" style="45" customWidth="1"/>
    <col min="9471" max="9471" width="0.69921875" style="45" customWidth="1"/>
    <col min="9472" max="9472" width="10.69921875" style="45" customWidth="1"/>
    <col min="9473" max="9473" width="0.69921875" style="45" customWidth="1"/>
    <col min="9474" max="9474" width="10.69921875" style="45" customWidth="1"/>
    <col min="9475" max="9475" width="0.69921875" style="45" customWidth="1"/>
    <col min="9476" max="9476" width="11.69921875" style="45" customWidth="1"/>
    <col min="9477" max="9477" width="0.69921875" style="45" customWidth="1"/>
    <col min="9478" max="9478" width="11" style="45" customWidth="1"/>
    <col min="9479" max="9479" width="0.69921875" style="45" customWidth="1"/>
    <col min="9480" max="9480" width="17.09765625" style="45" customWidth="1"/>
    <col min="9481" max="9481" width="0.69921875" style="45" customWidth="1"/>
    <col min="9482" max="9482" width="11.296875" style="45" customWidth="1"/>
    <col min="9483" max="9483" width="0.69921875" style="45" customWidth="1"/>
    <col min="9484" max="9484" width="11.296875" style="45" customWidth="1"/>
    <col min="9485" max="9718" width="9.296875" style="45"/>
    <col min="9719" max="9719" width="1.296875" style="45" customWidth="1"/>
    <col min="9720" max="9720" width="0.8984375" style="45" customWidth="1"/>
    <col min="9721" max="9721" width="21.59765625" style="45" customWidth="1"/>
    <col min="9722" max="9722" width="4.296875" style="45" customWidth="1"/>
    <col min="9723" max="9723" width="1.8984375" style="45" customWidth="1"/>
    <col min="9724" max="9724" width="10.69921875" style="45" customWidth="1"/>
    <col min="9725" max="9725" width="0.69921875" style="45" customWidth="1"/>
    <col min="9726" max="9726" width="10.69921875" style="45" customWidth="1"/>
    <col min="9727" max="9727" width="0.69921875" style="45" customWidth="1"/>
    <col min="9728" max="9728" width="10.69921875" style="45" customWidth="1"/>
    <col min="9729" max="9729" width="0.69921875" style="45" customWidth="1"/>
    <col min="9730" max="9730" width="10.69921875" style="45" customWidth="1"/>
    <col min="9731" max="9731" width="0.69921875" style="45" customWidth="1"/>
    <col min="9732" max="9732" width="11.69921875" style="45" customWidth="1"/>
    <col min="9733" max="9733" width="0.69921875" style="45" customWidth="1"/>
    <col min="9734" max="9734" width="11" style="45" customWidth="1"/>
    <col min="9735" max="9735" width="0.69921875" style="45" customWidth="1"/>
    <col min="9736" max="9736" width="17.09765625" style="45" customWidth="1"/>
    <col min="9737" max="9737" width="0.69921875" style="45" customWidth="1"/>
    <col min="9738" max="9738" width="11.296875" style="45" customWidth="1"/>
    <col min="9739" max="9739" width="0.69921875" style="45" customWidth="1"/>
    <col min="9740" max="9740" width="11.296875" style="45" customWidth="1"/>
    <col min="9741" max="9974" width="9.296875" style="45"/>
    <col min="9975" max="9975" width="1.296875" style="45" customWidth="1"/>
    <col min="9976" max="9976" width="0.8984375" style="45" customWidth="1"/>
    <col min="9977" max="9977" width="21.59765625" style="45" customWidth="1"/>
    <col min="9978" max="9978" width="4.296875" style="45" customWidth="1"/>
    <col min="9979" max="9979" width="1.8984375" style="45" customWidth="1"/>
    <col min="9980" max="9980" width="10.69921875" style="45" customWidth="1"/>
    <col min="9981" max="9981" width="0.69921875" style="45" customWidth="1"/>
    <col min="9982" max="9982" width="10.69921875" style="45" customWidth="1"/>
    <col min="9983" max="9983" width="0.69921875" style="45" customWidth="1"/>
    <col min="9984" max="9984" width="10.69921875" style="45" customWidth="1"/>
    <col min="9985" max="9985" width="0.69921875" style="45" customWidth="1"/>
    <col min="9986" max="9986" width="10.69921875" style="45" customWidth="1"/>
    <col min="9987" max="9987" width="0.69921875" style="45" customWidth="1"/>
    <col min="9988" max="9988" width="11.69921875" style="45" customWidth="1"/>
    <col min="9989" max="9989" width="0.69921875" style="45" customWidth="1"/>
    <col min="9990" max="9990" width="11" style="45" customWidth="1"/>
    <col min="9991" max="9991" width="0.69921875" style="45" customWidth="1"/>
    <col min="9992" max="9992" width="17.09765625" style="45" customWidth="1"/>
    <col min="9993" max="9993" width="0.69921875" style="45" customWidth="1"/>
    <col min="9994" max="9994" width="11.296875" style="45" customWidth="1"/>
    <col min="9995" max="9995" width="0.69921875" style="45" customWidth="1"/>
    <col min="9996" max="9996" width="11.296875" style="45" customWidth="1"/>
    <col min="9997" max="10230" width="9.296875" style="45"/>
    <col min="10231" max="10231" width="1.296875" style="45" customWidth="1"/>
    <col min="10232" max="10232" width="0.8984375" style="45" customWidth="1"/>
    <col min="10233" max="10233" width="21.59765625" style="45" customWidth="1"/>
    <col min="10234" max="10234" width="4.296875" style="45" customWidth="1"/>
    <col min="10235" max="10235" width="1.8984375" style="45" customWidth="1"/>
    <col min="10236" max="10236" width="10.69921875" style="45" customWidth="1"/>
    <col min="10237" max="10237" width="0.69921875" style="45" customWidth="1"/>
    <col min="10238" max="10238" width="10.69921875" style="45" customWidth="1"/>
    <col min="10239" max="10239" width="0.69921875" style="45" customWidth="1"/>
    <col min="10240" max="10240" width="10.69921875" style="45" customWidth="1"/>
    <col min="10241" max="10241" width="0.69921875" style="45" customWidth="1"/>
    <col min="10242" max="10242" width="10.69921875" style="45" customWidth="1"/>
    <col min="10243" max="10243" width="0.69921875" style="45" customWidth="1"/>
    <col min="10244" max="10244" width="11.69921875" style="45" customWidth="1"/>
    <col min="10245" max="10245" width="0.69921875" style="45" customWidth="1"/>
    <col min="10246" max="10246" width="11" style="45" customWidth="1"/>
    <col min="10247" max="10247" width="0.69921875" style="45" customWidth="1"/>
    <col min="10248" max="10248" width="17.09765625" style="45" customWidth="1"/>
    <col min="10249" max="10249" width="0.69921875" style="45" customWidth="1"/>
    <col min="10250" max="10250" width="11.296875" style="45" customWidth="1"/>
    <col min="10251" max="10251" width="0.69921875" style="45" customWidth="1"/>
    <col min="10252" max="10252" width="11.296875" style="45" customWidth="1"/>
    <col min="10253" max="10486" width="9.296875" style="45"/>
    <col min="10487" max="10487" width="1.296875" style="45" customWidth="1"/>
    <col min="10488" max="10488" width="0.8984375" style="45" customWidth="1"/>
    <col min="10489" max="10489" width="21.59765625" style="45" customWidth="1"/>
    <col min="10490" max="10490" width="4.296875" style="45" customWidth="1"/>
    <col min="10491" max="10491" width="1.8984375" style="45" customWidth="1"/>
    <col min="10492" max="10492" width="10.69921875" style="45" customWidth="1"/>
    <col min="10493" max="10493" width="0.69921875" style="45" customWidth="1"/>
    <col min="10494" max="10494" width="10.69921875" style="45" customWidth="1"/>
    <col min="10495" max="10495" width="0.69921875" style="45" customWidth="1"/>
    <col min="10496" max="10496" width="10.69921875" style="45" customWidth="1"/>
    <col min="10497" max="10497" width="0.69921875" style="45" customWidth="1"/>
    <col min="10498" max="10498" width="10.69921875" style="45" customWidth="1"/>
    <col min="10499" max="10499" width="0.69921875" style="45" customWidth="1"/>
    <col min="10500" max="10500" width="11.69921875" style="45" customWidth="1"/>
    <col min="10501" max="10501" width="0.69921875" style="45" customWidth="1"/>
    <col min="10502" max="10502" width="11" style="45" customWidth="1"/>
    <col min="10503" max="10503" width="0.69921875" style="45" customWidth="1"/>
    <col min="10504" max="10504" width="17.09765625" style="45" customWidth="1"/>
    <col min="10505" max="10505" width="0.69921875" style="45" customWidth="1"/>
    <col min="10506" max="10506" width="11.296875" style="45" customWidth="1"/>
    <col min="10507" max="10507" width="0.69921875" style="45" customWidth="1"/>
    <col min="10508" max="10508" width="11.296875" style="45" customWidth="1"/>
    <col min="10509" max="10742" width="9.296875" style="45"/>
    <col min="10743" max="10743" width="1.296875" style="45" customWidth="1"/>
    <col min="10744" max="10744" width="0.8984375" style="45" customWidth="1"/>
    <col min="10745" max="10745" width="21.59765625" style="45" customWidth="1"/>
    <col min="10746" max="10746" width="4.296875" style="45" customWidth="1"/>
    <col min="10747" max="10747" width="1.8984375" style="45" customWidth="1"/>
    <col min="10748" max="10748" width="10.69921875" style="45" customWidth="1"/>
    <col min="10749" max="10749" width="0.69921875" style="45" customWidth="1"/>
    <col min="10750" max="10750" width="10.69921875" style="45" customWidth="1"/>
    <col min="10751" max="10751" width="0.69921875" style="45" customWidth="1"/>
    <col min="10752" max="10752" width="10.69921875" style="45" customWidth="1"/>
    <col min="10753" max="10753" width="0.69921875" style="45" customWidth="1"/>
    <col min="10754" max="10754" width="10.69921875" style="45" customWidth="1"/>
    <col min="10755" max="10755" width="0.69921875" style="45" customWidth="1"/>
    <col min="10756" max="10756" width="11.69921875" style="45" customWidth="1"/>
    <col min="10757" max="10757" width="0.69921875" style="45" customWidth="1"/>
    <col min="10758" max="10758" width="11" style="45" customWidth="1"/>
    <col min="10759" max="10759" width="0.69921875" style="45" customWidth="1"/>
    <col min="10760" max="10760" width="17.09765625" style="45" customWidth="1"/>
    <col min="10761" max="10761" width="0.69921875" style="45" customWidth="1"/>
    <col min="10762" max="10762" width="11.296875" style="45" customWidth="1"/>
    <col min="10763" max="10763" width="0.69921875" style="45" customWidth="1"/>
    <col min="10764" max="10764" width="11.296875" style="45" customWidth="1"/>
    <col min="10765" max="10998" width="9.296875" style="45"/>
    <col min="10999" max="10999" width="1.296875" style="45" customWidth="1"/>
    <col min="11000" max="11000" width="0.8984375" style="45" customWidth="1"/>
    <col min="11001" max="11001" width="21.59765625" style="45" customWidth="1"/>
    <col min="11002" max="11002" width="4.296875" style="45" customWidth="1"/>
    <col min="11003" max="11003" width="1.8984375" style="45" customWidth="1"/>
    <col min="11004" max="11004" width="10.69921875" style="45" customWidth="1"/>
    <col min="11005" max="11005" width="0.69921875" style="45" customWidth="1"/>
    <col min="11006" max="11006" width="10.69921875" style="45" customWidth="1"/>
    <col min="11007" max="11007" width="0.69921875" style="45" customWidth="1"/>
    <col min="11008" max="11008" width="10.69921875" style="45" customWidth="1"/>
    <col min="11009" max="11009" width="0.69921875" style="45" customWidth="1"/>
    <col min="11010" max="11010" width="10.69921875" style="45" customWidth="1"/>
    <col min="11011" max="11011" width="0.69921875" style="45" customWidth="1"/>
    <col min="11012" max="11012" width="11.69921875" style="45" customWidth="1"/>
    <col min="11013" max="11013" width="0.69921875" style="45" customWidth="1"/>
    <col min="11014" max="11014" width="11" style="45" customWidth="1"/>
    <col min="11015" max="11015" width="0.69921875" style="45" customWidth="1"/>
    <col min="11016" max="11016" width="17.09765625" style="45" customWidth="1"/>
    <col min="11017" max="11017" width="0.69921875" style="45" customWidth="1"/>
    <col min="11018" max="11018" width="11.296875" style="45" customWidth="1"/>
    <col min="11019" max="11019" width="0.69921875" style="45" customWidth="1"/>
    <col min="11020" max="11020" width="11.296875" style="45" customWidth="1"/>
    <col min="11021" max="11254" width="9.296875" style="45"/>
    <col min="11255" max="11255" width="1.296875" style="45" customWidth="1"/>
    <col min="11256" max="11256" width="0.8984375" style="45" customWidth="1"/>
    <col min="11257" max="11257" width="21.59765625" style="45" customWidth="1"/>
    <col min="11258" max="11258" width="4.296875" style="45" customWidth="1"/>
    <col min="11259" max="11259" width="1.8984375" style="45" customWidth="1"/>
    <col min="11260" max="11260" width="10.69921875" style="45" customWidth="1"/>
    <col min="11261" max="11261" width="0.69921875" style="45" customWidth="1"/>
    <col min="11262" max="11262" width="10.69921875" style="45" customWidth="1"/>
    <col min="11263" max="11263" width="0.69921875" style="45" customWidth="1"/>
    <col min="11264" max="11264" width="10.69921875" style="45" customWidth="1"/>
    <col min="11265" max="11265" width="0.69921875" style="45" customWidth="1"/>
    <col min="11266" max="11266" width="10.69921875" style="45" customWidth="1"/>
    <col min="11267" max="11267" width="0.69921875" style="45" customWidth="1"/>
    <col min="11268" max="11268" width="11.69921875" style="45" customWidth="1"/>
    <col min="11269" max="11269" width="0.69921875" style="45" customWidth="1"/>
    <col min="11270" max="11270" width="11" style="45" customWidth="1"/>
    <col min="11271" max="11271" width="0.69921875" style="45" customWidth="1"/>
    <col min="11272" max="11272" width="17.09765625" style="45" customWidth="1"/>
    <col min="11273" max="11273" width="0.69921875" style="45" customWidth="1"/>
    <col min="11274" max="11274" width="11.296875" style="45" customWidth="1"/>
    <col min="11275" max="11275" width="0.69921875" style="45" customWidth="1"/>
    <col min="11276" max="11276" width="11.296875" style="45" customWidth="1"/>
    <col min="11277" max="11510" width="9.296875" style="45"/>
    <col min="11511" max="11511" width="1.296875" style="45" customWidth="1"/>
    <col min="11512" max="11512" width="0.8984375" style="45" customWidth="1"/>
    <col min="11513" max="11513" width="21.59765625" style="45" customWidth="1"/>
    <col min="11514" max="11514" width="4.296875" style="45" customWidth="1"/>
    <col min="11515" max="11515" width="1.8984375" style="45" customWidth="1"/>
    <col min="11516" max="11516" width="10.69921875" style="45" customWidth="1"/>
    <col min="11517" max="11517" width="0.69921875" style="45" customWidth="1"/>
    <col min="11518" max="11518" width="10.69921875" style="45" customWidth="1"/>
    <col min="11519" max="11519" width="0.69921875" style="45" customWidth="1"/>
    <col min="11520" max="11520" width="10.69921875" style="45" customWidth="1"/>
    <col min="11521" max="11521" width="0.69921875" style="45" customWidth="1"/>
    <col min="11522" max="11522" width="10.69921875" style="45" customWidth="1"/>
    <col min="11523" max="11523" width="0.69921875" style="45" customWidth="1"/>
    <col min="11524" max="11524" width="11.69921875" style="45" customWidth="1"/>
    <col min="11525" max="11525" width="0.69921875" style="45" customWidth="1"/>
    <col min="11526" max="11526" width="11" style="45" customWidth="1"/>
    <col min="11527" max="11527" width="0.69921875" style="45" customWidth="1"/>
    <col min="11528" max="11528" width="17.09765625" style="45" customWidth="1"/>
    <col min="11529" max="11529" width="0.69921875" style="45" customWidth="1"/>
    <col min="11530" max="11530" width="11.296875" style="45" customWidth="1"/>
    <col min="11531" max="11531" width="0.69921875" style="45" customWidth="1"/>
    <col min="11532" max="11532" width="11.296875" style="45" customWidth="1"/>
    <col min="11533" max="11766" width="9.296875" style="45"/>
    <col min="11767" max="11767" width="1.296875" style="45" customWidth="1"/>
    <col min="11768" max="11768" width="0.8984375" style="45" customWidth="1"/>
    <col min="11769" max="11769" width="21.59765625" style="45" customWidth="1"/>
    <col min="11770" max="11770" width="4.296875" style="45" customWidth="1"/>
    <col min="11771" max="11771" width="1.8984375" style="45" customWidth="1"/>
    <col min="11772" max="11772" width="10.69921875" style="45" customWidth="1"/>
    <col min="11773" max="11773" width="0.69921875" style="45" customWidth="1"/>
    <col min="11774" max="11774" width="10.69921875" style="45" customWidth="1"/>
    <col min="11775" max="11775" width="0.69921875" style="45" customWidth="1"/>
    <col min="11776" max="11776" width="10.69921875" style="45" customWidth="1"/>
    <col min="11777" max="11777" width="0.69921875" style="45" customWidth="1"/>
    <col min="11778" max="11778" width="10.69921875" style="45" customWidth="1"/>
    <col min="11779" max="11779" width="0.69921875" style="45" customWidth="1"/>
    <col min="11780" max="11780" width="11.69921875" style="45" customWidth="1"/>
    <col min="11781" max="11781" width="0.69921875" style="45" customWidth="1"/>
    <col min="11782" max="11782" width="11" style="45" customWidth="1"/>
    <col min="11783" max="11783" width="0.69921875" style="45" customWidth="1"/>
    <col min="11784" max="11784" width="17.09765625" style="45" customWidth="1"/>
    <col min="11785" max="11785" width="0.69921875" style="45" customWidth="1"/>
    <col min="11786" max="11786" width="11.296875" style="45" customWidth="1"/>
    <col min="11787" max="11787" width="0.69921875" style="45" customWidth="1"/>
    <col min="11788" max="11788" width="11.296875" style="45" customWidth="1"/>
    <col min="11789" max="12022" width="9.296875" style="45"/>
    <col min="12023" max="12023" width="1.296875" style="45" customWidth="1"/>
    <col min="12024" max="12024" width="0.8984375" style="45" customWidth="1"/>
    <col min="12025" max="12025" width="21.59765625" style="45" customWidth="1"/>
    <col min="12026" max="12026" width="4.296875" style="45" customWidth="1"/>
    <col min="12027" max="12027" width="1.8984375" style="45" customWidth="1"/>
    <col min="12028" max="12028" width="10.69921875" style="45" customWidth="1"/>
    <col min="12029" max="12029" width="0.69921875" style="45" customWidth="1"/>
    <col min="12030" max="12030" width="10.69921875" style="45" customWidth="1"/>
    <col min="12031" max="12031" width="0.69921875" style="45" customWidth="1"/>
    <col min="12032" max="12032" width="10.69921875" style="45" customWidth="1"/>
    <col min="12033" max="12033" width="0.69921875" style="45" customWidth="1"/>
    <col min="12034" max="12034" width="10.69921875" style="45" customWidth="1"/>
    <col min="12035" max="12035" width="0.69921875" style="45" customWidth="1"/>
    <col min="12036" max="12036" width="11.69921875" style="45" customWidth="1"/>
    <col min="12037" max="12037" width="0.69921875" style="45" customWidth="1"/>
    <col min="12038" max="12038" width="11" style="45" customWidth="1"/>
    <col min="12039" max="12039" width="0.69921875" style="45" customWidth="1"/>
    <col min="12040" max="12040" width="17.09765625" style="45" customWidth="1"/>
    <col min="12041" max="12041" width="0.69921875" style="45" customWidth="1"/>
    <col min="12042" max="12042" width="11.296875" style="45" customWidth="1"/>
    <col min="12043" max="12043" width="0.69921875" style="45" customWidth="1"/>
    <col min="12044" max="12044" width="11.296875" style="45" customWidth="1"/>
    <col min="12045" max="12278" width="9.296875" style="45"/>
    <col min="12279" max="12279" width="1.296875" style="45" customWidth="1"/>
    <col min="12280" max="12280" width="0.8984375" style="45" customWidth="1"/>
    <col min="12281" max="12281" width="21.59765625" style="45" customWidth="1"/>
    <col min="12282" max="12282" width="4.296875" style="45" customWidth="1"/>
    <col min="12283" max="12283" width="1.8984375" style="45" customWidth="1"/>
    <col min="12284" max="12284" width="10.69921875" style="45" customWidth="1"/>
    <col min="12285" max="12285" width="0.69921875" style="45" customWidth="1"/>
    <col min="12286" max="12286" width="10.69921875" style="45" customWidth="1"/>
    <col min="12287" max="12287" width="0.69921875" style="45" customWidth="1"/>
    <col min="12288" max="12288" width="10.69921875" style="45" customWidth="1"/>
    <col min="12289" max="12289" width="0.69921875" style="45" customWidth="1"/>
    <col min="12290" max="12290" width="10.69921875" style="45" customWidth="1"/>
    <col min="12291" max="12291" width="0.69921875" style="45" customWidth="1"/>
    <col min="12292" max="12292" width="11.69921875" style="45" customWidth="1"/>
    <col min="12293" max="12293" width="0.69921875" style="45" customWidth="1"/>
    <col min="12294" max="12294" width="11" style="45" customWidth="1"/>
    <col min="12295" max="12295" width="0.69921875" style="45" customWidth="1"/>
    <col min="12296" max="12296" width="17.09765625" style="45" customWidth="1"/>
    <col min="12297" max="12297" width="0.69921875" style="45" customWidth="1"/>
    <col min="12298" max="12298" width="11.296875" style="45" customWidth="1"/>
    <col min="12299" max="12299" width="0.69921875" style="45" customWidth="1"/>
    <col min="12300" max="12300" width="11.296875" style="45" customWidth="1"/>
    <col min="12301" max="12534" width="9.296875" style="45"/>
    <col min="12535" max="12535" width="1.296875" style="45" customWidth="1"/>
    <col min="12536" max="12536" width="0.8984375" style="45" customWidth="1"/>
    <col min="12537" max="12537" width="21.59765625" style="45" customWidth="1"/>
    <col min="12538" max="12538" width="4.296875" style="45" customWidth="1"/>
    <col min="12539" max="12539" width="1.8984375" style="45" customWidth="1"/>
    <col min="12540" max="12540" width="10.69921875" style="45" customWidth="1"/>
    <col min="12541" max="12541" width="0.69921875" style="45" customWidth="1"/>
    <col min="12542" max="12542" width="10.69921875" style="45" customWidth="1"/>
    <col min="12543" max="12543" width="0.69921875" style="45" customWidth="1"/>
    <col min="12544" max="12544" width="10.69921875" style="45" customWidth="1"/>
    <col min="12545" max="12545" width="0.69921875" style="45" customWidth="1"/>
    <col min="12546" max="12546" width="10.69921875" style="45" customWidth="1"/>
    <col min="12547" max="12547" width="0.69921875" style="45" customWidth="1"/>
    <col min="12548" max="12548" width="11.69921875" style="45" customWidth="1"/>
    <col min="12549" max="12549" width="0.69921875" style="45" customWidth="1"/>
    <col min="12550" max="12550" width="11" style="45" customWidth="1"/>
    <col min="12551" max="12551" width="0.69921875" style="45" customWidth="1"/>
    <col min="12552" max="12552" width="17.09765625" style="45" customWidth="1"/>
    <col min="12553" max="12553" width="0.69921875" style="45" customWidth="1"/>
    <col min="12554" max="12554" width="11.296875" style="45" customWidth="1"/>
    <col min="12555" max="12555" width="0.69921875" style="45" customWidth="1"/>
    <col min="12556" max="12556" width="11.296875" style="45" customWidth="1"/>
    <col min="12557" max="12790" width="9.296875" style="45"/>
    <col min="12791" max="12791" width="1.296875" style="45" customWidth="1"/>
    <col min="12792" max="12792" width="0.8984375" style="45" customWidth="1"/>
    <col min="12793" max="12793" width="21.59765625" style="45" customWidth="1"/>
    <col min="12794" max="12794" width="4.296875" style="45" customWidth="1"/>
    <col min="12795" max="12795" width="1.8984375" style="45" customWidth="1"/>
    <col min="12796" max="12796" width="10.69921875" style="45" customWidth="1"/>
    <col min="12797" max="12797" width="0.69921875" style="45" customWidth="1"/>
    <col min="12798" max="12798" width="10.69921875" style="45" customWidth="1"/>
    <col min="12799" max="12799" width="0.69921875" style="45" customWidth="1"/>
    <col min="12800" max="12800" width="10.69921875" style="45" customWidth="1"/>
    <col min="12801" max="12801" width="0.69921875" style="45" customWidth="1"/>
    <col min="12802" max="12802" width="10.69921875" style="45" customWidth="1"/>
    <col min="12803" max="12803" width="0.69921875" style="45" customWidth="1"/>
    <col min="12804" max="12804" width="11.69921875" style="45" customWidth="1"/>
    <col min="12805" max="12805" width="0.69921875" style="45" customWidth="1"/>
    <col min="12806" max="12806" width="11" style="45" customWidth="1"/>
    <col min="12807" max="12807" width="0.69921875" style="45" customWidth="1"/>
    <col min="12808" max="12808" width="17.09765625" style="45" customWidth="1"/>
    <col min="12809" max="12809" width="0.69921875" style="45" customWidth="1"/>
    <col min="12810" max="12810" width="11.296875" style="45" customWidth="1"/>
    <col min="12811" max="12811" width="0.69921875" style="45" customWidth="1"/>
    <col min="12812" max="12812" width="11.296875" style="45" customWidth="1"/>
    <col min="12813" max="13046" width="9.296875" style="45"/>
    <col min="13047" max="13047" width="1.296875" style="45" customWidth="1"/>
    <col min="13048" max="13048" width="0.8984375" style="45" customWidth="1"/>
    <col min="13049" max="13049" width="21.59765625" style="45" customWidth="1"/>
    <col min="13050" max="13050" width="4.296875" style="45" customWidth="1"/>
    <col min="13051" max="13051" width="1.8984375" style="45" customWidth="1"/>
    <col min="13052" max="13052" width="10.69921875" style="45" customWidth="1"/>
    <col min="13053" max="13053" width="0.69921875" style="45" customWidth="1"/>
    <col min="13054" max="13054" width="10.69921875" style="45" customWidth="1"/>
    <col min="13055" max="13055" width="0.69921875" style="45" customWidth="1"/>
    <col min="13056" max="13056" width="10.69921875" style="45" customWidth="1"/>
    <col min="13057" max="13057" width="0.69921875" style="45" customWidth="1"/>
    <col min="13058" max="13058" width="10.69921875" style="45" customWidth="1"/>
    <col min="13059" max="13059" width="0.69921875" style="45" customWidth="1"/>
    <col min="13060" max="13060" width="11.69921875" style="45" customWidth="1"/>
    <col min="13061" max="13061" width="0.69921875" style="45" customWidth="1"/>
    <col min="13062" max="13062" width="11" style="45" customWidth="1"/>
    <col min="13063" max="13063" width="0.69921875" style="45" customWidth="1"/>
    <col min="13064" max="13064" width="17.09765625" style="45" customWidth="1"/>
    <col min="13065" max="13065" width="0.69921875" style="45" customWidth="1"/>
    <col min="13066" max="13066" width="11.296875" style="45" customWidth="1"/>
    <col min="13067" max="13067" width="0.69921875" style="45" customWidth="1"/>
    <col min="13068" max="13068" width="11.296875" style="45" customWidth="1"/>
    <col min="13069" max="13302" width="9.296875" style="45"/>
    <col min="13303" max="13303" width="1.296875" style="45" customWidth="1"/>
    <col min="13304" max="13304" width="0.8984375" style="45" customWidth="1"/>
    <col min="13305" max="13305" width="21.59765625" style="45" customWidth="1"/>
    <col min="13306" max="13306" width="4.296875" style="45" customWidth="1"/>
    <col min="13307" max="13307" width="1.8984375" style="45" customWidth="1"/>
    <col min="13308" max="13308" width="10.69921875" style="45" customWidth="1"/>
    <col min="13309" max="13309" width="0.69921875" style="45" customWidth="1"/>
    <col min="13310" max="13310" width="10.69921875" style="45" customWidth="1"/>
    <col min="13311" max="13311" width="0.69921875" style="45" customWidth="1"/>
    <col min="13312" max="13312" width="10.69921875" style="45" customWidth="1"/>
    <col min="13313" max="13313" width="0.69921875" style="45" customWidth="1"/>
    <col min="13314" max="13314" width="10.69921875" style="45" customWidth="1"/>
    <col min="13315" max="13315" width="0.69921875" style="45" customWidth="1"/>
    <col min="13316" max="13316" width="11.69921875" style="45" customWidth="1"/>
    <col min="13317" max="13317" width="0.69921875" style="45" customWidth="1"/>
    <col min="13318" max="13318" width="11" style="45" customWidth="1"/>
    <col min="13319" max="13319" width="0.69921875" style="45" customWidth="1"/>
    <col min="13320" max="13320" width="17.09765625" style="45" customWidth="1"/>
    <col min="13321" max="13321" width="0.69921875" style="45" customWidth="1"/>
    <col min="13322" max="13322" width="11.296875" style="45" customWidth="1"/>
    <col min="13323" max="13323" width="0.69921875" style="45" customWidth="1"/>
    <col min="13324" max="13324" width="11.296875" style="45" customWidth="1"/>
    <col min="13325" max="13558" width="9.296875" style="45"/>
    <col min="13559" max="13559" width="1.296875" style="45" customWidth="1"/>
    <col min="13560" max="13560" width="0.8984375" style="45" customWidth="1"/>
    <col min="13561" max="13561" width="21.59765625" style="45" customWidth="1"/>
    <col min="13562" max="13562" width="4.296875" style="45" customWidth="1"/>
    <col min="13563" max="13563" width="1.8984375" style="45" customWidth="1"/>
    <col min="13564" max="13564" width="10.69921875" style="45" customWidth="1"/>
    <col min="13565" max="13565" width="0.69921875" style="45" customWidth="1"/>
    <col min="13566" max="13566" width="10.69921875" style="45" customWidth="1"/>
    <col min="13567" max="13567" width="0.69921875" style="45" customWidth="1"/>
    <col min="13568" max="13568" width="10.69921875" style="45" customWidth="1"/>
    <col min="13569" max="13569" width="0.69921875" style="45" customWidth="1"/>
    <col min="13570" max="13570" width="10.69921875" style="45" customWidth="1"/>
    <col min="13571" max="13571" width="0.69921875" style="45" customWidth="1"/>
    <col min="13572" max="13572" width="11.69921875" style="45" customWidth="1"/>
    <col min="13573" max="13573" width="0.69921875" style="45" customWidth="1"/>
    <col min="13574" max="13574" width="11" style="45" customWidth="1"/>
    <col min="13575" max="13575" width="0.69921875" style="45" customWidth="1"/>
    <col min="13576" max="13576" width="17.09765625" style="45" customWidth="1"/>
    <col min="13577" max="13577" width="0.69921875" style="45" customWidth="1"/>
    <col min="13578" max="13578" width="11.296875" style="45" customWidth="1"/>
    <col min="13579" max="13579" width="0.69921875" style="45" customWidth="1"/>
    <col min="13580" max="13580" width="11.296875" style="45" customWidth="1"/>
    <col min="13581" max="13814" width="9.296875" style="45"/>
    <col min="13815" max="13815" width="1.296875" style="45" customWidth="1"/>
    <col min="13816" max="13816" width="0.8984375" style="45" customWidth="1"/>
    <col min="13817" max="13817" width="21.59765625" style="45" customWidth="1"/>
    <col min="13818" max="13818" width="4.296875" style="45" customWidth="1"/>
    <col min="13819" max="13819" width="1.8984375" style="45" customWidth="1"/>
    <col min="13820" max="13820" width="10.69921875" style="45" customWidth="1"/>
    <col min="13821" max="13821" width="0.69921875" style="45" customWidth="1"/>
    <col min="13822" max="13822" width="10.69921875" style="45" customWidth="1"/>
    <col min="13823" max="13823" width="0.69921875" style="45" customWidth="1"/>
    <col min="13824" max="13824" width="10.69921875" style="45" customWidth="1"/>
    <col min="13825" max="13825" width="0.69921875" style="45" customWidth="1"/>
    <col min="13826" max="13826" width="10.69921875" style="45" customWidth="1"/>
    <col min="13827" max="13827" width="0.69921875" style="45" customWidth="1"/>
    <col min="13828" max="13828" width="11.69921875" style="45" customWidth="1"/>
    <col min="13829" max="13829" width="0.69921875" style="45" customWidth="1"/>
    <col min="13830" max="13830" width="11" style="45" customWidth="1"/>
    <col min="13831" max="13831" width="0.69921875" style="45" customWidth="1"/>
    <col min="13832" max="13832" width="17.09765625" style="45" customWidth="1"/>
    <col min="13833" max="13833" width="0.69921875" style="45" customWidth="1"/>
    <col min="13834" max="13834" width="11.296875" style="45" customWidth="1"/>
    <col min="13835" max="13835" width="0.69921875" style="45" customWidth="1"/>
    <col min="13836" max="13836" width="11.296875" style="45" customWidth="1"/>
    <col min="13837" max="14070" width="9.296875" style="45"/>
    <col min="14071" max="14071" width="1.296875" style="45" customWidth="1"/>
    <col min="14072" max="14072" width="0.8984375" style="45" customWidth="1"/>
    <col min="14073" max="14073" width="21.59765625" style="45" customWidth="1"/>
    <col min="14074" max="14074" width="4.296875" style="45" customWidth="1"/>
    <col min="14075" max="14075" width="1.8984375" style="45" customWidth="1"/>
    <col min="14076" max="14076" width="10.69921875" style="45" customWidth="1"/>
    <col min="14077" max="14077" width="0.69921875" style="45" customWidth="1"/>
    <col min="14078" max="14078" width="10.69921875" style="45" customWidth="1"/>
    <col min="14079" max="14079" width="0.69921875" style="45" customWidth="1"/>
    <col min="14080" max="14080" width="10.69921875" style="45" customWidth="1"/>
    <col min="14081" max="14081" width="0.69921875" style="45" customWidth="1"/>
    <col min="14082" max="14082" width="10.69921875" style="45" customWidth="1"/>
    <col min="14083" max="14083" width="0.69921875" style="45" customWidth="1"/>
    <col min="14084" max="14084" width="11.69921875" style="45" customWidth="1"/>
    <col min="14085" max="14085" width="0.69921875" style="45" customWidth="1"/>
    <col min="14086" max="14086" width="11" style="45" customWidth="1"/>
    <col min="14087" max="14087" width="0.69921875" style="45" customWidth="1"/>
    <col min="14088" max="14088" width="17.09765625" style="45" customWidth="1"/>
    <col min="14089" max="14089" width="0.69921875" style="45" customWidth="1"/>
    <col min="14090" max="14090" width="11.296875" style="45" customWidth="1"/>
    <col min="14091" max="14091" width="0.69921875" style="45" customWidth="1"/>
    <col min="14092" max="14092" width="11.296875" style="45" customWidth="1"/>
    <col min="14093" max="14326" width="9.296875" style="45"/>
    <col min="14327" max="14327" width="1.296875" style="45" customWidth="1"/>
    <col min="14328" max="14328" width="0.8984375" style="45" customWidth="1"/>
    <col min="14329" max="14329" width="21.59765625" style="45" customWidth="1"/>
    <col min="14330" max="14330" width="4.296875" style="45" customWidth="1"/>
    <col min="14331" max="14331" width="1.8984375" style="45" customWidth="1"/>
    <col min="14332" max="14332" width="10.69921875" style="45" customWidth="1"/>
    <col min="14333" max="14333" width="0.69921875" style="45" customWidth="1"/>
    <col min="14334" max="14334" width="10.69921875" style="45" customWidth="1"/>
    <col min="14335" max="14335" width="0.69921875" style="45" customWidth="1"/>
    <col min="14336" max="14336" width="10.69921875" style="45" customWidth="1"/>
    <col min="14337" max="14337" width="0.69921875" style="45" customWidth="1"/>
    <col min="14338" max="14338" width="10.69921875" style="45" customWidth="1"/>
    <col min="14339" max="14339" width="0.69921875" style="45" customWidth="1"/>
    <col min="14340" max="14340" width="11.69921875" style="45" customWidth="1"/>
    <col min="14341" max="14341" width="0.69921875" style="45" customWidth="1"/>
    <col min="14342" max="14342" width="11" style="45" customWidth="1"/>
    <col min="14343" max="14343" width="0.69921875" style="45" customWidth="1"/>
    <col min="14344" max="14344" width="17.09765625" style="45" customWidth="1"/>
    <col min="14345" max="14345" width="0.69921875" style="45" customWidth="1"/>
    <col min="14346" max="14346" width="11.296875" style="45" customWidth="1"/>
    <col min="14347" max="14347" width="0.69921875" style="45" customWidth="1"/>
    <col min="14348" max="14348" width="11.296875" style="45" customWidth="1"/>
    <col min="14349" max="14582" width="9.296875" style="45"/>
    <col min="14583" max="14583" width="1.296875" style="45" customWidth="1"/>
    <col min="14584" max="14584" width="0.8984375" style="45" customWidth="1"/>
    <col min="14585" max="14585" width="21.59765625" style="45" customWidth="1"/>
    <col min="14586" max="14586" width="4.296875" style="45" customWidth="1"/>
    <col min="14587" max="14587" width="1.8984375" style="45" customWidth="1"/>
    <col min="14588" max="14588" width="10.69921875" style="45" customWidth="1"/>
    <col min="14589" max="14589" width="0.69921875" style="45" customWidth="1"/>
    <col min="14590" max="14590" width="10.69921875" style="45" customWidth="1"/>
    <col min="14591" max="14591" width="0.69921875" style="45" customWidth="1"/>
    <col min="14592" max="14592" width="10.69921875" style="45" customWidth="1"/>
    <col min="14593" max="14593" width="0.69921875" style="45" customWidth="1"/>
    <col min="14594" max="14594" width="10.69921875" style="45" customWidth="1"/>
    <col min="14595" max="14595" width="0.69921875" style="45" customWidth="1"/>
    <col min="14596" max="14596" width="11.69921875" style="45" customWidth="1"/>
    <col min="14597" max="14597" width="0.69921875" style="45" customWidth="1"/>
    <col min="14598" max="14598" width="11" style="45" customWidth="1"/>
    <col min="14599" max="14599" width="0.69921875" style="45" customWidth="1"/>
    <col min="14600" max="14600" width="17.09765625" style="45" customWidth="1"/>
    <col min="14601" max="14601" width="0.69921875" style="45" customWidth="1"/>
    <col min="14602" max="14602" width="11.296875" style="45" customWidth="1"/>
    <col min="14603" max="14603" width="0.69921875" style="45" customWidth="1"/>
    <col min="14604" max="14604" width="11.296875" style="45" customWidth="1"/>
    <col min="14605" max="14838" width="9.296875" style="45"/>
    <col min="14839" max="14839" width="1.296875" style="45" customWidth="1"/>
    <col min="14840" max="14840" width="0.8984375" style="45" customWidth="1"/>
    <col min="14841" max="14841" width="21.59765625" style="45" customWidth="1"/>
    <col min="14842" max="14842" width="4.296875" style="45" customWidth="1"/>
    <col min="14843" max="14843" width="1.8984375" style="45" customWidth="1"/>
    <col min="14844" max="14844" width="10.69921875" style="45" customWidth="1"/>
    <col min="14845" max="14845" width="0.69921875" style="45" customWidth="1"/>
    <col min="14846" max="14846" width="10.69921875" style="45" customWidth="1"/>
    <col min="14847" max="14847" width="0.69921875" style="45" customWidth="1"/>
    <col min="14848" max="14848" width="10.69921875" style="45" customWidth="1"/>
    <col min="14849" max="14849" width="0.69921875" style="45" customWidth="1"/>
    <col min="14850" max="14850" width="10.69921875" style="45" customWidth="1"/>
    <col min="14851" max="14851" width="0.69921875" style="45" customWidth="1"/>
    <col min="14852" max="14852" width="11.69921875" style="45" customWidth="1"/>
    <col min="14853" max="14853" width="0.69921875" style="45" customWidth="1"/>
    <col min="14854" max="14854" width="11" style="45" customWidth="1"/>
    <col min="14855" max="14855" width="0.69921875" style="45" customWidth="1"/>
    <col min="14856" max="14856" width="17.09765625" style="45" customWidth="1"/>
    <col min="14857" max="14857" width="0.69921875" style="45" customWidth="1"/>
    <col min="14858" max="14858" width="11.296875" style="45" customWidth="1"/>
    <col min="14859" max="14859" width="0.69921875" style="45" customWidth="1"/>
    <col min="14860" max="14860" width="11.296875" style="45" customWidth="1"/>
    <col min="14861" max="15094" width="9.296875" style="45"/>
    <col min="15095" max="15095" width="1.296875" style="45" customWidth="1"/>
    <col min="15096" max="15096" width="0.8984375" style="45" customWidth="1"/>
    <col min="15097" max="15097" width="21.59765625" style="45" customWidth="1"/>
    <col min="15098" max="15098" width="4.296875" style="45" customWidth="1"/>
    <col min="15099" max="15099" width="1.8984375" style="45" customWidth="1"/>
    <col min="15100" max="15100" width="10.69921875" style="45" customWidth="1"/>
    <col min="15101" max="15101" width="0.69921875" style="45" customWidth="1"/>
    <col min="15102" max="15102" width="10.69921875" style="45" customWidth="1"/>
    <col min="15103" max="15103" width="0.69921875" style="45" customWidth="1"/>
    <col min="15104" max="15104" width="10.69921875" style="45" customWidth="1"/>
    <col min="15105" max="15105" width="0.69921875" style="45" customWidth="1"/>
    <col min="15106" max="15106" width="10.69921875" style="45" customWidth="1"/>
    <col min="15107" max="15107" width="0.69921875" style="45" customWidth="1"/>
    <col min="15108" max="15108" width="11.69921875" style="45" customWidth="1"/>
    <col min="15109" max="15109" width="0.69921875" style="45" customWidth="1"/>
    <col min="15110" max="15110" width="11" style="45" customWidth="1"/>
    <col min="15111" max="15111" width="0.69921875" style="45" customWidth="1"/>
    <col min="15112" max="15112" width="17.09765625" style="45" customWidth="1"/>
    <col min="15113" max="15113" width="0.69921875" style="45" customWidth="1"/>
    <col min="15114" max="15114" width="11.296875" style="45" customWidth="1"/>
    <col min="15115" max="15115" width="0.69921875" style="45" customWidth="1"/>
    <col min="15116" max="15116" width="11.296875" style="45" customWidth="1"/>
    <col min="15117" max="15350" width="9.296875" style="45"/>
    <col min="15351" max="15351" width="1.296875" style="45" customWidth="1"/>
    <col min="15352" max="15352" width="0.8984375" style="45" customWidth="1"/>
    <col min="15353" max="15353" width="21.59765625" style="45" customWidth="1"/>
    <col min="15354" max="15354" width="4.296875" style="45" customWidth="1"/>
    <col min="15355" max="15355" width="1.8984375" style="45" customWidth="1"/>
    <col min="15356" max="15356" width="10.69921875" style="45" customWidth="1"/>
    <col min="15357" max="15357" width="0.69921875" style="45" customWidth="1"/>
    <col min="15358" max="15358" width="10.69921875" style="45" customWidth="1"/>
    <col min="15359" max="15359" width="0.69921875" style="45" customWidth="1"/>
    <col min="15360" max="15360" width="10.69921875" style="45" customWidth="1"/>
    <col min="15361" max="15361" width="0.69921875" style="45" customWidth="1"/>
    <col min="15362" max="15362" width="10.69921875" style="45" customWidth="1"/>
    <col min="15363" max="15363" width="0.69921875" style="45" customWidth="1"/>
    <col min="15364" max="15364" width="11.69921875" style="45" customWidth="1"/>
    <col min="15365" max="15365" width="0.69921875" style="45" customWidth="1"/>
    <col min="15366" max="15366" width="11" style="45" customWidth="1"/>
    <col min="15367" max="15367" width="0.69921875" style="45" customWidth="1"/>
    <col min="15368" max="15368" width="17.09765625" style="45" customWidth="1"/>
    <col min="15369" max="15369" width="0.69921875" style="45" customWidth="1"/>
    <col min="15370" max="15370" width="11.296875" style="45" customWidth="1"/>
    <col min="15371" max="15371" width="0.69921875" style="45" customWidth="1"/>
    <col min="15372" max="15372" width="11.296875" style="45" customWidth="1"/>
    <col min="15373" max="15606" width="9.296875" style="45"/>
    <col min="15607" max="15607" width="1.296875" style="45" customWidth="1"/>
    <col min="15608" max="15608" width="0.8984375" style="45" customWidth="1"/>
    <col min="15609" max="15609" width="21.59765625" style="45" customWidth="1"/>
    <col min="15610" max="15610" width="4.296875" style="45" customWidth="1"/>
    <col min="15611" max="15611" width="1.8984375" style="45" customWidth="1"/>
    <col min="15612" max="15612" width="10.69921875" style="45" customWidth="1"/>
    <col min="15613" max="15613" width="0.69921875" style="45" customWidth="1"/>
    <col min="15614" max="15614" width="10.69921875" style="45" customWidth="1"/>
    <col min="15615" max="15615" width="0.69921875" style="45" customWidth="1"/>
    <col min="15616" max="15616" width="10.69921875" style="45" customWidth="1"/>
    <col min="15617" max="15617" width="0.69921875" style="45" customWidth="1"/>
    <col min="15618" max="15618" width="10.69921875" style="45" customWidth="1"/>
    <col min="15619" max="15619" width="0.69921875" style="45" customWidth="1"/>
    <col min="15620" max="15620" width="11.69921875" style="45" customWidth="1"/>
    <col min="15621" max="15621" width="0.69921875" style="45" customWidth="1"/>
    <col min="15622" max="15622" width="11" style="45" customWidth="1"/>
    <col min="15623" max="15623" width="0.69921875" style="45" customWidth="1"/>
    <col min="15624" max="15624" width="17.09765625" style="45" customWidth="1"/>
    <col min="15625" max="15625" width="0.69921875" style="45" customWidth="1"/>
    <col min="15626" max="15626" width="11.296875" style="45" customWidth="1"/>
    <col min="15627" max="15627" width="0.69921875" style="45" customWidth="1"/>
    <col min="15628" max="15628" width="11.296875" style="45" customWidth="1"/>
    <col min="15629" max="15862" width="9.296875" style="45"/>
    <col min="15863" max="15863" width="1.296875" style="45" customWidth="1"/>
    <col min="15864" max="15864" width="0.8984375" style="45" customWidth="1"/>
    <col min="15865" max="15865" width="21.59765625" style="45" customWidth="1"/>
    <col min="15866" max="15866" width="4.296875" style="45" customWidth="1"/>
    <col min="15867" max="15867" width="1.8984375" style="45" customWidth="1"/>
    <col min="15868" max="15868" width="10.69921875" style="45" customWidth="1"/>
    <col min="15869" max="15869" width="0.69921875" style="45" customWidth="1"/>
    <col min="15870" max="15870" width="10.69921875" style="45" customWidth="1"/>
    <col min="15871" max="15871" width="0.69921875" style="45" customWidth="1"/>
    <col min="15872" max="15872" width="10.69921875" style="45" customWidth="1"/>
    <col min="15873" max="15873" width="0.69921875" style="45" customWidth="1"/>
    <col min="15874" max="15874" width="10.69921875" style="45" customWidth="1"/>
    <col min="15875" max="15875" width="0.69921875" style="45" customWidth="1"/>
    <col min="15876" max="15876" width="11.69921875" style="45" customWidth="1"/>
    <col min="15877" max="15877" width="0.69921875" style="45" customWidth="1"/>
    <col min="15878" max="15878" width="11" style="45" customWidth="1"/>
    <col min="15879" max="15879" width="0.69921875" style="45" customWidth="1"/>
    <col min="15880" max="15880" width="17.09765625" style="45" customWidth="1"/>
    <col min="15881" max="15881" width="0.69921875" style="45" customWidth="1"/>
    <col min="15882" max="15882" width="11.296875" style="45" customWidth="1"/>
    <col min="15883" max="15883" width="0.69921875" style="45" customWidth="1"/>
    <col min="15884" max="15884" width="11.296875" style="45" customWidth="1"/>
    <col min="15885" max="16118" width="9.296875" style="45"/>
    <col min="16119" max="16119" width="1.296875" style="45" customWidth="1"/>
    <col min="16120" max="16120" width="0.8984375" style="45" customWidth="1"/>
    <col min="16121" max="16121" width="21.59765625" style="45" customWidth="1"/>
    <col min="16122" max="16122" width="4.296875" style="45" customWidth="1"/>
    <col min="16123" max="16123" width="1.8984375" style="45" customWidth="1"/>
    <col min="16124" max="16124" width="10.69921875" style="45" customWidth="1"/>
    <col min="16125" max="16125" width="0.69921875" style="45" customWidth="1"/>
    <col min="16126" max="16126" width="10.69921875" style="45" customWidth="1"/>
    <col min="16127" max="16127" width="0.69921875" style="45" customWidth="1"/>
    <col min="16128" max="16128" width="10.69921875" style="45" customWidth="1"/>
    <col min="16129" max="16129" width="0.69921875" style="45" customWidth="1"/>
    <col min="16130" max="16130" width="10.69921875" style="45" customWidth="1"/>
    <col min="16131" max="16131" width="0.69921875" style="45" customWidth="1"/>
    <col min="16132" max="16132" width="11.69921875" style="45" customWidth="1"/>
    <col min="16133" max="16133" width="0.69921875" style="45" customWidth="1"/>
    <col min="16134" max="16134" width="11" style="45" customWidth="1"/>
    <col min="16135" max="16135" width="0.69921875" style="45" customWidth="1"/>
    <col min="16136" max="16136" width="17.09765625" style="45" customWidth="1"/>
    <col min="16137" max="16137" width="0.69921875" style="45" customWidth="1"/>
    <col min="16138" max="16138" width="11.296875" style="45" customWidth="1"/>
    <col min="16139" max="16139" width="0.69921875" style="45" customWidth="1"/>
    <col min="16140" max="16140" width="11.296875" style="45" customWidth="1"/>
    <col min="16141" max="16384" width="9.296875" style="45"/>
  </cols>
  <sheetData>
    <row r="1" spans="1:12" ht="24" customHeight="1" x14ac:dyDescent="0.75">
      <c r="A1" s="175" t="s">
        <v>129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</row>
    <row r="2" spans="1:12" s="1" customFormat="1" ht="24" customHeight="1" x14ac:dyDescent="0.75">
      <c r="A2" s="176" t="s">
        <v>168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s="1" customFormat="1" ht="24" customHeight="1" x14ac:dyDescent="0.75">
      <c r="A3" s="176" t="s">
        <v>38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1:12" s="1" customFormat="1" ht="24" customHeight="1" x14ac:dyDescent="0.75">
      <c r="A4" s="176" t="s">
        <v>115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</row>
    <row r="5" spans="1:12" s="60" customFormat="1" ht="20.25" customHeight="1" x14ac:dyDescent="0.75">
      <c r="A5" s="137"/>
      <c r="B5" s="137"/>
      <c r="C5" s="137"/>
      <c r="D5" s="138"/>
      <c r="E5" s="137"/>
      <c r="F5" s="137"/>
      <c r="G5" s="137"/>
      <c r="H5" s="137"/>
      <c r="I5" s="137"/>
      <c r="J5" s="137"/>
      <c r="K5" s="137"/>
    </row>
    <row r="6" spans="1:12" s="60" customFormat="1" ht="20.25" customHeight="1" x14ac:dyDescent="0.75">
      <c r="D6" s="63"/>
      <c r="F6" s="185" t="s">
        <v>114</v>
      </c>
      <c r="G6" s="185"/>
      <c r="H6" s="185"/>
      <c r="I6" s="185"/>
      <c r="J6" s="185"/>
      <c r="K6" s="185"/>
      <c r="L6" s="185"/>
    </row>
    <row r="7" spans="1:12" s="60" customFormat="1" ht="20.25" customHeight="1" x14ac:dyDescent="0.75">
      <c r="D7" s="63"/>
      <c r="F7" s="186" t="s">
        <v>113</v>
      </c>
      <c r="G7" s="186"/>
      <c r="H7" s="186"/>
      <c r="I7" s="186"/>
      <c r="J7" s="186"/>
      <c r="K7" s="186"/>
      <c r="L7" s="186"/>
    </row>
    <row r="8" spans="1:12" s="60" customFormat="1" ht="20.25" customHeight="1" x14ac:dyDescent="0.75">
      <c r="D8" s="63"/>
      <c r="F8" s="134" t="s">
        <v>139</v>
      </c>
      <c r="G8" s="134"/>
      <c r="H8" s="184" t="s">
        <v>28</v>
      </c>
      <c r="I8" s="184"/>
      <c r="J8" s="184"/>
      <c r="L8" s="134" t="s">
        <v>19</v>
      </c>
    </row>
    <row r="9" spans="1:12" s="60" customFormat="1" ht="20.25" customHeight="1" x14ac:dyDescent="0.75">
      <c r="D9" s="63"/>
      <c r="F9" s="134" t="s">
        <v>140</v>
      </c>
      <c r="G9" s="134"/>
      <c r="H9" s="134" t="s">
        <v>32</v>
      </c>
      <c r="J9" s="134" t="s">
        <v>33</v>
      </c>
      <c r="L9" s="134"/>
    </row>
    <row r="10" spans="1:12" s="60" customFormat="1" ht="20.25" customHeight="1" x14ac:dyDescent="0.75">
      <c r="D10" s="183" t="s">
        <v>7</v>
      </c>
      <c r="E10" s="183"/>
      <c r="F10" s="61"/>
      <c r="G10" s="134"/>
      <c r="H10" s="69" t="s">
        <v>39</v>
      </c>
      <c r="I10" s="134"/>
      <c r="J10" s="135"/>
      <c r="K10" s="134"/>
      <c r="L10" s="61"/>
    </row>
    <row r="11" spans="1:12" s="60" customFormat="1" ht="20.25" customHeight="1" x14ac:dyDescent="0.75">
      <c r="A11" s="60" t="s">
        <v>128</v>
      </c>
      <c r="B11" s="64"/>
      <c r="D11" s="63"/>
    </row>
    <row r="12" spans="1:12" s="60" customFormat="1" ht="20.25" customHeight="1" x14ac:dyDescent="0.75">
      <c r="A12" s="165"/>
      <c r="B12" s="64"/>
      <c r="C12" s="60" t="s">
        <v>180</v>
      </c>
      <c r="D12" s="63"/>
      <c r="F12" s="87">
        <v>100000000</v>
      </c>
      <c r="G12" s="87"/>
      <c r="H12" s="88">
        <v>2440904.65</v>
      </c>
      <c r="I12" s="88"/>
      <c r="J12" s="88">
        <v>53991308.609999999</v>
      </c>
      <c r="K12" s="88"/>
      <c r="L12" s="88">
        <v>156432213.25999999</v>
      </c>
    </row>
    <row r="13" spans="1:12" s="60" customFormat="1" ht="20.25" customHeight="1" x14ac:dyDescent="0.6">
      <c r="A13" s="60" t="s">
        <v>181</v>
      </c>
      <c r="B13" s="64"/>
      <c r="D13" s="183">
        <v>31</v>
      </c>
      <c r="E13" s="183"/>
      <c r="F13" s="68">
        <v>0</v>
      </c>
      <c r="G13" s="87"/>
      <c r="H13" s="68">
        <v>0</v>
      </c>
      <c r="I13" s="88"/>
      <c r="J13" s="167">
        <v>-2765120.27</v>
      </c>
      <c r="K13" s="88"/>
      <c r="L13" s="166">
        <v>-2765120.27</v>
      </c>
    </row>
    <row r="14" spans="1:12" s="60" customFormat="1" ht="20.25" customHeight="1" x14ac:dyDescent="0.6">
      <c r="A14" s="60" t="s">
        <v>128</v>
      </c>
      <c r="B14" s="64"/>
      <c r="D14" s="63"/>
      <c r="F14" s="87"/>
      <c r="G14" s="87"/>
      <c r="H14" s="88"/>
      <c r="I14" s="88"/>
      <c r="J14" s="66"/>
      <c r="K14" s="88"/>
      <c r="L14" s="88"/>
    </row>
    <row r="15" spans="1:12" s="60" customFormat="1" ht="20.25" customHeight="1" x14ac:dyDescent="0.6">
      <c r="B15" s="64"/>
      <c r="C15" s="60" t="s">
        <v>182</v>
      </c>
      <c r="D15" s="63"/>
      <c r="F15" s="87">
        <v>100000000</v>
      </c>
      <c r="G15" s="87"/>
      <c r="H15" s="88">
        <v>2440904.65</v>
      </c>
      <c r="I15" s="88"/>
      <c r="J15" s="66">
        <f>J12+J13</f>
        <v>51226188.339999996</v>
      </c>
      <c r="K15" s="88"/>
      <c r="L15" s="66">
        <f>L12+L13</f>
        <v>153667092.98999998</v>
      </c>
    </row>
    <row r="16" spans="1:12" s="60" customFormat="1" ht="20.25" customHeight="1" x14ac:dyDescent="0.6">
      <c r="A16" s="60" t="s">
        <v>105</v>
      </c>
      <c r="B16" s="62"/>
      <c r="D16" s="183">
        <v>20</v>
      </c>
      <c r="E16" s="183"/>
      <c r="F16" s="67">
        <v>0</v>
      </c>
      <c r="G16" s="66"/>
      <c r="H16" s="67">
        <v>0</v>
      </c>
      <c r="I16" s="66"/>
      <c r="J16" s="66">
        <v>-3120000</v>
      </c>
      <c r="K16" s="66"/>
      <c r="L16" s="66">
        <v>-3120000</v>
      </c>
    </row>
    <row r="17" spans="1:12" s="60" customFormat="1" ht="20.25" customHeight="1" x14ac:dyDescent="0.6">
      <c r="A17" s="60" t="s">
        <v>183</v>
      </c>
      <c r="B17" s="62"/>
      <c r="D17" s="63"/>
      <c r="F17" s="67">
        <v>0</v>
      </c>
      <c r="G17" s="66"/>
      <c r="H17" s="67">
        <v>0</v>
      </c>
      <c r="I17" s="66"/>
      <c r="J17" s="66">
        <v>12739343.309999902</v>
      </c>
      <c r="K17" s="66"/>
      <c r="L17" s="66">
        <v>12739343.309999902</v>
      </c>
    </row>
    <row r="18" spans="1:12" s="60" customFormat="1" ht="20.25" customHeight="1" x14ac:dyDescent="0.6">
      <c r="A18" s="60" t="s">
        <v>39</v>
      </c>
      <c r="B18" s="64"/>
      <c r="D18" s="183">
        <v>19</v>
      </c>
      <c r="E18" s="183"/>
      <c r="F18" s="68">
        <v>0</v>
      </c>
      <c r="G18" s="63"/>
      <c r="H18" s="167">
        <v>510000</v>
      </c>
      <c r="I18" s="65"/>
      <c r="J18" s="82">
        <v>-510000</v>
      </c>
      <c r="K18" s="134"/>
      <c r="L18" s="139">
        <v>0</v>
      </c>
    </row>
    <row r="19" spans="1:12" s="60" customFormat="1" ht="20.25" customHeight="1" x14ac:dyDescent="0.75">
      <c r="A19" s="60" t="s">
        <v>97</v>
      </c>
      <c r="D19" s="63"/>
    </row>
    <row r="20" spans="1:12" s="60" customFormat="1" ht="20.25" customHeight="1" x14ac:dyDescent="0.75">
      <c r="C20" s="60" t="s">
        <v>178</v>
      </c>
      <c r="D20" s="63"/>
      <c r="F20" s="85">
        <v>100000000</v>
      </c>
      <c r="G20" s="80"/>
      <c r="H20" s="85">
        <v>2950904.65</v>
      </c>
      <c r="I20" s="80"/>
      <c r="J20" s="107">
        <f>J15+J16+J17+J18</f>
        <v>60335531.649999902</v>
      </c>
      <c r="K20" s="80"/>
      <c r="L20" s="107">
        <f>L15+L16+L17+L18</f>
        <v>163286436.29999989</v>
      </c>
    </row>
    <row r="21" spans="1:12" s="60" customFormat="1" ht="20.25" customHeight="1" x14ac:dyDescent="0.6">
      <c r="A21" s="60" t="s">
        <v>105</v>
      </c>
      <c r="B21" s="62"/>
      <c r="D21" s="183">
        <v>20</v>
      </c>
      <c r="E21" s="183"/>
      <c r="F21" s="67">
        <v>0</v>
      </c>
      <c r="G21" s="66"/>
      <c r="H21" s="67">
        <v>0</v>
      </c>
      <c r="I21" s="66"/>
      <c r="J21" s="66">
        <v>-3120000</v>
      </c>
      <c r="K21" s="66"/>
      <c r="L21" s="66">
        <v>-3120000</v>
      </c>
    </row>
    <row r="22" spans="1:12" s="60" customFormat="1" ht="20.25" customHeight="1" x14ac:dyDescent="0.6">
      <c r="A22" s="60" t="s">
        <v>104</v>
      </c>
      <c r="B22" s="62"/>
      <c r="D22" s="63"/>
      <c r="F22" s="67">
        <v>0</v>
      </c>
      <c r="G22" s="66"/>
      <c r="H22" s="67">
        <v>0</v>
      </c>
      <c r="I22" s="66"/>
      <c r="J22" s="66">
        <v>18197474.420000002</v>
      </c>
      <c r="K22" s="66"/>
      <c r="L22" s="66">
        <v>18197474.420000002</v>
      </c>
    </row>
    <row r="23" spans="1:12" s="60" customFormat="1" ht="20.25" customHeight="1" x14ac:dyDescent="0.6">
      <c r="A23" s="60" t="s">
        <v>39</v>
      </c>
      <c r="B23" s="64"/>
      <c r="D23" s="183">
        <v>19</v>
      </c>
      <c r="E23" s="183"/>
      <c r="F23" s="68">
        <v>0</v>
      </c>
      <c r="G23" s="63"/>
      <c r="H23" s="66">
        <v>156000</v>
      </c>
      <c r="I23" s="65"/>
      <c r="J23" s="82">
        <v>-156000</v>
      </c>
      <c r="K23" s="134"/>
      <c r="L23" s="139">
        <v>0</v>
      </c>
    </row>
    <row r="24" spans="1:12" s="60" customFormat="1" ht="20.25" customHeight="1" thickBot="1" x14ac:dyDescent="0.8">
      <c r="A24" s="60" t="s">
        <v>118</v>
      </c>
      <c r="D24" s="63"/>
      <c r="F24" s="79">
        <v>100000000</v>
      </c>
      <c r="G24" s="80"/>
      <c r="H24" s="79">
        <v>3106904.65</v>
      </c>
      <c r="I24" s="80"/>
      <c r="J24" s="108">
        <f>J20+J21+J22+J23</f>
        <v>75257006.069999903</v>
      </c>
      <c r="K24" s="80"/>
      <c r="L24" s="108">
        <f>L20+L21+L22+L23</f>
        <v>178363910.71999991</v>
      </c>
    </row>
    <row r="25" spans="1:12" s="60" customFormat="1" ht="20.25" customHeight="1" thickTop="1" x14ac:dyDescent="0.75">
      <c r="D25" s="63"/>
      <c r="F25" s="85"/>
      <c r="G25" s="80"/>
      <c r="H25" s="85"/>
      <c r="I25" s="80"/>
      <c r="J25" s="107"/>
      <c r="K25" s="80"/>
      <c r="L25" s="107"/>
    </row>
    <row r="26" spans="1:12" ht="20.25" customHeight="1" x14ac:dyDescent="0.75">
      <c r="A26" s="60"/>
      <c r="B26" s="60"/>
      <c r="C26" s="60"/>
      <c r="D26" s="63"/>
      <c r="E26" s="60"/>
      <c r="F26" s="85"/>
      <c r="G26" s="80"/>
      <c r="H26" s="85"/>
      <c r="I26" s="80"/>
      <c r="J26" s="107"/>
      <c r="K26" s="80"/>
      <c r="L26" s="107"/>
    </row>
    <row r="27" spans="1:12" ht="20.25" customHeight="1" x14ac:dyDescent="0.75">
      <c r="A27" s="60"/>
      <c r="B27" s="60"/>
      <c r="C27" s="60"/>
      <c r="D27" s="63"/>
      <c r="E27" s="60"/>
      <c r="F27" s="85"/>
      <c r="G27" s="80"/>
      <c r="H27" s="85"/>
      <c r="I27" s="80"/>
      <c r="J27" s="107"/>
      <c r="K27" s="80"/>
      <c r="L27" s="107"/>
    </row>
    <row r="28" spans="1:12" ht="20.25" customHeight="1" x14ac:dyDescent="0.75"/>
    <row r="29" spans="1:12" s="1" customFormat="1" ht="7.5" customHeight="1" x14ac:dyDescent="0.75">
      <c r="F29" s="19"/>
      <c r="G29" s="3"/>
    </row>
    <row r="30" spans="1:12" s="1" customFormat="1" ht="24" customHeight="1" x14ac:dyDescent="0.75">
      <c r="A30" s="170" t="s">
        <v>67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</row>
    <row r="31" spans="1:12" s="1" customFormat="1" ht="24" customHeight="1" x14ac:dyDescent="0.75">
      <c r="F31" s="33"/>
    </row>
    <row r="32" spans="1:12" s="1" customFormat="1" ht="24" customHeight="1" x14ac:dyDescent="0.75">
      <c r="F32" s="33"/>
    </row>
    <row r="33" spans="1:12" s="1" customFormat="1" ht="24" customHeight="1" x14ac:dyDescent="0.75">
      <c r="F33" s="33"/>
    </row>
    <row r="34" spans="1:12" s="1" customFormat="1" ht="24" customHeight="1" x14ac:dyDescent="0.75">
      <c r="A34" s="170" t="s">
        <v>68</v>
      </c>
      <c r="B34" s="170"/>
      <c r="C34" s="170"/>
      <c r="D34" s="170"/>
      <c r="E34" s="170"/>
      <c r="F34" s="170"/>
      <c r="G34" s="170"/>
      <c r="H34" s="170"/>
      <c r="I34" s="170"/>
      <c r="J34" s="170"/>
      <c r="K34" s="170"/>
      <c r="L34" s="170"/>
    </row>
    <row r="35" spans="1:12" s="1" customFormat="1" ht="24" customHeight="1" x14ac:dyDescent="0.75">
      <c r="A35" s="170" t="s">
        <v>69</v>
      </c>
      <c r="B35" s="170"/>
      <c r="C35" s="170"/>
      <c r="D35" s="170"/>
      <c r="E35" s="170"/>
      <c r="F35" s="170"/>
      <c r="G35" s="170"/>
      <c r="H35" s="170"/>
      <c r="I35" s="170"/>
      <c r="J35" s="170"/>
      <c r="K35" s="170"/>
      <c r="L35" s="170"/>
    </row>
    <row r="36" spans="1:12" ht="20.25" customHeight="1" x14ac:dyDescent="0.75"/>
    <row r="37" spans="1:12" ht="20.25" customHeight="1" x14ac:dyDescent="0.75"/>
    <row r="38" spans="1:12" ht="20.25" customHeight="1" x14ac:dyDescent="0.75"/>
    <row r="39" spans="1:12" ht="20.25" hidden="1" customHeight="1" x14ac:dyDescent="0.75"/>
    <row r="40" spans="1:12" ht="20.25" hidden="1" customHeight="1" x14ac:dyDescent="0.75"/>
    <row r="41" spans="1:12" ht="20.25" hidden="1" customHeight="1" x14ac:dyDescent="0.75"/>
    <row r="42" spans="1:12" ht="20.25" customHeight="1" x14ac:dyDescent="0.75"/>
  </sheetData>
  <mergeCells count="16">
    <mergeCell ref="H8:J8"/>
    <mergeCell ref="A1:L1"/>
    <mergeCell ref="A2:L2"/>
    <mergeCell ref="A3:L3"/>
    <mergeCell ref="A4:L4"/>
    <mergeCell ref="F6:L6"/>
    <mergeCell ref="F7:L7"/>
    <mergeCell ref="D10:E10"/>
    <mergeCell ref="A30:L30"/>
    <mergeCell ref="A34:L34"/>
    <mergeCell ref="A35:L35"/>
    <mergeCell ref="D16:E16"/>
    <mergeCell ref="D23:E23"/>
    <mergeCell ref="D21:E21"/>
    <mergeCell ref="D18:E18"/>
    <mergeCell ref="D13:E13"/>
  </mergeCells>
  <pageMargins left="0.71" right="0.17" top="0.82677165354330717" bottom="1.1811023622047245" header="0.51181102362204722" footer="0.78740157480314965"/>
  <pageSetup paperSize="9" orientation="portrait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K144"/>
  <sheetViews>
    <sheetView view="pageBreakPreview" zoomScaleNormal="85" zoomScaleSheetLayoutView="100" workbookViewId="0">
      <selection sqref="A1:J1"/>
    </sheetView>
  </sheetViews>
  <sheetFormatPr defaultRowHeight="23.25" customHeight="1" x14ac:dyDescent="0.75"/>
  <cols>
    <col min="1" max="3" width="1.69921875" style="42" customWidth="1"/>
    <col min="4" max="4" width="40.3984375" style="42" customWidth="1"/>
    <col min="5" max="5" width="7.296875" style="43" customWidth="1"/>
    <col min="6" max="6" width="15.59765625" style="42" customWidth="1"/>
    <col min="7" max="7" width="1" style="42" customWidth="1"/>
    <col min="8" max="8" width="15.59765625" style="42" customWidth="1"/>
    <col min="9" max="9" width="1" style="42" customWidth="1"/>
    <col min="10" max="10" width="15.59765625" style="42" customWidth="1"/>
    <col min="11" max="11" width="9" style="42" customWidth="1"/>
    <col min="12" max="258" width="9.09765625" style="42"/>
    <col min="259" max="261" width="1.69921875" style="42" customWidth="1"/>
    <col min="262" max="262" width="45.3984375" style="42" customWidth="1"/>
    <col min="263" max="263" width="8.296875" style="42" customWidth="1"/>
    <col min="264" max="264" width="15.69921875" style="42" customWidth="1"/>
    <col min="265" max="265" width="1.296875" style="42" customWidth="1"/>
    <col min="266" max="266" width="15.69921875" style="42" customWidth="1"/>
    <col min="267" max="514" width="9.09765625" style="42"/>
    <col min="515" max="517" width="1.69921875" style="42" customWidth="1"/>
    <col min="518" max="518" width="45.3984375" style="42" customWidth="1"/>
    <col min="519" max="519" width="8.296875" style="42" customWidth="1"/>
    <col min="520" max="520" width="15.69921875" style="42" customWidth="1"/>
    <col min="521" max="521" width="1.296875" style="42" customWidth="1"/>
    <col min="522" max="522" width="15.69921875" style="42" customWidth="1"/>
    <col min="523" max="770" width="9.09765625" style="42"/>
    <col min="771" max="773" width="1.69921875" style="42" customWidth="1"/>
    <col min="774" max="774" width="45.3984375" style="42" customWidth="1"/>
    <col min="775" max="775" width="8.296875" style="42" customWidth="1"/>
    <col min="776" max="776" width="15.69921875" style="42" customWidth="1"/>
    <col min="777" max="777" width="1.296875" style="42" customWidth="1"/>
    <col min="778" max="778" width="15.69921875" style="42" customWidth="1"/>
    <col min="779" max="1026" width="9.09765625" style="42"/>
    <col min="1027" max="1029" width="1.69921875" style="42" customWidth="1"/>
    <col min="1030" max="1030" width="45.3984375" style="42" customWidth="1"/>
    <col min="1031" max="1031" width="8.296875" style="42" customWidth="1"/>
    <col min="1032" max="1032" width="15.69921875" style="42" customWidth="1"/>
    <col min="1033" max="1033" width="1.296875" style="42" customWidth="1"/>
    <col min="1034" max="1034" width="15.69921875" style="42" customWidth="1"/>
    <col min="1035" max="1282" width="9.09765625" style="42"/>
    <col min="1283" max="1285" width="1.69921875" style="42" customWidth="1"/>
    <col min="1286" max="1286" width="45.3984375" style="42" customWidth="1"/>
    <col min="1287" max="1287" width="8.296875" style="42" customWidth="1"/>
    <col min="1288" max="1288" width="15.69921875" style="42" customWidth="1"/>
    <col min="1289" max="1289" width="1.296875" style="42" customWidth="1"/>
    <col min="1290" max="1290" width="15.69921875" style="42" customWidth="1"/>
    <col min="1291" max="1538" width="9.09765625" style="42"/>
    <col min="1539" max="1541" width="1.69921875" style="42" customWidth="1"/>
    <col min="1542" max="1542" width="45.3984375" style="42" customWidth="1"/>
    <col min="1543" max="1543" width="8.296875" style="42" customWidth="1"/>
    <col min="1544" max="1544" width="15.69921875" style="42" customWidth="1"/>
    <col min="1545" max="1545" width="1.296875" style="42" customWidth="1"/>
    <col min="1546" max="1546" width="15.69921875" style="42" customWidth="1"/>
    <col min="1547" max="1794" width="9.09765625" style="42"/>
    <col min="1795" max="1797" width="1.69921875" style="42" customWidth="1"/>
    <col min="1798" max="1798" width="45.3984375" style="42" customWidth="1"/>
    <col min="1799" max="1799" width="8.296875" style="42" customWidth="1"/>
    <col min="1800" max="1800" width="15.69921875" style="42" customWidth="1"/>
    <col min="1801" max="1801" width="1.296875" style="42" customWidth="1"/>
    <col min="1802" max="1802" width="15.69921875" style="42" customWidth="1"/>
    <col min="1803" max="2050" width="9.09765625" style="42"/>
    <col min="2051" max="2053" width="1.69921875" style="42" customWidth="1"/>
    <col min="2054" max="2054" width="45.3984375" style="42" customWidth="1"/>
    <col min="2055" max="2055" width="8.296875" style="42" customWidth="1"/>
    <col min="2056" max="2056" width="15.69921875" style="42" customWidth="1"/>
    <col min="2057" max="2057" width="1.296875" style="42" customWidth="1"/>
    <col min="2058" max="2058" width="15.69921875" style="42" customWidth="1"/>
    <col min="2059" max="2306" width="9.09765625" style="42"/>
    <col min="2307" max="2309" width="1.69921875" style="42" customWidth="1"/>
    <col min="2310" max="2310" width="45.3984375" style="42" customWidth="1"/>
    <col min="2311" max="2311" width="8.296875" style="42" customWidth="1"/>
    <col min="2312" max="2312" width="15.69921875" style="42" customWidth="1"/>
    <col min="2313" max="2313" width="1.296875" style="42" customWidth="1"/>
    <col min="2314" max="2314" width="15.69921875" style="42" customWidth="1"/>
    <col min="2315" max="2562" width="9.09765625" style="42"/>
    <col min="2563" max="2565" width="1.69921875" style="42" customWidth="1"/>
    <col min="2566" max="2566" width="45.3984375" style="42" customWidth="1"/>
    <col min="2567" max="2567" width="8.296875" style="42" customWidth="1"/>
    <col min="2568" max="2568" width="15.69921875" style="42" customWidth="1"/>
    <col min="2569" max="2569" width="1.296875" style="42" customWidth="1"/>
    <col min="2570" max="2570" width="15.69921875" style="42" customWidth="1"/>
    <col min="2571" max="2818" width="9.09765625" style="42"/>
    <col min="2819" max="2821" width="1.69921875" style="42" customWidth="1"/>
    <col min="2822" max="2822" width="45.3984375" style="42" customWidth="1"/>
    <col min="2823" max="2823" width="8.296875" style="42" customWidth="1"/>
    <col min="2824" max="2824" width="15.69921875" style="42" customWidth="1"/>
    <col min="2825" max="2825" width="1.296875" style="42" customWidth="1"/>
    <col min="2826" max="2826" width="15.69921875" style="42" customWidth="1"/>
    <col min="2827" max="3074" width="9.09765625" style="42"/>
    <col min="3075" max="3077" width="1.69921875" style="42" customWidth="1"/>
    <col min="3078" max="3078" width="45.3984375" style="42" customWidth="1"/>
    <col min="3079" max="3079" width="8.296875" style="42" customWidth="1"/>
    <col min="3080" max="3080" width="15.69921875" style="42" customWidth="1"/>
    <col min="3081" max="3081" width="1.296875" style="42" customWidth="1"/>
    <col min="3082" max="3082" width="15.69921875" style="42" customWidth="1"/>
    <col min="3083" max="3330" width="9.09765625" style="42"/>
    <col min="3331" max="3333" width="1.69921875" style="42" customWidth="1"/>
    <col min="3334" max="3334" width="45.3984375" style="42" customWidth="1"/>
    <col min="3335" max="3335" width="8.296875" style="42" customWidth="1"/>
    <col min="3336" max="3336" width="15.69921875" style="42" customWidth="1"/>
    <col min="3337" max="3337" width="1.296875" style="42" customWidth="1"/>
    <col min="3338" max="3338" width="15.69921875" style="42" customWidth="1"/>
    <col min="3339" max="3586" width="9.09765625" style="42"/>
    <col min="3587" max="3589" width="1.69921875" style="42" customWidth="1"/>
    <col min="3590" max="3590" width="45.3984375" style="42" customWidth="1"/>
    <col min="3591" max="3591" width="8.296875" style="42" customWidth="1"/>
    <col min="3592" max="3592" width="15.69921875" style="42" customWidth="1"/>
    <col min="3593" max="3593" width="1.296875" style="42" customWidth="1"/>
    <col min="3594" max="3594" width="15.69921875" style="42" customWidth="1"/>
    <col min="3595" max="3842" width="9.09765625" style="42"/>
    <col min="3843" max="3845" width="1.69921875" style="42" customWidth="1"/>
    <col min="3846" max="3846" width="45.3984375" style="42" customWidth="1"/>
    <col min="3847" max="3847" width="8.296875" style="42" customWidth="1"/>
    <col min="3848" max="3848" width="15.69921875" style="42" customWidth="1"/>
    <col min="3849" max="3849" width="1.296875" style="42" customWidth="1"/>
    <col min="3850" max="3850" width="15.69921875" style="42" customWidth="1"/>
    <col min="3851" max="4098" width="9.09765625" style="42"/>
    <col min="4099" max="4101" width="1.69921875" style="42" customWidth="1"/>
    <col min="4102" max="4102" width="45.3984375" style="42" customWidth="1"/>
    <col min="4103" max="4103" width="8.296875" style="42" customWidth="1"/>
    <col min="4104" max="4104" width="15.69921875" style="42" customWidth="1"/>
    <col min="4105" max="4105" width="1.296875" style="42" customWidth="1"/>
    <col min="4106" max="4106" width="15.69921875" style="42" customWidth="1"/>
    <col min="4107" max="4354" width="9.09765625" style="42"/>
    <col min="4355" max="4357" width="1.69921875" style="42" customWidth="1"/>
    <col min="4358" max="4358" width="45.3984375" style="42" customWidth="1"/>
    <col min="4359" max="4359" width="8.296875" style="42" customWidth="1"/>
    <col min="4360" max="4360" width="15.69921875" style="42" customWidth="1"/>
    <col min="4361" max="4361" width="1.296875" style="42" customWidth="1"/>
    <col min="4362" max="4362" width="15.69921875" style="42" customWidth="1"/>
    <col min="4363" max="4610" width="9.09765625" style="42"/>
    <col min="4611" max="4613" width="1.69921875" style="42" customWidth="1"/>
    <col min="4614" max="4614" width="45.3984375" style="42" customWidth="1"/>
    <col min="4615" max="4615" width="8.296875" style="42" customWidth="1"/>
    <col min="4616" max="4616" width="15.69921875" style="42" customWidth="1"/>
    <col min="4617" max="4617" width="1.296875" style="42" customWidth="1"/>
    <col min="4618" max="4618" width="15.69921875" style="42" customWidth="1"/>
    <col min="4619" max="4866" width="9.09765625" style="42"/>
    <col min="4867" max="4869" width="1.69921875" style="42" customWidth="1"/>
    <col min="4870" max="4870" width="45.3984375" style="42" customWidth="1"/>
    <col min="4871" max="4871" width="8.296875" style="42" customWidth="1"/>
    <col min="4872" max="4872" width="15.69921875" style="42" customWidth="1"/>
    <col min="4873" max="4873" width="1.296875" style="42" customWidth="1"/>
    <col min="4874" max="4874" width="15.69921875" style="42" customWidth="1"/>
    <col min="4875" max="5122" width="9.09765625" style="42"/>
    <col min="5123" max="5125" width="1.69921875" style="42" customWidth="1"/>
    <col min="5126" max="5126" width="45.3984375" style="42" customWidth="1"/>
    <col min="5127" max="5127" width="8.296875" style="42" customWidth="1"/>
    <col min="5128" max="5128" width="15.69921875" style="42" customWidth="1"/>
    <col min="5129" max="5129" width="1.296875" style="42" customWidth="1"/>
    <col min="5130" max="5130" width="15.69921875" style="42" customWidth="1"/>
    <col min="5131" max="5378" width="9.09765625" style="42"/>
    <col min="5379" max="5381" width="1.69921875" style="42" customWidth="1"/>
    <col min="5382" max="5382" width="45.3984375" style="42" customWidth="1"/>
    <col min="5383" max="5383" width="8.296875" style="42" customWidth="1"/>
    <col min="5384" max="5384" width="15.69921875" style="42" customWidth="1"/>
    <col min="5385" max="5385" width="1.296875" style="42" customWidth="1"/>
    <col min="5386" max="5386" width="15.69921875" style="42" customWidth="1"/>
    <col min="5387" max="5634" width="9.09765625" style="42"/>
    <col min="5635" max="5637" width="1.69921875" style="42" customWidth="1"/>
    <col min="5638" max="5638" width="45.3984375" style="42" customWidth="1"/>
    <col min="5639" max="5639" width="8.296875" style="42" customWidth="1"/>
    <col min="5640" max="5640" width="15.69921875" style="42" customWidth="1"/>
    <col min="5641" max="5641" width="1.296875" style="42" customWidth="1"/>
    <col min="5642" max="5642" width="15.69921875" style="42" customWidth="1"/>
    <col min="5643" max="5890" width="9.09765625" style="42"/>
    <col min="5891" max="5893" width="1.69921875" style="42" customWidth="1"/>
    <col min="5894" max="5894" width="45.3984375" style="42" customWidth="1"/>
    <col min="5895" max="5895" width="8.296875" style="42" customWidth="1"/>
    <col min="5896" max="5896" width="15.69921875" style="42" customWidth="1"/>
    <col min="5897" max="5897" width="1.296875" style="42" customWidth="1"/>
    <col min="5898" max="5898" width="15.69921875" style="42" customWidth="1"/>
    <col min="5899" max="6146" width="9.09765625" style="42"/>
    <col min="6147" max="6149" width="1.69921875" style="42" customWidth="1"/>
    <col min="6150" max="6150" width="45.3984375" style="42" customWidth="1"/>
    <col min="6151" max="6151" width="8.296875" style="42" customWidth="1"/>
    <col min="6152" max="6152" width="15.69921875" style="42" customWidth="1"/>
    <col min="6153" max="6153" width="1.296875" style="42" customWidth="1"/>
    <col min="6154" max="6154" width="15.69921875" style="42" customWidth="1"/>
    <col min="6155" max="6402" width="9.09765625" style="42"/>
    <col min="6403" max="6405" width="1.69921875" style="42" customWidth="1"/>
    <col min="6406" max="6406" width="45.3984375" style="42" customWidth="1"/>
    <col min="6407" max="6407" width="8.296875" style="42" customWidth="1"/>
    <col min="6408" max="6408" width="15.69921875" style="42" customWidth="1"/>
    <col min="6409" max="6409" width="1.296875" style="42" customWidth="1"/>
    <col min="6410" max="6410" width="15.69921875" style="42" customWidth="1"/>
    <col min="6411" max="6658" width="9.09765625" style="42"/>
    <col min="6659" max="6661" width="1.69921875" style="42" customWidth="1"/>
    <col min="6662" max="6662" width="45.3984375" style="42" customWidth="1"/>
    <col min="6663" max="6663" width="8.296875" style="42" customWidth="1"/>
    <col min="6664" max="6664" width="15.69921875" style="42" customWidth="1"/>
    <col min="6665" max="6665" width="1.296875" style="42" customWidth="1"/>
    <col min="6666" max="6666" width="15.69921875" style="42" customWidth="1"/>
    <col min="6667" max="6914" width="9.09765625" style="42"/>
    <col min="6915" max="6917" width="1.69921875" style="42" customWidth="1"/>
    <col min="6918" max="6918" width="45.3984375" style="42" customWidth="1"/>
    <col min="6919" max="6919" width="8.296875" style="42" customWidth="1"/>
    <col min="6920" max="6920" width="15.69921875" style="42" customWidth="1"/>
    <col min="6921" max="6921" width="1.296875" style="42" customWidth="1"/>
    <col min="6922" max="6922" width="15.69921875" style="42" customWidth="1"/>
    <col min="6923" max="7170" width="9.09765625" style="42"/>
    <col min="7171" max="7173" width="1.69921875" style="42" customWidth="1"/>
    <col min="7174" max="7174" width="45.3984375" style="42" customWidth="1"/>
    <col min="7175" max="7175" width="8.296875" style="42" customWidth="1"/>
    <col min="7176" max="7176" width="15.69921875" style="42" customWidth="1"/>
    <col min="7177" max="7177" width="1.296875" style="42" customWidth="1"/>
    <col min="7178" max="7178" width="15.69921875" style="42" customWidth="1"/>
    <col min="7179" max="7426" width="9.09765625" style="42"/>
    <col min="7427" max="7429" width="1.69921875" style="42" customWidth="1"/>
    <col min="7430" max="7430" width="45.3984375" style="42" customWidth="1"/>
    <col min="7431" max="7431" width="8.296875" style="42" customWidth="1"/>
    <col min="7432" max="7432" width="15.69921875" style="42" customWidth="1"/>
    <col min="7433" max="7433" width="1.296875" style="42" customWidth="1"/>
    <col min="7434" max="7434" width="15.69921875" style="42" customWidth="1"/>
    <col min="7435" max="7682" width="9.09765625" style="42"/>
    <col min="7683" max="7685" width="1.69921875" style="42" customWidth="1"/>
    <col min="7686" max="7686" width="45.3984375" style="42" customWidth="1"/>
    <col min="7687" max="7687" width="8.296875" style="42" customWidth="1"/>
    <col min="7688" max="7688" width="15.69921875" style="42" customWidth="1"/>
    <col min="7689" max="7689" width="1.296875" style="42" customWidth="1"/>
    <col min="7690" max="7690" width="15.69921875" style="42" customWidth="1"/>
    <col min="7691" max="7938" width="9.09765625" style="42"/>
    <col min="7939" max="7941" width="1.69921875" style="42" customWidth="1"/>
    <col min="7942" max="7942" width="45.3984375" style="42" customWidth="1"/>
    <col min="7943" max="7943" width="8.296875" style="42" customWidth="1"/>
    <col min="7944" max="7944" width="15.69921875" style="42" customWidth="1"/>
    <col min="7945" max="7945" width="1.296875" style="42" customWidth="1"/>
    <col min="7946" max="7946" width="15.69921875" style="42" customWidth="1"/>
    <col min="7947" max="8194" width="9.09765625" style="42"/>
    <col min="8195" max="8197" width="1.69921875" style="42" customWidth="1"/>
    <col min="8198" max="8198" width="45.3984375" style="42" customWidth="1"/>
    <col min="8199" max="8199" width="8.296875" style="42" customWidth="1"/>
    <col min="8200" max="8200" width="15.69921875" style="42" customWidth="1"/>
    <col min="8201" max="8201" width="1.296875" style="42" customWidth="1"/>
    <col min="8202" max="8202" width="15.69921875" style="42" customWidth="1"/>
    <col min="8203" max="8450" width="9.09765625" style="42"/>
    <col min="8451" max="8453" width="1.69921875" style="42" customWidth="1"/>
    <col min="8454" max="8454" width="45.3984375" style="42" customWidth="1"/>
    <col min="8455" max="8455" width="8.296875" style="42" customWidth="1"/>
    <col min="8456" max="8456" width="15.69921875" style="42" customWidth="1"/>
    <col min="8457" max="8457" width="1.296875" style="42" customWidth="1"/>
    <col min="8458" max="8458" width="15.69921875" style="42" customWidth="1"/>
    <col min="8459" max="8706" width="9.09765625" style="42"/>
    <col min="8707" max="8709" width="1.69921875" style="42" customWidth="1"/>
    <col min="8710" max="8710" width="45.3984375" style="42" customWidth="1"/>
    <col min="8711" max="8711" width="8.296875" style="42" customWidth="1"/>
    <col min="8712" max="8712" width="15.69921875" style="42" customWidth="1"/>
    <col min="8713" max="8713" width="1.296875" style="42" customWidth="1"/>
    <col min="8714" max="8714" width="15.69921875" style="42" customWidth="1"/>
    <col min="8715" max="8962" width="9.09765625" style="42"/>
    <col min="8963" max="8965" width="1.69921875" style="42" customWidth="1"/>
    <col min="8966" max="8966" width="45.3984375" style="42" customWidth="1"/>
    <col min="8967" max="8967" width="8.296875" style="42" customWidth="1"/>
    <col min="8968" max="8968" width="15.69921875" style="42" customWidth="1"/>
    <col min="8969" max="8969" width="1.296875" style="42" customWidth="1"/>
    <col min="8970" max="8970" width="15.69921875" style="42" customWidth="1"/>
    <col min="8971" max="9218" width="9.09765625" style="42"/>
    <col min="9219" max="9221" width="1.69921875" style="42" customWidth="1"/>
    <col min="9222" max="9222" width="45.3984375" style="42" customWidth="1"/>
    <col min="9223" max="9223" width="8.296875" style="42" customWidth="1"/>
    <col min="9224" max="9224" width="15.69921875" style="42" customWidth="1"/>
    <col min="9225" max="9225" width="1.296875" style="42" customWidth="1"/>
    <col min="9226" max="9226" width="15.69921875" style="42" customWidth="1"/>
    <col min="9227" max="9474" width="9.09765625" style="42"/>
    <col min="9475" max="9477" width="1.69921875" style="42" customWidth="1"/>
    <col min="9478" max="9478" width="45.3984375" style="42" customWidth="1"/>
    <col min="9479" max="9479" width="8.296875" style="42" customWidth="1"/>
    <col min="9480" max="9480" width="15.69921875" style="42" customWidth="1"/>
    <col min="9481" max="9481" width="1.296875" style="42" customWidth="1"/>
    <col min="9482" max="9482" width="15.69921875" style="42" customWidth="1"/>
    <col min="9483" max="9730" width="9.09765625" style="42"/>
    <col min="9731" max="9733" width="1.69921875" style="42" customWidth="1"/>
    <col min="9734" max="9734" width="45.3984375" style="42" customWidth="1"/>
    <col min="9735" max="9735" width="8.296875" style="42" customWidth="1"/>
    <col min="9736" max="9736" width="15.69921875" style="42" customWidth="1"/>
    <col min="9737" max="9737" width="1.296875" style="42" customWidth="1"/>
    <col min="9738" max="9738" width="15.69921875" style="42" customWidth="1"/>
    <col min="9739" max="9986" width="9.09765625" style="42"/>
    <col min="9987" max="9989" width="1.69921875" style="42" customWidth="1"/>
    <col min="9990" max="9990" width="45.3984375" style="42" customWidth="1"/>
    <col min="9991" max="9991" width="8.296875" style="42" customWidth="1"/>
    <col min="9992" max="9992" width="15.69921875" style="42" customWidth="1"/>
    <col min="9993" max="9993" width="1.296875" style="42" customWidth="1"/>
    <col min="9994" max="9994" width="15.69921875" style="42" customWidth="1"/>
    <col min="9995" max="10242" width="9.09765625" style="42"/>
    <col min="10243" max="10245" width="1.69921875" style="42" customWidth="1"/>
    <col min="10246" max="10246" width="45.3984375" style="42" customWidth="1"/>
    <col min="10247" max="10247" width="8.296875" style="42" customWidth="1"/>
    <col min="10248" max="10248" width="15.69921875" style="42" customWidth="1"/>
    <col min="10249" max="10249" width="1.296875" style="42" customWidth="1"/>
    <col min="10250" max="10250" width="15.69921875" style="42" customWidth="1"/>
    <col min="10251" max="10498" width="9.09765625" style="42"/>
    <col min="10499" max="10501" width="1.69921875" style="42" customWidth="1"/>
    <col min="10502" max="10502" width="45.3984375" style="42" customWidth="1"/>
    <col min="10503" max="10503" width="8.296875" style="42" customWidth="1"/>
    <col min="10504" max="10504" width="15.69921875" style="42" customWidth="1"/>
    <col min="10505" max="10505" width="1.296875" style="42" customWidth="1"/>
    <col min="10506" max="10506" width="15.69921875" style="42" customWidth="1"/>
    <col min="10507" max="10754" width="9.09765625" style="42"/>
    <col min="10755" max="10757" width="1.69921875" style="42" customWidth="1"/>
    <col min="10758" max="10758" width="45.3984375" style="42" customWidth="1"/>
    <col min="10759" max="10759" width="8.296875" style="42" customWidth="1"/>
    <col min="10760" max="10760" width="15.69921875" style="42" customWidth="1"/>
    <col min="10761" max="10761" width="1.296875" style="42" customWidth="1"/>
    <col min="10762" max="10762" width="15.69921875" style="42" customWidth="1"/>
    <col min="10763" max="11010" width="9.09765625" style="42"/>
    <col min="11011" max="11013" width="1.69921875" style="42" customWidth="1"/>
    <col min="11014" max="11014" width="45.3984375" style="42" customWidth="1"/>
    <col min="11015" max="11015" width="8.296875" style="42" customWidth="1"/>
    <col min="11016" max="11016" width="15.69921875" style="42" customWidth="1"/>
    <col min="11017" max="11017" width="1.296875" style="42" customWidth="1"/>
    <col min="11018" max="11018" width="15.69921875" style="42" customWidth="1"/>
    <col min="11019" max="11266" width="9.09765625" style="42"/>
    <col min="11267" max="11269" width="1.69921875" style="42" customWidth="1"/>
    <col min="11270" max="11270" width="45.3984375" style="42" customWidth="1"/>
    <col min="11271" max="11271" width="8.296875" style="42" customWidth="1"/>
    <col min="11272" max="11272" width="15.69921875" style="42" customWidth="1"/>
    <col min="11273" max="11273" width="1.296875" style="42" customWidth="1"/>
    <col min="11274" max="11274" width="15.69921875" style="42" customWidth="1"/>
    <col min="11275" max="11522" width="9.09765625" style="42"/>
    <col min="11523" max="11525" width="1.69921875" style="42" customWidth="1"/>
    <col min="11526" max="11526" width="45.3984375" style="42" customWidth="1"/>
    <col min="11527" max="11527" width="8.296875" style="42" customWidth="1"/>
    <col min="11528" max="11528" width="15.69921875" style="42" customWidth="1"/>
    <col min="11529" max="11529" width="1.296875" style="42" customWidth="1"/>
    <col min="11530" max="11530" width="15.69921875" style="42" customWidth="1"/>
    <col min="11531" max="11778" width="9.09765625" style="42"/>
    <col min="11779" max="11781" width="1.69921875" style="42" customWidth="1"/>
    <col min="11782" max="11782" width="45.3984375" style="42" customWidth="1"/>
    <col min="11783" max="11783" width="8.296875" style="42" customWidth="1"/>
    <col min="11784" max="11784" width="15.69921875" style="42" customWidth="1"/>
    <col min="11785" max="11785" width="1.296875" style="42" customWidth="1"/>
    <col min="11786" max="11786" width="15.69921875" style="42" customWidth="1"/>
    <col min="11787" max="12034" width="9.09765625" style="42"/>
    <col min="12035" max="12037" width="1.69921875" style="42" customWidth="1"/>
    <col min="12038" max="12038" width="45.3984375" style="42" customWidth="1"/>
    <col min="12039" max="12039" width="8.296875" style="42" customWidth="1"/>
    <col min="12040" max="12040" width="15.69921875" style="42" customWidth="1"/>
    <col min="12041" max="12041" width="1.296875" style="42" customWidth="1"/>
    <col min="12042" max="12042" width="15.69921875" style="42" customWidth="1"/>
    <col min="12043" max="12290" width="9.09765625" style="42"/>
    <col min="12291" max="12293" width="1.69921875" style="42" customWidth="1"/>
    <col min="12294" max="12294" width="45.3984375" style="42" customWidth="1"/>
    <col min="12295" max="12295" width="8.296875" style="42" customWidth="1"/>
    <col min="12296" max="12296" width="15.69921875" style="42" customWidth="1"/>
    <col min="12297" max="12297" width="1.296875" style="42" customWidth="1"/>
    <col min="12298" max="12298" width="15.69921875" style="42" customWidth="1"/>
    <col min="12299" max="12546" width="9.09765625" style="42"/>
    <col min="12547" max="12549" width="1.69921875" style="42" customWidth="1"/>
    <col min="12550" max="12550" width="45.3984375" style="42" customWidth="1"/>
    <col min="12551" max="12551" width="8.296875" style="42" customWidth="1"/>
    <col min="12552" max="12552" width="15.69921875" style="42" customWidth="1"/>
    <col min="12553" max="12553" width="1.296875" style="42" customWidth="1"/>
    <col min="12554" max="12554" width="15.69921875" style="42" customWidth="1"/>
    <col min="12555" max="12802" width="9.09765625" style="42"/>
    <col min="12803" max="12805" width="1.69921875" style="42" customWidth="1"/>
    <col min="12806" max="12806" width="45.3984375" style="42" customWidth="1"/>
    <col min="12807" max="12807" width="8.296875" style="42" customWidth="1"/>
    <col min="12808" max="12808" width="15.69921875" style="42" customWidth="1"/>
    <col min="12809" max="12809" width="1.296875" style="42" customWidth="1"/>
    <col min="12810" max="12810" width="15.69921875" style="42" customWidth="1"/>
    <col min="12811" max="13058" width="9.09765625" style="42"/>
    <col min="13059" max="13061" width="1.69921875" style="42" customWidth="1"/>
    <col min="13062" max="13062" width="45.3984375" style="42" customWidth="1"/>
    <col min="13063" max="13063" width="8.296875" style="42" customWidth="1"/>
    <col min="13064" max="13064" width="15.69921875" style="42" customWidth="1"/>
    <col min="13065" max="13065" width="1.296875" style="42" customWidth="1"/>
    <col min="13066" max="13066" width="15.69921875" style="42" customWidth="1"/>
    <col min="13067" max="13314" width="9.09765625" style="42"/>
    <col min="13315" max="13317" width="1.69921875" style="42" customWidth="1"/>
    <col min="13318" max="13318" width="45.3984375" style="42" customWidth="1"/>
    <col min="13319" max="13319" width="8.296875" style="42" customWidth="1"/>
    <col min="13320" max="13320" width="15.69921875" style="42" customWidth="1"/>
    <col min="13321" max="13321" width="1.296875" style="42" customWidth="1"/>
    <col min="13322" max="13322" width="15.69921875" style="42" customWidth="1"/>
    <col min="13323" max="13570" width="9.09765625" style="42"/>
    <col min="13571" max="13573" width="1.69921875" style="42" customWidth="1"/>
    <col min="13574" max="13574" width="45.3984375" style="42" customWidth="1"/>
    <col min="13575" max="13575" width="8.296875" style="42" customWidth="1"/>
    <col min="13576" max="13576" width="15.69921875" style="42" customWidth="1"/>
    <col min="13577" max="13577" width="1.296875" style="42" customWidth="1"/>
    <col min="13578" max="13578" width="15.69921875" style="42" customWidth="1"/>
    <col min="13579" max="13826" width="9.09765625" style="42"/>
    <col min="13827" max="13829" width="1.69921875" style="42" customWidth="1"/>
    <col min="13830" max="13830" width="45.3984375" style="42" customWidth="1"/>
    <col min="13831" max="13831" width="8.296875" style="42" customWidth="1"/>
    <col min="13832" max="13832" width="15.69921875" style="42" customWidth="1"/>
    <col min="13833" max="13833" width="1.296875" style="42" customWidth="1"/>
    <col min="13834" max="13834" width="15.69921875" style="42" customWidth="1"/>
    <col min="13835" max="14082" width="9.09765625" style="42"/>
    <col min="14083" max="14085" width="1.69921875" style="42" customWidth="1"/>
    <col min="14086" max="14086" width="45.3984375" style="42" customWidth="1"/>
    <col min="14087" max="14087" width="8.296875" style="42" customWidth="1"/>
    <col min="14088" max="14088" width="15.69921875" style="42" customWidth="1"/>
    <col min="14089" max="14089" width="1.296875" style="42" customWidth="1"/>
    <col min="14090" max="14090" width="15.69921875" style="42" customWidth="1"/>
    <col min="14091" max="14338" width="9.09765625" style="42"/>
    <col min="14339" max="14341" width="1.69921875" style="42" customWidth="1"/>
    <col min="14342" max="14342" width="45.3984375" style="42" customWidth="1"/>
    <col min="14343" max="14343" width="8.296875" style="42" customWidth="1"/>
    <col min="14344" max="14344" width="15.69921875" style="42" customWidth="1"/>
    <col min="14345" max="14345" width="1.296875" style="42" customWidth="1"/>
    <col min="14346" max="14346" width="15.69921875" style="42" customWidth="1"/>
    <col min="14347" max="14594" width="9.09765625" style="42"/>
    <col min="14595" max="14597" width="1.69921875" style="42" customWidth="1"/>
    <col min="14598" max="14598" width="45.3984375" style="42" customWidth="1"/>
    <col min="14599" max="14599" width="8.296875" style="42" customWidth="1"/>
    <col min="14600" max="14600" width="15.69921875" style="42" customWidth="1"/>
    <col min="14601" max="14601" width="1.296875" style="42" customWidth="1"/>
    <col min="14602" max="14602" width="15.69921875" style="42" customWidth="1"/>
    <col min="14603" max="14850" width="9.09765625" style="42"/>
    <col min="14851" max="14853" width="1.69921875" style="42" customWidth="1"/>
    <col min="14854" max="14854" width="45.3984375" style="42" customWidth="1"/>
    <col min="14855" max="14855" width="8.296875" style="42" customWidth="1"/>
    <col min="14856" max="14856" width="15.69921875" style="42" customWidth="1"/>
    <col min="14857" max="14857" width="1.296875" style="42" customWidth="1"/>
    <col min="14858" max="14858" width="15.69921875" style="42" customWidth="1"/>
    <col min="14859" max="15106" width="9.09765625" style="42"/>
    <col min="15107" max="15109" width="1.69921875" style="42" customWidth="1"/>
    <col min="15110" max="15110" width="45.3984375" style="42" customWidth="1"/>
    <col min="15111" max="15111" width="8.296875" style="42" customWidth="1"/>
    <col min="15112" max="15112" width="15.69921875" style="42" customWidth="1"/>
    <col min="15113" max="15113" width="1.296875" style="42" customWidth="1"/>
    <col min="15114" max="15114" width="15.69921875" style="42" customWidth="1"/>
    <col min="15115" max="15362" width="9.09765625" style="42"/>
    <col min="15363" max="15365" width="1.69921875" style="42" customWidth="1"/>
    <col min="15366" max="15366" width="45.3984375" style="42" customWidth="1"/>
    <col min="15367" max="15367" width="8.296875" style="42" customWidth="1"/>
    <col min="15368" max="15368" width="15.69921875" style="42" customWidth="1"/>
    <col min="15369" max="15369" width="1.296875" style="42" customWidth="1"/>
    <col min="15370" max="15370" width="15.69921875" style="42" customWidth="1"/>
    <col min="15371" max="15618" width="9.09765625" style="42"/>
    <col min="15619" max="15621" width="1.69921875" style="42" customWidth="1"/>
    <col min="15622" max="15622" width="45.3984375" style="42" customWidth="1"/>
    <col min="15623" max="15623" width="8.296875" style="42" customWidth="1"/>
    <col min="15624" max="15624" width="15.69921875" style="42" customWidth="1"/>
    <col min="15625" max="15625" width="1.296875" style="42" customWidth="1"/>
    <col min="15626" max="15626" width="15.69921875" style="42" customWidth="1"/>
    <col min="15627" max="15874" width="9.09765625" style="42"/>
    <col min="15875" max="15877" width="1.69921875" style="42" customWidth="1"/>
    <col min="15878" max="15878" width="45.3984375" style="42" customWidth="1"/>
    <col min="15879" max="15879" width="8.296875" style="42" customWidth="1"/>
    <col min="15880" max="15880" width="15.69921875" style="42" customWidth="1"/>
    <col min="15881" max="15881" width="1.296875" style="42" customWidth="1"/>
    <col min="15882" max="15882" width="15.69921875" style="42" customWidth="1"/>
    <col min="15883" max="16130" width="9.09765625" style="42"/>
    <col min="16131" max="16133" width="1.69921875" style="42" customWidth="1"/>
    <col min="16134" max="16134" width="45.3984375" style="42" customWidth="1"/>
    <col min="16135" max="16135" width="8.296875" style="42" customWidth="1"/>
    <col min="16136" max="16136" width="15.69921875" style="42" customWidth="1"/>
    <col min="16137" max="16137" width="1.296875" style="42" customWidth="1"/>
    <col min="16138" max="16138" width="15.69921875" style="42" customWidth="1"/>
    <col min="16139" max="16384" width="9.09765625" style="42"/>
  </cols>
  <sheetData>
    <row r="1" spans="1:10" ht="23.25" customHeight="1" x14ac:dyDescent="0.75">
      <c r="A1" s="189" t="s">
        <v>171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0" ht="23.25" customHeight="1" x14ac:dyDescent="0.75">
      <c r="A2" s="190" t="s">
        <v>168</v>
      </c>
      <c r="B2" s="190"/>
      <c r="C2" s="190"/>
      <c r="D2" s="190"/>
      <c r="E2" s="190"/>
      <c r="F2" s="190"/>
      <c r="G2" s="190"/>
      <c r="H2" s="190"/>
      <c r="I2" s="190"/>
      <c r="J2" s="190"/>
    </row>
    <row r="3" spans="1:10" ht="23.25" customHeight="1" x14ac:dyDescent="0.75">
      <c r="A3" s="190" t="s">
        <v>172</v>
      </c>
      <c r="B3" s="190"/>
      <c r="C3" s="190"/>
      <c r="D3" s="190"/>
      <c r="E3" s="190"/>
      <c r="F3" s="190"/>
      <c r="G3" s="190"/>
      <c r="H3" s="190"/>
      <c r="I3" s="190"/>
      <c r="J3" s="190"/>
    </row>
    <row r="4" spans="1:10" ht="23.25" customHeight="1" x14ac:dyDescent="0.75">
      <c r="A4" s="190" t="s">
        <v>115</v>
      </c>
      <c r="B4" s="190"/>
      <c r="C4" s="190"/>
      <c r="D4" s="190"/>
      <c r="E4" s="190"/>
      <c r="F4" s="190"/>
      <c r="G4" s="190"/>
      <c r="H4" s="190"/>
      <c r="I4" s="190"/>
      <c r="J4" s="190"/>
    </row>
    <row r="5" spans="1:10" ht="19.5" customHeight="1" x14ac:dyDescent="0.75">
      <c r="D5" s="42" t="s">
        <v>55</v>
      </c>
      <c r="F5" s="174" t="s">
        <v>114</v>
      </c>
      <c r="G5" s="174"/>
      <c r="H5" s="174"/>
      <c r="I5" s="174"/>
      <c r="J5" s="174"/>
    </row>
    <row r="6" spans="1:10" ht="19.5" customHeight="1" x14ac:dyDescent="0.75">
      <c r="F6" s="102" t="s">
        <v>112</v>
      </c>
      <c r="G6" s="33"/>
      <c r="H6" s="172" t="s">
        <v>113</v>
      </c>
      <c r="I6" s="172"/>
      <c r="J6" s="172"/>
    </row>
    <row r="7" spans="1:10" ht="21" customHeight="1" x14ac:dyDescent="0.75">
      <c r="F7" s="163">
        <v>2564</v>
      </c>
      <c r="G7" s="33"/>
      <c r="H7" s="33">
        <v>2564</v>
      </c>
      <c r="I7" s="33"/>
      <c r="J7" s="33">
        <v>2563</v>
      </c>
    </row>
    <row r="8" spans="1:10" ht="21" customHeight="1" x14ac:dyDescent="0.75">
      <c r="D8" s="191" t="s">
        <v>7</v>
      </c>
      <c r="E8" s="191"/>
      <c r="G8" s="33"/>
      <c r="H8" s="101"/>
      <c r="I8" s="33"/>
      <c r="J8" s="101" t="s">
        <v>178</v>
      </c>
    </row>
    <row r="9" spans="1:10" ht="22" customHeight="1" x14ac:dyDescent="0.75">
      <c r="A9" s="44" t="s">
        <v>20</v>
      </c>
      <c r="F9" s="48"/>
      <c r="G9" s="49"/>
      <c r="H9" s="49"/>
      <c r="I9" s="49"/>
      <c r="J9" s="48"/>
    </row>
    <row r="10" spans="1:10" ht="22" customHeight="1" x14ac:dyDescent="0.75">
      <c r="B10" s="42" t="s">
        <v>56</v>
      </c>
      <c r="F10" s="90">
        <v>14235614.220000001</v>
      </c>
      <c r="G10" s="90"/>
      <c r="H10" s="90">
        <v>17277671.489999998</v>
      </c>
      <c r="I10" s="49"/>
      <c r="J10" s="90">
        <v>12739343.310000001</v>
      </c>
    </row>
    <row r="11" spans="1:10" ht="22" customHeight="1" x14ac:dyDescent="0.75">
      <c r="B11" s="42" t="s">
        <v>58</v>
      </c>
      <c r="F11" s="90"/>
      <c r="G11" s="90"/>
      <c r="H11" s="90"/>
      <c r="I11" s="49"/>
      <c r="J11" s="90"/>
    </row>
    <row r="12" spans="1:10" ht="22" customHeight="1" x14ac:dyDescent="0.75">
      <c r="C12" s="42" t="s">
        <v>30</v>
      </c>
      <c r="F12" s="90"/>
      <c r="G12" s="90"/>
      <c r="H12" s="90"/>
      <c r="I12" s="49"/>
      <c r="J12" s="90"/>
    </row>
    <row r="13" spans="1:10" ht="22" customHeight="1" x14ac:dyDescent="0.75">
      <c r="C13" s="42" t="s">
        <v>142</v>
      </c>
      <c r="F13" s="90">
        <v>27735072.02</v>
      </c>
      <c r="G13" s="90"/>
      <c r="H13" s="90">
        <v>27735072.02</v>
      </c>
      <c r="I13" s="49"/>
      <c r="J13" s="90">
        <v>29428577.82</v>
      </c>
    </row>
    <row r="14" spans="1:10" ht="22" customHeight="1" x14ac:dyDescent="0.75">
      <c r="C14" s="42" t="s">
        <v>134</v>
      </c>
      <c r="F14" s="90">
        <v>70859.539999999994</v>
      </c>
      <c r="G14" s="90"/>
      <c r="H14" s="90">
        <v>70859.539999999994</v>
      </c>
      <c r="I14" s="49"/>
      <c r="J14" s="90">
        <v>-746586.43</v>
      </c>
    </row>
    <row r="15" spans="1:10" ht="22" customHeight="1" x14ac:dyDescent="0.75">
      <c r="C15" s="42" t="s">
        <v>144</v>
      </c>
      <c r="F15" s="90">
        <v>558994.38</v>
      </c>
      <c r="G15" s="90"/>
      <c r="H15" s="90">
        <v>558994.38</v>
      </c>
      <c r="I15" s="49"/>
      <c r="J15" s="110" t="s">
        <v>143</v>
      </c>
    </row>
    <row r="16" spans="1:10" ht="22" customHeight="1" x14ac:dyDescent="0.75">
      <c r="C16" s="42" t="s">
        <v>184</v>
      </c>
      <c r="F16" s="90">
        <v>-2087.88</v>
      </c>
      <c r="G16" s="90"/>
      <c r="H16" s="90">
        <v>-2087.88</v>
      </c>
      <c r="I16" s="49"/>
      <c r="J16" s="90">
        <v>125940.65</v>
      </c>
    </row>
    <row r="17" spans="1:10" ht="22" customHeight="1" x14ac:dyDescent="0.75">
      <c r="C17" s="42" t="s">
        <v>145</v>
      </c>
      <c r="F17" s="90">
        <v>-1363687.14</v>
      </c>
      <c r="G17" s="90"/>
      <c r="H17" s="90">
        <v>-1363687.14</v>
      </c>
      <c r="I17" s="49"/>
      <c r="J17" s="90">
        <v>-4715429.3000000007</v>
      </c>
    </row>
    <row r="18" spans="1:10" ht="21.75" customHeight="1" x14ac:dyDescent="0.75">
      <c r="C18" s="81" t="s">
        <v>147</v>
      </c>
      <c r="F18" s="90">
        <v>141008.88</v>
      </c>
      <c r="G18" s="90"/>
      <c r="H18" s="90">
        <v>141008.88</v>
      </c>
      <c r="I18" s="49"/>
      <c r="J18" s="110" t="s">
        <v>143</v>
      </c>
    </row>
    <row r="19" spans="1:10" ht="21.75" customHeight="1" x14ac:dyDescent="0.75">
      <c r="C19" s="81" t="s">
        <v>148</v>
      </c>
      <c r="F19" s="110" t="s">
        <v>143</v>
      </c>
      <c r="G19" s="90"/>
      <c r="H19" s="110" t="s">
        <v>143</v>
      </c>
      <c r="I19" s="49"/>
      <c r="J19" s="90">
        <v>23763974.18</v>
      </c>
    </row>
    <row r="20" spans="1:10" ht="22" customHeight="1" x14ac:dyDescent="0.75">
      <c r="C20" s="42" t="s">
        <v>80</v>
      </c>
      <c r="F20" s="90">
        <v>602890.3400000002</v>
      </c>
      <c r="G20" s="90"/>
      <c r="H20" s="90">
        <v>602890.3400000002</v>
      </c>
      <c r="I20" s="49"/>
      <c r="J20" s="90">
        <v>765430.67999999993</v>
      </c>
    </row>
    <row r="21" spans="1:10" ht="22" customHeight="1" x14ac:dyDescent="0.75">
      <c r="C21" s="42" t="s">
        <v>36</v>
      </c>
      <c r="F21" s="90">
        <v>-467488.39</v>
      </c>
      <c r="G21" s="90"/>
      <c r="H21" s="90">
        <v>-467488.39</v>
      </c>
      <c r="I21" s="49"/>
      <c r="J21" s="90">
        <v>-1020597.27</v>
      </c>
    </row>
    <row r="22" spans="1:10" ht="22" customHeight="1" x14ac:dyDescent="0.75">
      <c r="C22" s="42" t="s">
        <v>149</v>
      </c>
      <c r="F22" s="90">
        <v>17703353.879999999</v>
      </c>
      <c r="G22" s="90"/>
      <c r="H22" s="90">
        <v>17703353.879999999</v>
      </c>
      <c r="I22" s="49"/>
      <c r="J22" s="90">
        <v>21175019.379999999</v>
      </c>
    </row>
    <row r="23" spans="1:10" ht="22" customHeight="1" x14ac:dyDescent="0.75">
      <c r="C23" s="42" t="s">
        <v>46</v>
      </c>
      <c r="F23" s="93">
        <v>3786963.91</v>
      </c>
      <c r="G23" s="90"/>
      <c r="H23" s="93">
        <v>4345696.4000000004</v>
      </c>
      <c r="I23" s="49"/>
      <c r="J23" s="93">
        <v>3742467.38</v>
      </c>
    </row>
    <row r="24" spans="1:10" ht="22" customHeight="1" x14ac:dyDescent="0.75">
      <c r="B24" s="42" t="s">
        <v>42</v>
      </c>
      <c r="E24" s="42"/>
    </row>
    <row r="25" spans="1:10" ht="22" customHeight="1" x14ac:dyDescent="0.75">
      <c r="C25" s="42" t="s">
        <v>31</v>
      </c>
      <c r="F25" s="90">
        <v>63001493.759999998</v>
      </c>
      <c r="G25" s="90"/>
      <c r="H25" s="90">
        <v>66602283.520000003</v>
      </c>
      <c r="I25" s="49"/>
      <c r="J25" s="90">
        <v>85258140.400000006</v>
      </c>
    </row>
    <row r="26" spans="1:10" ht="22" customHeight="1" x14ac:dyDescent="0.75">
      <c r="B26" s="42" t="s">
        <v>34</v>
      </c>
      <c r="F26" s="90"/>
      <c r="G26" s="90"/>
      <c r="H26" s="90"/>
      <c r="I26" s="49"/>
      <c r="J26" s="90"/>
    </row>
    <row r="27" spans="1:10" ht="22" customHeight="1" x14ac:dyDescent="0.75">
      <c r="C27" s="42" t="s">
        <v>132</v>
      </c>
      <c r="F27" s="90">
        <v>-28441810.649999999</v>
      </c>
      <c r="G27" s="90"/>
      <c r="H27" s="90">
        <v>-33164351.02</v>
      </c>
      <c r="I27" s="49"/>
      <c r="J27" s="90">
        <v>71859868.950000003</v>
      </c>
    </row>
    <row r="28" spans="1:10" ht="22" customHeight="1" x14ac:dyDescent="0.75">
      <c r="C28" s="42" t="s">
        <v>21</v>
      </c>
      <c r="F28" s="90">
        <f>+-12351976.81</f>
        <v>-12351976.810000001</v>
      </c>
      <c r="G28" s="90"/>
      <c r="H28" s="90">
        <v>-9148081.4099999666</v>
      </c>
      <c r="I28" s="49"/>
      <c r="J28" s="90">
        <v>-38403386.25999999</v>
      </c>
    </row>
    <row r="29" spans="1:10" ht="22" customHeight="1" x14ac:dyDescent="0.75">
      <c r="C29" s="42" t="s">
        <v>22</v>
      </c>
      <c r="F29" s="90">
        <f>-452072.4</f>
        <v>-452072.4</v>
      </c>
      <c r="G29" s="90"/>
      <c r="H29" s="90">
        <v>-414216.21</v>
      </c>
      <c r="I29" s="49"/>
      <c r="J29" s="90">
        <v>-554127.27</v>
      </c>
    </row>
    <row r="30" spans="1:10" ht="22" customHeight="1" x14ac:dyDescent="0.75">
      <c r="C30" s="42" t="s">
        <v>5</v>
      </c>
      <c r="F30" s="90">
        <v>47602.450000000012</v>
      </c>
      <c r="G30" s="90"/>
      <c r="H30" s="90">
        <v>47602.450000000012</v>
      </c>
      <c r="I30" s="49"/>
      <c r="J30" s="90">
        <v>-190847.30000000028</v>
      </c>
    </row>
    <row r="31" spans="1:10" ht="5.25" customHeight="1" x14ac:dyDescent="0.75">
      <c r="F31" s="51"/>
      <c r="G31" s="51"/>
      <c r="H31" s="51"/>
      <c r="I31" s="49"/>
      <c r="J31" s="51"/>
    </row>
    <row r="32" spans="1:10" ht="20.25" customHeight="1" x14ac:dyDescent="0.75">
      <c r="A32" s="187" t="s">
        <v>67</v>
      </c>
      <c r="B32" s="187"/>
      <c r="C32" s="187"/>
      <c r="D32" s="187"/>
      <c r="E32" s="187"/>
      <c r="F32" s="187"/>
      <c r="G32" s="187"/>
      <c r="H32" s="187"/>
      <c r="I32" s="187"/>
      <c r="J32" s="187"/>
    </row>
    <row r="33" spans="1:11" ht="23.25" customHeight="1" x14ac:dyDescent="0.75">
      <c r="F33" s="51"/>
      <c r="G33" s="51"/>
      <c r="H33" s="51"/>
      <c r="I33" s="49"/>
      <c r="J33" s="51"/>
    </row>
    <row r="34" spans="1:11" ht="21.75" customHeight="1" x14ac:dyDescent="0.75">
      <c r="A34" s="188" t="s">
        <v>68</v>
      </c>
      <c r="B34" s="188"/>
      <c r="C34" s="188"/>
      <c r="D34" s="188"/>
      <c r="E34" s="188"/>
      <c r="F34" s="188"/>
      <c r="G34" s="188"/>
      <c r="H34" s="188"/>
      <c r="I34" s="188"/>
      <c r="J34" s="188"/>
    </row>
    <row r="35" spans="1:11" ht="18" customHeight="1" x14ac:dyDescent="0.75">
      <c r="A35" s="188" t="s">
        <v>69</v>
      </c>
      <c r="B35" s="188"/>
      <c r="C35" s="188"/>
      <c r="D35" s="188"/>
      <c r="E35" s="188"/>
      <c r="F35" s="188"/>
      <c r="G35" s="188"/>
      <c r="H35" s="188"/>
      <c r="I35" s="188"/>
      <c r="J35" s="188"/>
    </row>
    <row r="36" spans="1:11" ht="23.25" customHeight="1" x14ac:dyDescent="0.75">
      <c r="A36" s="189" t="s">
        <v>95</v>
      </c>
      <c r="B36" s="189"/>
      <c r="C36" s="189"/>
      <c r="D36" s="189"/>
      <c r="E36" s="189"/>
      <c r="F36" s="189"/>
      <c r="G36" s="189"/>
      <c r="H36" s="189"/>
      <c r="I36" s="189"/>
      <c r="J36" s="189"/>
    </row>
    <row r="37" spans="1:11" ht="23.25" customHeight="1" x14ac:dyDescent="0.75">
      <c r="A37" s="190" t="s">
        <v>168</v>
      </c>
      <c r="B37" s="190"/>
      <c r="C37" s="190"/>
      <c r="D37" s="190"/>
      <c r="E37" s="190"/>
      <c r="F37" s="190"/>
      <c r="G37" s="190"/>
      <c r="H37" s="190"/>
      <c r="I37" s="190"/>
      <c r="J37" s="190"/>
    </row>
    <row r="38" spans="1:11" ht="23.25" customHeight="1" x14ac:dyDescent="0.75">
      <c r="A38" s="190" t="s">
        <v>23</v>
      </c>
      <c r="B38" s="190"/>
      <c r="C38" s="190"/>
      <c r="D38" s="190"/>
      <c r="E38" s="190"/>
      <c r="F38" s="190"/>
      <c r="G38" s="190"/>
      <c r="H38" s="190"/>
      <c r="I38" s="190"/>
      <c r="J38" s="190"/>
      <c r="K38" s="54"/>
    </row>
    <row r="39" spans="1:11" ht="23.25" customHeight="1" x14ac:dyDescent="0.75">
      <c r="A39" s="190" t="s">
        <v>115</v>
      </c>
      <c r="B39" s="190"/>
      <c r="C39" s="190"/>
      <c r="D39" s="190"/>
      <c r="E39" s="190"/>
      <c r="F39" s="190"/>
      <c r="G39" s="190"/>
      <c r="H39" s="190"/>
      <c r="I39" s="190"/>
      <c r="J39" s="190"/>
      <c r="K39" s="54"/>
    </row>
    <row r="40" spans="1:11" ht="12" customHeight="1" x14ac:dyDescent="0.7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54"/>
    </row>
    <row r="41" spans="1:11" ht="21" customHeight="1" x14ac:dyDescent="0.75">
      <c r="F41" s="174" t="s">
        <v>114</v>
      </c>
      <c r="G41" s="174"/>
      <c r="H41" s="174"/>
      <c r="I41" s="174"/>
      <c r="J41" s="174"/>
    </row>
    <row r="42" spans="1:11" ht="21" customHeight="1" x14ac:dyDescent="0.75">
      <c r="F42" s="102" t="s">
        <v>112</v>
      </c>
      <c r="G42" s="33"/>
      <c r="H42" s="172" t="s">
        <v>113</v>
      </c>
      <c r="I42" s="172"/>
      <c r="J42" s="172"/>
    </row>
    <row r="43" spans="1:11" ht="23.25" customHeight="1" x14ac:dyDescent="0.75">
      <c r="E43" s="42"/>
      <c r="F43" s="168">
        <v>2564</v>
      </c>
      <c r="G43" s="43"/>
      <c r="H43" s="168">
        <v>2564</v>
      </c>
      <c r="I43" s="43"/>
      <c r="J43" s="168">
        <v>2563</v>
      </c>
    </row>
    <row r="44" spans="1:11" ht="23.25" customHeight="1" x14ac:dyDescent="0.75">
      <c r="D44" s="191" t="s">
        <v>7</v>
      </c>
      <c r="E44" s="191"/>
      <c r="F44" s="169"/>
      <c r="G44" s="43"/>
      <c r="H44" s="169"/>
      <c r="I44" s="43"/>
      <c r="J44" s="169" t="s">
        <v>178</v>
      </c>
    </row>
    <row r="45" spans="1:11" ht="23.25" customHeight="1" x14ac:dyDescent="0.75">
      <c r="B45" s="42" t="s">
        <v>35</v>
      </c>
      <c r="E45" s="42"/>
    </row>
    <row r="46" spans="1:11" ht="23.25" customHeight="1" x14ac:dyDescent="0.75">
      <c r="C46" s="42" t="s">
        <v>133</v>
      </c>
      <c r="F46" s="90">
        <f>+-36866.26</f>
        <v>-36866.26</v>
      </c>
      <c r="G46" s="90"/>
      <c r="H46" s="90">
        <f>+-405651.32</f>
        <v>-405651.32</v>
      </c>
      <c r="I46" s="49"/>
      <c r="J46" s="90">
        <v>-36634987.57</v>
      </c>
    </row>
    <row r="47" spans="1:11" ht="23.25" customHeight="1" x14ac:dyDescent="0.75">
      <c r="C47" s="42" t="s">
        <v>11</v>
      </c>
      <c r="F47" s="90">
        <v>-672172.74</v>
      </c>
      <c r="G47" s="90"/>
      <c r="H47" s="90">
        <v>-672172.74</v>
      </c>
      <c r="I47" s="49"/>
      <c r="J47" s="90">
        <v>3303251.8199999994</v>
      </c>
    </row>
    <row r="48" spans="1:11" ht="23.25" customHeight="1" x14ac:dyDescent="0.75">
      <c r="C48" s="42" t="s">
        <v>73</v>
      </c>
      <c r="F48" s="90">
        <v>477171.13</v>
      </c>
      <c r="G48" s="90"/>
      <c r="H48" s="90">
        <v>477147.84000000008</v>
      </c>
      <c r="I48" s="49"/>
      <c r="J48" s="90">
        <v>75301.620000000112</v>
      </c>
    </row>
    <row r="49" spans="1:10" ht="23.25" customHeight="1" x14ac:dyDescent="0.75">
      <c r="B49" s="42" t="s">
        <v>161</v>
      </c>
      <c r="F49" s="94">
        <v>21571368.48</v>
      </c>
      <c r="G49" s="90"/>
      <c r="H49" s="94">
        <v>23322561.109999999</v>
      </c>
      <c r="I49" s="49"/>
      <c r="J49" s="94">
        <v>84713214.390000001</v>
      </c>
    </row>
    <row r="50" spans="1:10" ht="23.25" customHeight="1" x14ac:dyDescent="0.75">
      <c r="B50" s="42" t="s">
        <v>37</v>
      </c>
      <c r="F50" s="90">
        <v>-7549671.0099999998</v>
      </c>
      <c r="G50" s="90"/>
      <c r="H50" s="90">
        <v>-7549671.0099999998</v>
      </c>
      <c r="I50" s="49"/>
      <c r="J50" s="90">
        <v>-5149603.9700000007</v>
      </c>
    </row>
    <row r="51" spans="1:10" ht="23.25" customHeight="1" x14ac:dyDescent="0.75">
      <c r="D51" s="42" t="s">
        <v>162</v>
      </c>
      <c r="F51" s="55">
        <v>14021697.470000001</v>
      </c>
      <c r="G51" s="51"/>
      <c r="H51" s="55">
        <v>15772890.1</v>
      </c>
      <c r="I51" s="49"/>
      <c r="J51" s="55">
        <v>79563610.420000002</v>
      </c>
    </row>
    <row r="52" spans="1:10" ht="23.25" customHeight="1" x14ac:dyDescent="0.75">
      <c r="A52" s="44" t="s">
        <v>27</v>
      </c>
      <c r="F52" s="51"/>
      <c r="G52" s="51"/>
      <c r="H52" s="51"/>
      <c r="I52" s="49"/>
      <c r="J52" s="51"/>
    </row>
    <row r="53" spans="1:10" ht="23.25" customHeight="1" x14ac:dyDescent="0.75">
      <c r="B53" s="42" t="s">
        <v>81</v>
      </c>
      <c r="F53" s="90">
        <v>7917567.0300000003</v>
      </c>
      <c r="G53" s="90"/>
      <c r="H53" s="90">
        <v>7917567.0300000003</v>
      </c>
      <c r="I53" s="49"/>
      <c r="J53" s="90">
        <v>-21618537.000000015</v>
      </c>
    </row>
    <row r="54" spans="1:10" ht="23.25" customHeight="1" x14ac:dyDescent="0.75">
      <c r="B54" s="42" t="s">
        <v>150</v>
      </c>
      <c r="F54" s="110" t="s">
        <v>146</v>
      </c>
      <c r="G54" s="90"/>
      <c r="H54" s="90">
        <v>-2927725.9</v>
      </c>
      <c r="I54" s="49"/>
      <c r="J54" s="110" t="s">
        <v>143</v>
      </c>
    </row>
    <row r="55" spans="1:10" ht="23.25" customHeight="1" x14ac:dyDescent="0.75">
      <c r="B55" s="42" t="s">
        <v>108</v>
      </c>
      <c r="F55" s="110" t="s">
        <v>146</v>
      </c>
      <c r="G55" s="90"/>
      <c r="H55" s="110" t="s">
        <v>146</v>
      </c>
      <c r="I55" s="49"/>
      <c r="J55" s="90">
        <v>4600000</v>
      </c>
    </row>
    <row r="56" spans="1:10" ht="23.25" customHeight="1" x14ac:dyDescent="0.75">
      <c r="B56" s="42" t="s">
        <v>111</v>
      </c>
      <c r="F56" s="110" t="s">
        <v>146</v>
      </c>
      <c r="G56" s="90"/>
      <c r="H56" s="110" t="s">
        <v>146</v>
      </c>
      <c r="I56" s="49"/>
      <c r="J56" s="90">
        <v>-4600000</v>
      </c>
    </row>
    <row r="57" spans="1:10" ht="23.25" customHeight="1" x14ac:dyDescent="0.75">
      <c r="B57" s="42" t="s">
        <v>100</v>
      </c>
      <c r="F57" s="110" t="s">
        <v>146</v>
      </c>
      <c r="G57" s="90"/>
      <c r="H57" s="110" t="s">
        <v>146</v>
      </c>
      <c r="I57" s="49"/>
      <c r="J57" s="90">
        <v>-760237.38</v>
      </c>
    </row>
    <row r="58" spans="1:10" ht="23.25" customHeight="1" x14ac:dyDescent="0.75">
      <c r="B58" s="42" t="s">
        <v>82</v>
      </c>
      <c r="F58" s="90">
        <v>-4858782.43</v>
      </c>
      <c r="G58" s="90"/>
      <c r="H58" s="90">
        <v>-4858782.43</v>
      </c>
      <c r="I58" s="49"/>
      <c r="J58" s="90">
        <v>-16922568.159999996</v>
      </c>
    </row>
    <row r="59" spans="1:10" ht="23.25" customHeight="1" x14ac:dyDescent="0.75">
      <c r="B59" s="42" t="s">
        <v>85</v>
      </c>
      <c r="F59" s="90">
        <v>-3025980.6800000025</v>
      </c>
      <c r="G59" s="90"/>
      <c r="H59" s="90">
        <v>-3025980.6800000025</v>
      </c>
      <c r="I59" s="49"/>
      <c r="J59" s="90">
        <v>-4747793.91</v>
      </c>
    </row>
    <row r="60" spans="1:10" ht="23.25" customHeight="1" x14ac:dyDescent="0.75">
      <c r="B60" s="42" t="s">
        <v>83</v>
      </c>
      <c r="F60" s="90">
        <v>483073.38999999996</v>
      </c>
      <c r="G60" s="90"/>
      <c r="H60" s="90">
        <v>483073.38999999996</v>
      </c>
      <c r="I60" s="49"/>
      <c r="J60" s="90">
        <v>2489115.88</v>
      </c>
    </row>
    <row r="61" spans="1:10" ht="23.25" customHeight="1" x14ac:dyDescent="0.75">
      <c r="B61" s="42" t="s">
        <v>84</v>
      </c>
      <c r="F61" s="90">
        <v>677139.73</v>
      </c>
      <c r="G61" s="90"/>
      <c r="H61" s="90">
        <v>677139.73</v>
      </c>
      <c r="I61" s="49"/>
      <c r="J61" s="90">
        <v>1284525.3799999999</v>
      </c>
    </row>
    <row r="62" spans="1:10" ht="23.25" customHeight="1" x14ac:dyDescent="0.75">
      <c r="D62" s="42" t="s">
        <v>163</v>
      </c>
      <c r="F62" s="55">
        <v>1193017.0399999979</v>
      </c>
      <c r="G62" s="51"/>
      <c r="H62" s="55">
        <v>-1734708.86</v>
      </c>
      <c r="I62" s="49"/>
      <c r="J62" s="55">
        <v>-40275495.189999998</v>
      </c>
    </row>
    <row r="63" spans="1:10" ht="16.5" customHeight="1" x14ac:dyDescent="0.75">
      <c r="F63" s="51"/>
      <c r="G63" s="51"/>
      <c r="H63" s="51"/>
      <c r="I63" s="49"/>
      <c r="J63" s="51"/>
    </row>
    <row r="64" spans="1:10" ht="5.25" customHeight="1" x14ac:dyDescent="0.75">
      <c r="F64" s="51"/>
      <c r="G64" s="51"/>
      <c r="H64" s="51"/>
      <c r="I64" s="49"/>
      <c r="J64" s="51"/>
    </row>
    <row r="65" spans="1:11" ht="22" customHeight="1" x14ac:dyDescent="0.75">
      <c r="A65" s="187" t="s">
        <v>67</v>
      </c>
      <c r="B65" s="187"/>
      <c r="C65" s="187"/>
      <c r="D65" s="187"/>
      <c r="E65" s="187"/>
      <c r="F65" s="187"/>
      <c r="G65" s="187"/>
      <c r="H65" s="187"/>
      <c r="I65" s="187"/>
      <c r="J65" s="187"/>
    </row>
    <row r="66" spans="1:11" ht="23.25" customHeight="1" x14ac:dyDescent="0.75">
      <c r="F66" s="51"/>
      <c r="G66" s="51"/>
      <c r="H66" s="51"/>
      <c r="I66" s="49"/>
      <c r="J66" s="51"/>
    </row>
    <row r="67" spans="1:11" ht="18.75" customHeight="1" x14ac:dyDescent="0.75">
      <c r="F67" s="51"/>
      <c r="G67" s="51"/>
      <c r="H67" s="51"/>
      <c r="I67" s="49"/>
      <c r="J67" s="51"/>
    </row>
    <row r="68" spans="1:11" ht="22.5" customHeight="1" x14ac:dyDescent="0.75">
      <c r="A68" s="188" t="s">
        <v>68</v>
      </c>
      <c r="B68" s="188"/>
      <c r="C68" s="188"/>
      <c r="D68" s="188"/>
      <c r="E68" s="188"/>
      <c r="F68" s="188"/>
      <c r="G68" s="188"/>
      <c r="H68" s="188"/>
      <c r="I68" s="188"/>
      <c r="J68" s="188"/>
    </row>
    <row r="69" spans="1:11" ht="22.5" customHeight="1" x14ac:dyDescent="0.75">
      <c r="A69" s="188" t="s">
        <v>69</v>
      </c>
      <c r="B69" s="188"/>
      <c r="C69" s="188"/>
      <c r="D69" s="188"/>
      <c r="E69" s="188"/>
      <c r="F69" s="188"/>
      <c r="G69" s="188"/>
      <c r="H69" s="188"/>
      <c r="I69" s="188"/>
      <c r="J69" s="188"/>
    </row>
    <row r="70" spans="1:11" ht="23.25" hidden="1" customHeight="1" x14ac:dyDescent="0.75">
      <c r="F70" s="51"/>
      <c r="G70" s="51"/>
      <c r="H70" s="51"/>
      <c r="I70" s="49"/>
      <c r="J70" s="51"/>
    </row>
    <row r="71" spans="1:11" ht="12" hidden="1" customHeight="1" x14ac:dyDescent="0.75">
      <c r="F71" s="51"/>
      <c r="G71" s="51"/>
      <c r="H71" s="51"/>
      <c r="I71" s="49"/>
      <c r="J71" s="51"/>
    </row>
    <row r="72" spans="1:11" ht="7.5" customHeight="1" x14ac:dyDescent="0.75">
      <c r="F72" s="51"/>
      <c r="G72" s="51"/>
      <c r="H72" s="51"/>
      <c r="I72" s="49"/>
      <c r="J72" s="51"/>
    </row>
    <row r="73" spans="1:11" ht="23.25" customHeight="1" x14ac:dyDescent="0.75">
      <c r="A73" s="189" t="s">
        <v>131</v>
      </c>
      <c r="B73" s="189"/>
      <c r="C73" s="189"/>
      <c r="D73" s="189"/>
      <c r="E73" s="189"/>
      <c r="F73" s="189"/>
      <c r="G73" s="189"/>
      <c r="H73" s="189"/>
      <c r="I73" s="189"/>
      <c r="J73" s="189"/>
    </row>
    <row r="74" spans="1:11" ht="23.25" customHeight="1" x14ac:dyDescent="0.75">
      <c r="A74" s="190" t="s">
        <v>168</v>
      </c>
      <c r="B74" s="190"/>
      <c r="C74" s="190"/>
      <c r="D74" s="190"/>
      <c r="E74" s="190"/>
      <c r="F74" s="190"/>
      <c r="G74" s="190"/>
      <c r="H74" s="190"/>
      <c r="I74" s="190"/>
      <c r="J74" s="190"/>
    </row>
    <row r="75" spans="1:11" ht="23.25" customHeight="1" x14ac:dyDescent="0.75">
      <c r="A75" s="190" t="s">
        <v>23</v>
      </c>
      <c r="B75" s="190"/>
      <c r="C75" s="190"/>
      <c r="D75" s="190"/>
      <c r="E75" s="190"/>
      <c r="F75" s="190"/>
      <c r="G75" s="190"/>
      <c r="H75" s="190"/>
      <c r="I75" s="190"/>
      <c r="J75" s="190"/>
      <c r="K75" s="54"/>
    </row>
    <row r="76" spans="1:11" ht="23.25" customHeight="1" x14ac:dyDescent="0.75">
      <c r="A76" s="190" t="s">
        <v>115</v>
      </c>
      <c r="B76" s="190"/>
      <c r="C76" s="190"/>
      <c r="D76" s="190"/>
      <c r="E76" s="190"/>
      <c r="F76" s="190"/>
      <c r="G76" s="190"/>
      <c r="H76" s="190"/>
      <c r="I76" s="190"/>
      <c r="J76" s="190"/>
      <c r="K76" s="54"/>
    </row>
    <row r="77" spans="1:11" ht="12" customHeight="1" x14ac:dyDescent="0.75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54"/>
    </row>
    <row r="78" spans="1:11" ht="18.75" customHeight="1" x14ac:dyDescent="0.75">
      <c r="F78" s="174" t="s">
        <v>114</v>
      </c>
      <c r="G78" s="174"/>
      <c r="H78" s="174"/>
      <c r="I78" s="174"/>
      <c r="J78" s="174"/>
    </row>
    <row r="79" spans="1:11" ht="22" customHeight="1" x14ac:dyDescent="0.75">
      <c r="F79" s="102" t="s">
        <v>112</v>
      </c>
      <c r="G79" s="33"/>
      <c r="H79" s="172" t="s">
        <v>113</v>
      </c>
      <c r="I79" s="172"/>
      <c r="J79" s="172"/>
    </row>
    <row r="80" spans="1:11" ht="22" customHeight="1" x14ac:dyDescent="0.75">
      <c r="E80" s="42"/>
      <c r="F80" s="168">
        <v>2564</v>
      </c>
      <c r="G80" s="43"/>
      <c r="H80" s="168">
        <v>2564</v>
      </c>
      <c r="I80" s="43"/>
      <c r="J80" s="168">
        <v>2563</v>
      </c>
    </row>
    <row r="81" spans="1:11" ht="22" customHeight="1" x14ac:dyDescent="0.75">
      <c r="D81" s="191" t="s">
        <v>7</v>
      </c>
      <c r="E81" s="191"/>
      <c r="F81" s="169"/>
      <c r="G81" s="43"/>
      <c r="H81" s="169"/>
      <c r="I81" s="43"/>
      <c r="J81" s="169" t="s">
        <v>178</v>
      </c>
    </row>
    <row r="82" spans="1:11" ht="19.5" customHeight="1" x14ac:dyDescent="0.75">
      <c r="A82" s="44" t="s">
        <v>24</v>
      </c>
      <c r="I82" s="49"/>
    </row>
    <row r="83" spans="1:11" ht="21" customHeight="1" x14ac:dyDescent="0.75">
      <c r="A83" s="44"/>
      <c r="B83" s="42" t="s">
        <v>86</v>
      </c>
      <c r="F83" s="90">
        <v>-4040248.88</v>
      </c>
      <c r="G83" s="90"/>
      <c r="H83" s="90">
        <v>-4040248.88</v>
      </c>
      <c r="I83" s="49"/>
      <c r="J83" s="90">
        <v>-13144603.27</v>
      </c>
    </row>
    <row r="84" spans="1:11" ht="21" customHeight="1" x14ac:dyDescent="0.75">
      <c r="A84" s="44"/>
      <c r="B84" s="42" t="s">
        <v>87</v>
      </c>
      <c r="F84" s="90">
        <v>1036456564.79</v>
      </c>
      <c r="G84" s="90"/>
      <c r="H84" s="90">
        <v>1036456564.79</v>
      </c>
      <c r="I84" s="49"/>
      <c r="J84" s="90">
        <v>911327146.19000006</v>
      </c>
    </row>
    <row r="85" spans="1:11" ht="21" customHeight="1" x14ac:dyDescent="0.75">
      <c r="A85" s="44"/>
      <c r="B85" s="42" t="s">
        <v>88</v>
      </c>
      <c r="F85" s="90">
        <v>-988487925.49999988</v>
      </c>
      <c r="G85" s="90"/>
      <c r="H85" s="90">
        <v>-988487925.49999988</v>
      </c>
      <c r="I85" s="49"/>
      <c r="J85" s="90">
        <v>-923115696.50999999</v>
      </c>
      <c r="K85" s="122"/>
    </row>
    <row r="86" spans="1:11" ht="21" customHeight="1" x14ac:dyDescent="0.75">
      <c r="A86" s="44"/>
      <c r="B86" s="42" t="s">
        <v>89</v>
      </c>
      <c r="F86" s="132">
        <v>3000000</v>
      </c>
      <c r="G86" s="90"/>
      <c r="H86" s="132">
        <v>3000000</v>
      </c>
      <c r="I86" s="49"/>
      <c r="J86" s="90">
        <v>25000000</v>
      </c>
    </row>
    <row r="87" spans="1:11" ht="21" customHeight="1" x14ac:dyDescent="0.75">
      <c r="A87" s="44"/>
      <c r="B87" s="42" t="s">
        <v>90</v>
      </c>
      <c r="F87" s="90">
        <v>-13676592.590000002</v>
      </c>
      <c r="G87" s="90"/>
      <c r="H87" s="90">
        <v>-13676592.590000002</v>
      </c>
      <c r="I87" s="49"/>
      <c r="J87" s="90">
        <v>-16583091.439999996</v>
      </c>
    </row>
    <row r="88" spans="1:11" ht="21" customHeight="1" x14ac:dyDescent="0.75">
      <c r="B88" s="42" t="s">
        <v>109</v>
      </c>
      <c r="E88" s="89"/>
      <c r="F88" s="110" t="s">
        <v>146</v>
      </c>
      <c r="G88" s="90"/>
      <c r="H88" s="110" t="s">
        <v>146</v>
      </c>
      <c r="I88" s="90"/>
      <c r="J88" s="90">
        <v>23500000</v>
      </c>
      <c r="K88" s="91"/>
    </row>
    <row r="89" spans="1:11" ht="21" customHeight="1" x14ac:dyDescent="0.75">
      <c r="B89" s="42" t="s">
        <v>110</v>
      </c>
      <c r="E89" s="89"/>
      <c r="F89" s="110" t="s">
        <v>146</v>
      </c>
      <c r="G89" s="90"/>
      <c r="H89" s="110" t="s">
        <v>146</v>
      </c>
      <c r="I89" s="90"/>
      <c r="J89" s="90">
        <v>-23500000</v>
      </c>
      <c r="K89" s="91"/>
    </row>
    <row r="90" spans="1:11" ht="21" customHeight="1" x14ac:dyDescent="0.75">
      <c r="A90" s="44"/>
      <c r="B90" s="42" t="s">
        <v>106</v>
      </c>
      <c r="F90" s="90">
        <v>-10785194.689999999</v>
      </c>
      <c r="G90" s="90"/>
      <c r="H90" s="90">
        <v>-10785194.689999999</v>
      </c>
      <c r="I90" s="49"/>
      <c r="J90" s="90">
        <v>-15142771.489999995</v>
      </c>
    </row>
    <row r="91" spans="1:11" ht="21" customHeight="1" x14ac:dyDescent="0.75">
      <c r="A91" s="44"/>
      <c r="B91" s="42" t="s">
        <v>91</v>
      </c>
      <c r="F91" s="90">
        <v>-12881054.949999999</v>
      </c>
      <c r="G91" s="90"/>
      <c r="H91" s="90">
        <v>-12881054.949999999</v>
      </c>
      <c r="I91" s="49"/>
      <c r="J91" s="90">
        <v>-18144920.27</v>
      </c>
    </row>
    <row r="92" spans="1:11" ht="21" customHeight="1" x14ac:dyDescent="0.75">
      <c r="A92" s="44"/>
      <c r="B92" s="42" t="s">
        <v>57</v>
      </c>
      <c r="F92" s="93">
        <v>-3119999.9999997825</v>
      </c>
      <c r="G92" s="90"/>
      <c r="H92" s="93">
        <v>-3119999.9999997825</v>
      </c>
      <c r="I92" s="49"/>
      <c r="J92" s="93">
        <v>-3120000.0040003834</v>
      </c>
    </row>
    <row r="93" spans="1:11" ht="21" customHeight="1" x14ac:dyDescent="0.75">
      <c r="A93" s="44"/>
      <c r="D93" s="42" t="s">
        <v>92</v>
      </c>
      <c r="F93" s="125">
        <v>6465548.1799999997</v>
      </c>
      <c r="G93" s="50"/>
      <c r="H93" s="93">
        <v>6465548.1799999997</v>
      </c>
      <c r="I93" s="49"/>
      <c r="J93" s="121">
        <v>-52923936.789999999</v>
      </c>
    </row>
    <row r="94" spans="1:11" ht="4.5" customHeight="1" x14ac:dyDescent="0.75">
      <c r="A94" s="44"/>
      <c r="F94" s="90"/>
      <c r="G94" s="50"/>
      <c r="H94" s="90"/>
      <c r="I94" s="49"/>
      <c r="J94" s="126"/>
    </row>
    <row r="95" spans="1:11" ht="21" customHeight="1" x14ac:dyDescent="0.75">
      <c r="A95" s="42" t="s">
        <v>160</v>
      </c>
      <c r="F95" s="93">
        <v>-55768.94</v>
      </c>
      <c r="G95" s="50"/>
      <c r="H95" s="127" t="s">
        <v>146</v>
      </c>
      <c r="I95" s="49"/>
      <c r="J95" s="127" t="s">
        <v>146</v>
      </c>
    </row>
    <row r="96" spans="1:11" ht="21" customHeight="1" x14ac:dyDescent="0.75">
      <c r="A96" s="42" t="s">
        <v>47</v>
      </c>
      <c r="F96" s="90">
        <v>21624493.75</v>
      </c>
      <c r="G96" s="92"/>
      <c r="H96" s="90">
        <v>20503729.420000002</v>
      </c>
      <c r="I96" s="49"/>
      <c r="J96" s="92">
        <v>-13635821.560000472</v>
      </c>
    </row>
    <row r="97" spans="1:10" ht="21" customHeight="1" x14ac:dyDescent="0.75">
      <c r="A97" s="42" t="s">
        <v>135</v>
      </c>
      <c r="F97" s="93">
        <v>20875880.239999995</v>
      </c>
      <c r="G97" s="50"/>
      <c r="H97" s="93">
        <v>20875880.239999995</v>
      </c>
      <c r="I97" s="49"/>
      <c r="J97" s="93">
        <v>34511701.800000004</v>
      </c>
    </row>
    <row r="98" spans="1:10" ht="21" customHeight="1" thickBot="1" x14ac:dyDescent="0.8">
      <c r="A98" s="42" t="s">
        <v>136</v>
      </c>
      <c r="E98" s="43">
        <v>6</v>
      </c>
      <c r="F98" s="124">
        <v>42500373.989999995</v>
      </c>
      <c r="G98" s="50"/>
      <c r="H98" s="124">
        <v>41379609.659999996</v>
      </c>
      <c r="I98" s="49"/>
      <c r="J98" s="124">
        <v>20875880.239999995</v>
      </c>
    </row>
    <row r="99" spans="1:10" ht="4.5" customHeight="1" thickTop="1" x14ac:dyDescent="0.75">
      <c r="A99" s="44"/>
      <c r="F99" s="50"/>
      <c r="G99" s="50"/>
      <c r="H99" s="50"/>
      <c r="I99" s="49"/>
      <c r="J99" s="50"/>
    </row>
    <row r="100" spans="1:10" ht="21" customHeight="1" x14ac:dyDescent="0.75">
      <c r="A100" s="44" t="s">
        <v>93</v>
      </c>
      <c r="F100" s="50"/>
      <c r="G100" s="50"/>
      <c r="H100" s="50"/>
      <c r="I100" s="49"/>
      <c r="J100" s="50"/>
    </row>
    <row r="101" spans="1:10" ht="21" customHeight="1" x14ac:dyDescent="0.75">
      <c r="A101" s="44"/>
      <c r="B101" s="42" t="s">
        <v>94</v>
      </c>
      <c r="D101" s="59"/>
      <c r="I101" s="49"/>
    </row>
    <row r="102" spans="1:10" ht="23.15" customHeight="1" x14ac:dyDescent="0.75">
      <c r="C102" s="42" t="s">
        <v>185</v>
      </c>
      <c r="F102" s="90">
        <v>582330.17299999995</v>
      </c>
      <c r="G102" s="50"/>
      <c r="H102" s="90">
        <v>582330.17000000004</v>
      </c>
      <c r="J102" s="90">
        <v>851287.94000000006</v>
      </c>
    </row>
    <row r="103" spans="1:10" ht="23.15" customHeight="1" x14ac:dyDescent="0.75">
      <c r="C103" s="42" t="s">
        <v>165</v>
      </c>
      <c r="F103" s="90">
        <v>448223.99999999994</v>
      </c>
      <c r="G103" s="50"/>
      <c r="H103" s="90">
        <v>448223.99999999994</v>
      </c>
      <c r="J103" s="90">
        <v>1090618.8999999999</v>
      </c>
    </row>
    <row r="104" spans="1:10" ht="21" customHeight="1" x14ac:dyDescent="0.75">
      <c r="C104" s="42" t="s">
        <v>166</v>
      </c>
      <c r="F104" s="110" t="s">
        <v>146</v>
      </c>
      <c r="G104" s="50"/>
      <c r="H104" s="110" t="s">
        <v>146</v>
      </c>
      <c r="J104" s="90">
        <v>15092598.689999999</v>
      </c>
    </row>
    <row r="105" spans="1:10" ht="16.5" customHeight="1" x14ac:dyDescent="0.75">
      <c r="F105" s="51"/>
      <c r="G105" s="51"/>
      <c r="H105" s="51"/>
      <c r="I105" s="49"/>
      <c r="J105" s="51"/>
    </row>
    <row r="106" spans="1:10" ht="22" customHeight="1" x14ac:dyDescent="0.75">
      <c r="A106" s="187" t="s">
        <v>67</v>
      </c>
      <c r="B106" s="187"/>
      <c r="C106" s="187"/>
      <c r="D106" s="187"/>
      <c r="E106" s="187"/>
      <c r="F106" s="187"/>
      <c r="G106" s="187"/>
      <c r="H106" s="187"/>
      <c r="I106" s="187"/>
      <c r="J106" s="187"/>
    </row>
    <row r="107" spans="1:10" ht="13.5" customHeight="1" x14ac:dyDescent="0.75">
      <c r="F107" s="51"/>
      <c r="G107" s="51"/>
      <c r="H107" s="51"/>
      <c r="I107" s="49"/>
      <c r="J107" s="51"/>
    </row>
    <row r="108" spans="1:10" ht="13.5" customHeight="1" x14ac:dyDescent="0.75">
      <c r="F108" s="51"/>
      <c r="G108" s="51"/>
      <c r="H108" s="51"/>
      <c r="I108" s="49"/>
      <c r="J108" s="51"/>
    </row>
    <row r="109" spans="1:10" ht="22.5" customHeight="1" x14ac:dyDescent="0.75">
      <c r="A109" s="188" t="s">
        <v>68</v>
      </c>
      <c r="B109" s="188"/>
      <c r="C109" s="188"/>
      <c r="D109" s="188"/>
      <c r="E109" s="188"/>
      <c r="F109" s="188"/>
      <c r="G109" s="188"/>
      <c r="H109" s="188"/>
      <c r="I109" s="188"/>
      <c r="J109" s="188"/>
    </row>
    <row r="110" spans="1:10" ht="19.5" customHeight="1" x14ac:dyDescent="0.75">
      <c r="A110" s="188" t="s">
        <v>69</v>
      </c>
      <c r="B110" s="188"/>
      <c r="C110" s="188"/>
      <c r="D110" s="188"/>
      <c r="E110" s="188"/>
      <c r="F110" s="188"/>
      <c r="G110" s="188"/>
      <c r="H110" s="188"/>
      <c r="I110" s="188"/>
      <c r="J110" s="188"/>
    </row>
    <row r="111" spans="1:10" ht="3.75" hidden="1" customHeight="1" x14ac:dyDescent="0.75">
      <c r="F111" s="49"/>
      <c r="G111" s="49"/>
      <c r="H111" s="49"/>
      <c r="I111" s="49"/>
    </row>
    <row r="112" spans="1:10" ht="22" customHeight="1" x14ac:dyDescent="0.75">
      <c r="F112" s="52"/>
      <c r="G112" s="52"/>
      <c r="H112" s="52"/>
      <c r="I112" s="53"/>
      <c r="J112" s="52"/>
    </row>
    <row r="113" spans="6:10" ht="22" customHeight="1" x14ac:dyDescent="0.75">
      <c r="F113" s="52"/>
      <c r="G113" s="52"/>
      <c r="H113" s="52"/>
      <c r="I113" s="53"/>
      <c r="J113" s="52"/>
    </row>
    <row r="114" spans="6:10" ht="22" customHeight="1" x14ac:dyDescent="0.75">
      <c r="F114" s="52"/>
      <c r="G114" s="52"/>
      <c r="H114" s="52"/>
      <c r="I114" s="53"/>
      <c r="J114" s="52"/>
    </row>
    <row r="115" spans="6:10" ht="22" customHeight="1" x14ac:dyDescent="0.75">
      <c r="F115" s="52"/>
      <c r="G115" s="52"/>
      <c r="H115" s="52"/>
      <c r="I115" s="53"/>
      <c r="J115" s="52"/>
    </row>
    <row r="116" spans="6:10" ht="22" customHeight="1" x14ac:dyDescent="0.75">
      <c r="F116" s="52"/>
      <c r="G116" s="52"/>
      <c r="H116" s="52"/>
      <c r="I116" s="53"/>
      <c r="J116" s="52"/>
    </row>
    <row r="117" spans="6:10" ht="22" customHeight="1" x14ac:dyDescent="0.75">
      <c r="F117" s="52"/>
      <c r="G117" s="52"/>
      <c r="H117" s="52"/>
      <c r="I117" s="53"/>
      <c r="J117" s="52"/>
    </row>
    <row r="118" spans="6:10" ht="22" customHeight="1" x14ac:dyDescent="0.75">
      <c r="F118" s="52"/>
      <c r="G118" s="52"/>
      <c r="H118" s="52"/>
      <c r="I118" s="53"/>
      <c r="J118" s="52"/>
    </row>
    <row r="119" spans="6:10" ht="22" customHeight="1" x14ac:dyDescent="0.75">
      <c r="F119" s="52"/>
      <c r="G119" s="52"/>
      <c r="H119" s="52"/>
      <c r="I119" s="53"/>
      <c r="J119" s="52"/>
    </row>
    <row r="120" spans="6:10" ht="22" customHeight="1" x14ac:dyDescent="0.75">
      <c r="F120" s="52"/>
      <c r="G120" s="52"/>
      <c r="H120" s="52"/>
      <c r="I120" s="53"/>
      <c r="J120" s="52"/>
    </row>
    <row r="121" spans="6:10" ht="23.25" customHeight="1" x14ac:dyDescent="0.75">
      <c r="F121" s="52"/>
      <c r="G121" s="52"/>
      <c r="H121" s="52"/>
      <c r="I121" s="53"/>
      <c r="J121" s="52"/>
    </row>
    <row r="122" spans="6:10" ht="23.25" customHeight="1" x14ac:dyDescent="0.75">
      <c r="F122" s="52"/>
      <c r="G122" s="52"/>
      <c r="H122" s="52"/>
      <c r="I122" s="53"/>
      <c r="J122" s="52"/>
    </row>
    <row r="123" spans="6:10" ht="23.25" customHeight="1" x14ac:dyDescent="0.75">
      <c r="F123" s="52"/>
      <c r="G123" s="52"/>
      <c r="H123" s="52"/>
      <c r="I123" s="53"/>
      <c r="J123" s="52"/>
    </row>
    <row r="124" spans="6:10" ht="23.25" customHeight="1" x14ac:dyDescent="0.75">
      <c r="F124" s="52"/>
      <c r="G124" s="52"/>
      <c r="H124" s="52"/>
      <c r="I124" s="53"/>
      <c r="J124" s="52"/>
    </row>
    <row r="125" spans="6:10" ht="23.25" customHeight="1" x14ac:dyDescent="0.75">
      <c r="F125" s="52"/>
      <c r="G125" s="52"/>
      <c r="H125" s="52"/>
      <c r="I125" s="53"/>
      <c r="J125" s="52"/>
    </row>
    <row r="126" spans="6:10" ht="23.25" customHeight="1" x14ac:dyDescent="0.75">
      <c r="F126" s="52"/>
      <c r="G126" s="52"/>
      <c r="H126" s="52"/>
      <c r="I126" s="53"/>
      <c r="J126" s="52"/>
    </row>
    <row r="127" spans="6:10" ht="23.25" customHeight="1" x14ac:dyDescent="0.75">
      <c r="F127" s="52"/>
      <c r="G127" s="52"/>
      <c r="H127" s="52"/>
      <c r="I127" s="53"/>
      <c r="J127" s="52"/>
    </row>
    <row r="128" spans="6:10" ht="23.25" customHeight="1" x14ac:dyDescent="0.75">
      <c r="F128" s="52"/>
      <c r="G128" s="52"/>
      <c r="H128" s="52"/>
      <c r="I128" s="53"/>
      <c r="J128" s="52"/>
    </row>
    <row r="129" spans="6:10" ht="23.25" customHeight="1" x14ac:dyDescent="0.75">
      <c r="F129" s="52"/>
      <c r="G129" s="52"/>
      <c r="H129" s="52"/>
      <c r="I129" s="53"/>
      <c r="J129" s="52"/>
    </row>
    <row r="130" spans="6:10" ht="23.25" customHeight="1" x14ac:dyDescent="0.75">
      <c r="F130" s="52"/>
      <c r="G130" s="52"/>
      <c r="H130" s="52"/>
      <c r="I130" s="53"/>
      <c r="J130" s="52"/>
    </row>
    <row r="131" spans="6:10" ht="23.25" customHeight="1" x14ac:dyDescent="0.75">
      <c r="F131" s="52"/>
      <c r="G131" s="52"/>
      <c r="H131" s="52"/>
      <c r="I131" s="53"/>
      <c r="J131" s="52"/>
    </row>
    <row r="132" spans="6:10" ht="23.25" customHeight="1" x14ac:dyDescent="0.75">
      <c r="F132" s="52"/>
      <c r="G132" s="52"/>
      <c r="H132" s="52"/>
      <c r="I132" s="53"/>
      <c r="J132" s="52"/>
    </row>
    <row r="133" spans="6:10" ht="23.25" customHeight="1" x14ac:dyDescent="0.75">
      <c r="F133" s="52"/>
      <c r="G133" s="52"/>
      <c r="H133" s="52"/>
      <c r="I133" s="53"/>
      <c r="J133" s="52"/>
    </row>
    <row r="134" spans="6:10" ht="23.25" customHeight="1" x14ac:dyDescent="0.75">
      <c r="F134" s="52"/>
      <c r="G134" s="52"/>
      <c r="H134" s="52"/>
      <c r="I134" s="53"/>
      <c r="J134" s="52"/>
    </row>
    <row r="135" spans="6:10" ht="23.25" customHeight="1" x14ac:dyDescent="0.75">
      <c r="F135" s="52"/>
      <c r="G135" s="52"/>
      <c r="H135" s="52"/>
      <c r="I135" s="53"/>
      <c r="J135" s="52"/>
    </row>
    <row r="136" spans="6:10" ht="23.25" customHeight="1" x14ac:dyDescent="0.75">
      <c r="F136" s="52"/>
      <c r="G136" s="52"/>
      <c r="H136" s="52"/>
      <c r="I136" s="53"/>
      <c r="J136" s="52"/>
    </row>
    <row r="137" spans="6:10" ht="23.25" customHeight="1" x14ac:dyDescent="0.75">
      <c r="F137" s="52"/>
      <c r="G137" s="52"/>
      <c r="H137" s="52"/>
      <c r="I137" s="53"/>
      <c r="J137" s="52"/>
    </row>
    <row r="138" spans="6:10" ht="23.25" customHeight="1" x14ac:dyDescent="0.75">
      <c r="F138" s="52"/>
      <c r="G138" s="52"/>
      <c r="H138" s="52"/>
      <c r="I138" s="53"/>
      <c r="J138" s="52"/>
    </row>
    <row r="139" spans="6:10" ht="23.25" customHeight="1" x14ac:dyDescent="0.75">
      <c r="F139" s="52"/>
      <c r="G139" s="52"/>
      <c r="H139" s="52"/>
      <c r="I139" s="53"/>
      <c r="J139" s="52"/>
    </row>
    <row r="140" spans="6:10" ht="23.25" customHeight="1" x14ac:dyDescent="0.75">
      <c r="F140" s="52"/>
      <c r="G140" s="52"/>
      <c r="H140" s="52"/>
      <c r="I140" s="53"/>
      <c r="J140" s="52"/>
    </row>
    <row r="141" spans="6:10" ht="23.25" customHeight="1" x14ac:dyDescent="0.75">
      <c r="F141" s="52"/>
      <c r="G141" s="52"/>
      <c r="H141" s="52"/>
      <c r="I141" s="53"/>
      <c r="J141" s="52"/>
    </row>
    <row r="142" spans="6:10" ht="23.25" customHeight="1" x14ac:dyDescent="0.75">
      <c r="F142" s="52"/>
      <c r="G142" s="52"/>
      <c r="H142" s="52"/>
      <c r="I142" s="53"/>
      <c r="J142" s="52"/>
    </row>
    <row r="143" spans="6:10" ht="23.25" customHeight="1" x14ac:dyDescent="0.75">
      <c r="F143" s="52"/>
      <c r="G143" s="52"/>
      <c r="H143" s="52"/>
      <c r="I143" s="53"/>
      <c r="J143" s="52"/>
    </row>
    <row r="144" spans="6:10" ht="23.25" customHeight="1" x14ac:dyDescent="0.75">
      <c r="F144" s="52"/>
      <c r="G144" s="52"/>
      <c r="H144" s="52"/>
      <c r="I144" s="53"/>
      <c r="J144" s="52"/>
    </row>
  </sheetData>
  <mergeCells count="30">
    <mergeCell ref="D81:E81"/>
    <mergeCell ref="H6:J6"/>
    <mergeCell ref="H42:J42"/>
    <mergeCell ref="H79:J79"/>
    <mergeCell ref="D44:E44"/>
    <mergeCell ref="A39:J39"/>
    <mergeCell ref="F41:J41"/>
    <mergeCell ref="A73:J73"/>
    <mergeCell ref="A74:J74"/>
    <mergeCell ref="A65:J65"/>
    <mergeCell ref="A68:J68"/>
    <mergeCell ref="A69:J69"/>
    <mergeCell ref="A35:J35"/>
    <mergeCell ref="D8:E8"/>
    <mergeCell ref="A106:J106"/>
    <mergeCell ref="A109:J109"/>
    <mergeCell ref="A110:J110"/>
    <mergeCell ref="A36:J36"/>
    <mergeCell ref="A1:J1"/>
    <mergeCell ref="A2:J2"/>
    <mergeCell ref="A3:J3"/>
    <mergeCell ref="A4:J4"/>
    <mergeCell ref="F5:J5"/>
    <mergeCell ref="A32:J32"/>
    <mergeCell ref="A34:J34"/>
    <mergeCell ref="A75:J75"/>
    <mergeCell ref="A76:J76"/>
    <mergeCell ref="F78:J78"/>
    <mergeCell ref="A37:J37"/>
    <mergeCell ref="A38:J38"/>
  </mergeCells>
  <pageMargins left="0.70866141732283472" right="0.19685039370078741" top="0.82677165354330717" bottom="0.98425196850393704" header="0.51181102362204722" footer="0.78740157480314965"/>
  <pageSetup paperSize="9" fitToWidth="2" fitToHeight="2" orientation="portrait" r:id="rId1"/>
  <headerFooter alignWithMargins="0">
    <oddFooter>&amp;L&amp;"Angsana New,ธรรมดา"&amp;16หมายเหตุประกอบงบการเงินเป็นส่วนหนึ่งของงบการเงินนี้</oddFooter>
  </headerFooter>
  <rowBreaks count="1" manualBreakCount="1">
    <brk id="35" max="7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</vt:lpstr>
      <vt:lpstr>งบแสดงการเปลี่ยนแปลง</vt:lpstr>
      <vt:lpstr>งบแสดงการเปลี่ยนแปลง (2)</vt:lpstr>
      <vt:lpstr>งบกระแสเงินสด</vt:lpstr>
      <vt:lpstr>งบกระแสเงินสด!Print_Area</vt:lpstr>
      <vt:lpstr>งบกำไรขาดทุน!Print_Area</vt:lpstr>
      <vt:lpstr>งบแสดงการเปลี่ยนแปลง!Print_Area</vt:lpstr>
      <vt:lpstr>'งบแสดงการเปลี่ยนแปลง (2)'!Print_Area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Duangjai Promviset</cp:lastModifiedBy>
  <cp:lastPrinted>2022-09-21T02:27:54Z</cp:lastPrinted>
  <dcterms:created xsi:type="dcterms:W3CDTF">2003-10-16T04:11:37Z</dcterms:created>
  <dcterms:modified xsi:type="dcterms:W3CDTF">2022-12-19T05:37:36Z</dcterms:modified>
</cp:coreProperties>
</file>