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ข้อมูลที่จะส่งเข้าระบบ\งบการเงิน\ไตรมาส 3 ปี 2565\"/>
    </mc:Choice>
  </mc:AlternateContent>
  <xr:revisionPtr revIDLastSave="0" documentId="8_{74DC8CED-2DDC-4FE6-9F1A-85C78F9406BE}" xr6:coauthVersionLast="47" xr6:coauthVersionMax="47" xr10:uidLastSave="{00000000-0000-0000-0000-000000000000}"/>
  <bookViews>
    <workbookView xWindow="-120" yWindow="-120" windowWidth="20730" windowHeight="11160" tabRatio="830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กำไรขาดทุน (2)" sheetId="59" r:id="rId3"/>
    <sheet name="งบแสดงการเปลี่ยนแปลง" sheetId="56" r:id="rId4"/>
    <sheet name="งบแสดงการเปลี่ยนแปลง (2)" sheetId="58" r:id="rId5"/>
    <sheet name="งบกระแสเงินสด" sheetId="57" r:id="rId6"/>
  </sheets>
  <definedNames>
    <definedName name="_xlnm.Print_Area" localSheetId="5">งบกระแสเงินสด!$A$1:$J$103</definedName>
    <definedName name="_xlnm.Print_Area" localSheetId="1">งบกำไรขาดทุน!$A$1:$L$36</definedName>
    <definedName name="_xlnm.Print_Area" localSheetId="2">'งบกำไรขาดทุน (2)'!$A$1:$L$36</definedName>
    <definedName name="_xlnm.Print_Area" localSheetId="3">งบแสดงการเปลี่ยนแปลง!$A$1:$M$26</definedName>
    <definedName name="_xlnm.Print_Area" localSheetId="4">'งบแสดงการเปลี่ยนแปลง (2)'!$A$1:$L$34</definedName>
    <definedName name="_xlnm.Print_Area" localSheetId="0">งบแสดงฐานะการเงิน!$A$1:$L$101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59" l="1"/>
  <c r="O24" i="59"/>
  <c r="R24" i="59"/>
  <c r="O23" i="59"/>
  <c r="R23" i="59" s="1"/>
  <c r="M29" i="59"/>
  <c r="M28" i="59"/>
  <c r="Q13" i="59"/>
  <c r="R13" i="59"/>
  <c r="Q14" i="59"/>
  <c r="R14" i="59"/>
  <c r="Q15" i="59"/>
  <c r="R15" i="59"/>
  <c r="Q16" i="59"/>
  <c r="R16" i="59"/>
  <c r="Q17" i="59"/>
  <c r="R17" i="59"/>
  <c r="Q18" i="59"/>
  <c r="R18" i="59"/>
  <c r="Q19" i="59"/>
  <c r="R19" i="59"/>
  <c r="Q20" i="59"/>
  <c r="R20" i="59"/>
  <c r="Q21" i="59"/>
  <c r="R21" i="59"/>
  <c r="Q22" i="59"/>
  <c r="R22" i="59"/>
  <c r="Q23" i="59"/>
  <c r="Q24" i="59"/>
  <c r="Q25" i="59"/>
  <c r="R25" i="59"/>
  <c r="Q26" i="59"/>
  <c r="R26" i="59"/>
  <c r="Q27" i="59"/>
  <c r="R27" i="59"/>
  <c r="Q28" i="59"/>
  <c r="R28" i="59"/>
  <c r="Q29" i="59"/>
  <c r="R29" i="59"/>
  <c r="Q30" i="59"/>
  <c r="R30" i="59"/>
  <c r="Q31" i="59"/>
  <c r="R31" i="59"/>
  <c r="Q32" i="59"/>
  <c r="R32" i="59"/>
  <c r="Q33" i="59"/>
  <c r="R33" i="59"/>
  <c r="R12" i="59"/>
  <c r="Q12" i="59"/>
  <c r="P13" i="59"/>
  <c r="P14" i="59"/>
  <c r="P15" i="59"/>
  <c r="P16" i="59"/>
  <c r="P17" i="59"/>
  <c r="P18" i="59"/>
  <c r="P19" i="59"/>
  <c r="P20" i="59"/>
  <c r="P21" i="59"/>
  <c r="P22" i="59"/>
  <c r="P23" i="59"/>
  <c r="P24" i="59"/>
  <c r="P25" i="59"/>
  <c r="P26" i="59"/>
  <c r="P27" i="59"/>
  <c r="P29" i="59"/>
  <c r="P30" i="59"/>
  <c r="P31" i="59"/>
  <c r="P32" i="59"/>
  <c r="P33" i="59"/>
  <c r="P12" i="59"/>
  <c r="P28" i="59" l="1"/>
  <c r="H109" i="52"/>
  <c r="L109" i="52" l="1"/>
  <c r="J109" i="52"/>
</calcChain>
</file>

<file path=xl/sharedStrings.xml><?xml version="1.0" encoding="utf-8"?>
<sst xmlns="http://schemas.openxmlformats.org/spreadsheetml/2006/main" count="364" uniqueCount="191">
  <si>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</si>
  <si>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</si>
  <si>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</si>
  <si>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</si>
  <si>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</si>
  <si>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</si>
  <si>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</si>
  <si>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</si>
  <si>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</si>
  <si>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</si>
  <si>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</si>
  <si>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</si>
  <si>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</si>
  <si>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</si>
  <si>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</si>
  <si>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</si>
  <si>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</si>
  <si>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</si>
  <si>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</si>
  <si>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</si>
  <si>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</si>
  <si>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</si>
  <si>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</si>
  <si>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</si>
  <si>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</si>
  <si>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</si>
  <si>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</si>
  <si>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</si>
  <si>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</si>
  <si>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</si>
  <si>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</si>
  <si>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</si>
  <si>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</si>
  <si>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</si>
  <si>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</si>
  <si>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</si>
  <si>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</si>
  <si>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</si>
  <si>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</si>
  <si>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</si>
  <si>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</si>
  <si>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</si>
  <si>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</si>
  <si>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</si>
  <si>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</si>
  <si>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</si>
  <si>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</si>
  <si>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</si>
  <si>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</si>
  <si>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</si>
  <si>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</si>
  <si>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</si>
  <si>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</si>
  <si>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</si>
  <si>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</si>
  <si>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</si>
  <si>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</si>
  <si>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</si>
  <si>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</si>
  <si>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</si>
  <si>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</si>
  <si>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</si>
  <si>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</si>
  <si>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 xml:space="preserve">หุ้นสามัญ 10,000,000 หุ้น มูลค่าหุ้นละ 10.00 บาท                  </t>
  </si>
  <si>
    <t xml:space="preserve">หุ้นสามัญ 10,000,000 หุ้น มูลค่าหุ้นละ 10.00 บาท 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</si>
  <si>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</si>
  <si>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</si>
  <si>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</si>
  <si>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</si>
  <si>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</si>
  <si>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</si>
  <si>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</si>
  <si>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</si>
  <si>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</si>
  <si>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</si>
  <si>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</si>
  <si>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</si>
  <si>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</si>
  <si>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</si>
  <si>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</si>
  <si>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</si>
  <si>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</si>
  <si>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เงินปันผลจ่าย</t>
  </si>
  <si>
    <t>จ่ายชำระหนี้สินตามสัญญาเช่า</t>
  </si>
  <si>
    <t>งบการเงินรวม</t>
  </si>
  <si>
    <t>งบการเงินเฉพาะบริษัท</t>
  </si>
  <si>
    <t>(หน่วย : บาท)</t>
  </si>
  <si>
    <t>5, 7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</si>
  <si>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</si>
  <si>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</si>
  <si>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</si>
  <si>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</si>
  <si>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</si>
  <si>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</si>
  <si>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</si>
  <si>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</si>
  <si>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</si>
  <si>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</si>
  <si>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</si>
  <si>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</si>
  <si>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</si>
  <si>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</si>
  <si>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</si>
  <si>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</si>
  <si>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 xml:space="preserve">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</si>
  <si>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</si>
  <si>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</si>
  <si>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</si>
  <si>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</si>
  <si>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</si>
  <si>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</si>
  <si>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</si>
  <si>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</si>
  <si>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</si>
  <si>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</si>
  <si>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- 10 -</t>
  </si>
  <si>
    <t>งบกระแสเงินสด</t>
  </si>
  <si>
    <t xml:space="preserve"> ธันวาคม 2564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</si>
  <si>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</si>
  <si>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</si>
  <si>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</si>
  <si>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</si>
  <si>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</si>
  <si>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ค่าใช้จ่าย (รายได้) ภาษีเงินได้</t>
  </si>
  <si>
    <t>กำไร (ขาดทุน) สำหรับงวด</t>
  </si>
  <si>
    <t>กำไร (ขาดทุน) สุทธิ</t>
  </si>
  <si>
    <t>รายการปรับปรุงกระทบกำไร (ขาดทุน) สุทธิเป็นเงินสดรับ (จ่าย)</t>
  </si>
  <si>
    <t>กำไรจากการตัดจำหน่ายสินทรัพย์สิทธิการใช้</t>
  </si>
  <si>
    <t>สินทรัพย์จากการดำเนินงานลดลง (เพิ่มขึ้น)</t>
  </si>
  <si>
    <t>เงินสดสุทธิได้มาจาก (ใช้ไปใน) กิจกรรมดำเนินงาน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</si>
  <si>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</si>
  <si>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</si>
  <si>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ค่าซื้ออุปกรณ์ค้างจ่าย</t>
  </si>
  <si>
    <t>กำไร (ขาดทุน) ก่อนค่าใช้จ่ายภาษีเงินได้</t>
  </si>
  <si>
    <t>ยอดยกมา ณ วันที่ 1 มกราคม 2565</t>
  </si>
  <si>
    <t>ยอดยกมา ณ วันที่ 1 มกราคม 2564</t>
  </si>
  <si>
    <t>- 3 -</t>
  </si>
  <si>
    <t>- 6 -</t>
  </si>
  <si>
    <t xml:space="preserve"> - 8 -</t>
  </si>
  <si>
    <t>หนี้สูญ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</si>
  <si>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</si>
  <si>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</si>
  <si>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- 11 -</t>
  </si>
  <si>
    <t>ณ วันที่ 30</t>
  </si>
  <si>
    <t xml:space="preserve">หุ้นสามัญ 420,000,000 หุ้น มูลค่าหุ้นละ 0.50 บาท                  </t>
  </si>
  <si>
    <t>สินทรัพย์ทางการเงินไม่หมุนเวียนอื่น</t>
  </si>
  <si>
    <t>เงินสดจ่ายลงทุนในบริษัทย่อย</t>
  </si>
  <si>
    <t>เงินสดจ่ายลงทุนในสินทรัพย์ทางการเงินไม่หมุนเวียนอื่น</t>
  </si>
  <si>
    <t>เงินสดรับจากการจำหน่ายอุปกรณ์</t>
  </si>
  <si>
    <t>กำไรเบ็ดเสร็จรวมสำหรับงวด</t>
  </si>
  <si>
    <t>ขาดทุนเบ็ดเสร็จรวมสำหรับงวด</t>
  </si>
  <si>
    <t>เงินจ่ายซื้อที่ดินและอุปกรณ์</t>
  </si>
  <si>
    <t>เพิ่มทุนหุ้นสามัญ</t>
  </si>
  <si>
    <t>(ตามที่รายงานไว้เดิม)</t>
  </si>
  <si>
    <t>ผลกระทบของการปรับปรุงข้อผิดพลาด</t>
  </si>
  <si>
    <t>(หลังปรับปรุง)</t>
  </si>
  <si>
    <t>(ปรับปรุงใหม่)</t>
  </si>
  <si>
    <t>2565 com</t>
  </si>
  <si>
    <t>2565 conso</t>
  </si>
  <si>
    <t>2564 com</t>
  </si>
  <si>
    <t>Q1 3M.</t>
  </si>
  <si>
    <t>Q2 3M.</t>
  </si>
  <si>
    <t xml:space="preserve">ที่ดินและอุปกรณ์ </t>
  </si>
  <si>
    <t>5, 25</t>
  </si>
  <si>
    <t>- 7 -</t>
  </si>
  <si>
    <t xml:space="preserve"> - 9 -</t>
  </si>
  <si>
    <t>- 12 -</t>
  </si>
  <si>
    <t>เงินสดรับจากการออกหุ้นสามัญเพิ่มทุน</t>
  </si>
  <si>
    <t>5, 30</t>
  </si>
  <si>
    <t>23, 30</t>
  </si>
  <si>
    <t>24, 30</t>
  </si>
  <si>
    <t xml:space="preserve">หุ้นสามัญ 600,000,000 หุ้น มูลค่าหุ้นละ 0.50 บาท                  </t>
  </si>
  <si>
    <t>ขาดทุนจากการตัดจำหน่ายทรัพย์สิน</t>
  </si>
  <si>
    <t>เงินสดสุทธิได้มาจาก (ใช้ไปใน) กิจกรรมลงทุน</t>
  </si>
  <si>
    <t>เงินสดสุทธิได้มาจากกิจกรรมจัดหาเงิน</t>
  </si>
  <si>
    <t xml:space="preserve"> กันยายน 2565</t>
  </si>
  <si>
    <t>ณ 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</si>
  <si>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</si>
  <si>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</si>
  <si>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</si>
  <si>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</si>
  <si>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เงินสดจ่ายเงินมัดจำสิทธิการใช้</t>
  </si>
  <si>
    <t>5, 17</t>
  </si>
  <si>
    <t>กำไร (ขาดทุน) จากกิจกรรมดำเนินงาน</t>
  </si>
  <si>
    <t>ค่าเผื่อการลดลงของมูลค่าสินค้า สินค้าล้าสมัย (โอนกลับ)</t>
  </si>
  <si>
    <t>เงินฝากธนาคารที่ติดภาระผูกพันลดลง</t>
  </si>
  <si>
    <t>ค่าซื้อสินทรัพย์ไม่มีตัวตนค้างจ่าย</t>
  </si>
  <si>
    <t>เงินเบิกเกินบัญชีเพิ่มขึ้น</t>
  </si>
  <si>
    <t>กำไรเบ็ดเสร็จอื่นสำหรับงวด</t>
  </si>
  <si>
    <t>เงินสดรับจากการดำเนินงาน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</si>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</sst>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;\(#,##0.00\)"/>
    <numFmt numFmtId="197" formatCode="#,##0.00000000"/>
    <numFmt numFmtId="198" formatCode="#,##0;\(#,##0\)"/>
    <numFmt numFmtId="199" formatCode="_-* #,##0.00_-;\-* #,##0.00_-;_-* &quot;-&quot;?????_-;_-@_-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</cellStyleXfs>
  <cellXfs count="225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2" xfId="9" applyFont="1" applyBorder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0" fontId="10" fillId="0" borderId="0" xfId="9" quotePrefix="1" applyFont="1" applyAlignment="1">
      <alignment horizontal="left" vertical="center"/>
    </xf>
    <xf numFmtId="193" fontId="10" fillId="0" borderId="0" xfId="2" applyNumberFormat="1" applyFont="1" applyFill="1" applyBorder="1" applyAlignment="1">
      <alignment vertical="center"/>
    </xf>
    <xf numFmtId="193" fontId="10" fillId="0" borderId="0" xfId="10" applyNumberFormat="1" applyFont="1" applyBorder="1" applyAlignment="1">
      <alignment horizontal="right"/>
    </xf>
    <xf numFmtId="0" fontId="10" fillId="0" borderId="2" xfId="9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94" fontId="10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194" fontId="10" fillId="0" borderId="0" xfId="10" applyNumberFormat="1" applyFont="1" applyBorder="1" applyAlignment="1">
      <alignment vertical="top"/>
    </xf>
    <xf numFmtId="43" fontId="10" fillId="0" borderId="0" xfId="12" applyFont="1" applyBorder="1" applyAlignment="1">
      <alignment vertical="top"/>
    </xf>
    <xf numFmtId="194" fontId="10" fillId="0" borderId="0" xfId="2" applyNumberFormat="1" applyFont="1" applyBorder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43" fontId="10" fillId="0" borderId="0" xfId="2" applyFont="1" applyBorder="1" applyAlignment="1">
      <alignment vertical="top"/>
    </xf>
    <xf numFmtId="194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191" fontId="1" fillId="0" borderId="0" xfId="9" applyNumberFormat="1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 wrapText="1"/>
    </xf>
    <xf numFmtId="0" fontId="14" fillId="0" borderId="2" xfId="9" applyFont="1" applyBorder="1" applyAlignment="1">
      <alignment vertical="center"/>
    </xf>
    <xf numFmtId="0" fontId="14" fillId="0" borderId="2" xfId="9" quotePrefix="1" applyFont="1" applyBorder="1" applyAlignment="1">
      <alignment horizontal="center" vertical="center"/>
    </xf>
    <xf numFmtId="0" fontId="14" fillId="0" borderId="2" xfId="9" applyFont="1" applyBorder="1" applyAlignment="1">
      <alignment horizontal="center" vertical="center" wrapText="1"/>
    </xf>
    <xf numFmtId="193" fontId="14" fillId="0" borderId="0" xfId="10" applyNumberFormat="1" applyFont="1" applyBorder="1" applyAlignment="1">
      <alignment horizontal="right"/>
    </xf>
    <xf numFmtId="43" fontId="14" fillId="0" borderId="0" xfId="9" applyNumberFormat="1" applyFont="1" applyAlignment="1">
      <alignment vertical="center"/>
    </xf>
    <xf numFmtId="0" fontId="14" fillId="0" borderId="0" xfId="9" applyFont="1"/>
    <xf numFmtId="193" fontId="14" fillId="0" borderId="0" xfId="2" applyNumberFormat="1" applyFont="1" applyFill="1" applyBorder="1" applyAlignment="1"/>
    <xf numFmtId="194" fontId="14" fillId="0" borderId="0" xfId="10" applyNumberFormat="1" applyFont="1" applyFill="1" applyBorder="1" applyAlignment="1"/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88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Alignment="1">
      <alignment vertical="center"/>
    </xf>
    <xf numFmtId="192" fontId="10" fillId="0" borderId="0" xfId="10" applyNumberFormat="1" applyFont="1" applyFill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194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95" fontId="10" fillId="0" borderId="0" xfId="9" applyNumberFormat="1" applyFont="1" applyAlignment="1">
      <alignment vertical="center"/>
    </xf>
    <xf numFmtId="194" fontId="10" fillId="0" borderId="1" xfId="10" applyNumberFormat="1" applyFont="1" applyFill="1" applyBorder="1" applyAlignment="1">
      <alignment vertical="center"/>
    </xf>
    <xf numFmtId="194" fontId="10" fillId="0" borderId="1" xfId="10" applyNumberFormat="1" applyFont="1" applyFill="1" applyBorder="1" applyAlignment="1">
      <alignment horizontal="left" vertical="center" indent="7"/>
    </xf>
    <xf numFmtId="194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92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94" fontId="10" fillId="0" borderId="0" xfId="9" applyNumberFormat="1" applyFont="1" applyAlignment="1">
      <alignment vertical="center"/>
    </xf>
    <xf numFmtId="194" fontId="10" fillId="0" borderId="5" xfId="10" applyNumberFormat="1" applyFont="1" applyFill="1" applyBorder="1" applyAlignment="1">
      <alignment vertical="center"/>
    </xf>
    <xf numFmtId="194" fontId="10" fillId="0" borderId="3" xfId="10" applyNumberFormat="1" applyFont="1" applyFill="1" applyBorder="1" applyAlignment="1">
      <alignment vertical="center"/>
    </xf>
    <xf numFmtId="0" fontId="10" fillId="0" borderId="1" xfId="9" applyFont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0" xfId="12" applyFont="1" applyFill="1" applyAlignment="1">
      <alignment horizontal="center" vertical="center"/>
    </xf>
    <xf numFmtId="43" fontId="10" fillId="0" borderId="0" xfId="6" applyFont="1" applyFill="1" applyAlignment="1">
      <alignment horizontal="right" vertical="center"/>
    </xf>
    <xf numFmtId="43" fontId="10" fillId="0" borderId="5" xfId="6" applyFont="1" applyFill="1" applyBorder="1" applyAlignment="1">
      <alignment vertical="center"/>
    </xf>
    <xf numFmtId="188" fontId="10" fillId="0" borderId="1" xfId="6" applyNumberFormat="1" applyFont="1" applyFill="1" applyBorder="1" applyAlignment="1">
      <alignment vertical="center"/>
    </xf>
    <xf numFmtId="188" fontId="10" fillId="0" borderId="0" xfId="6" applyNumberFormat="1" applyFont="1" applyFill="1" applyBorder="1" applyAlignment="1">
      <alignment vertical="center"/>
    </xf>
    <xf numFmtId="187" fontId="10" fillId="0" borderId="0" xfId="6" applyNumberFormat="1" applyFont="1" applyFill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188" fontId="10" fillId="0" borderId="0" xfId="6" applyNumberFormat="1" applyFont="1" applyFill="1" applyAlignment="1">
      <alignment vertical="center"/>
    </xf>
    <xf numFmtId="191" fontId="10" fillId="0" borderId="3" xfId="6" applyNumberFormat="1" applyFont="1" applyFill="1" applyBorder="1" applyAlignment="1">
      <alignment vertical="center"/>
    </xf>
    <xf numFmtId="191" fontId="10" fillId="0" borderId="0" xfId="6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191" fontId="10" fillId="0" borderId="0" xfId="9" applyNumberFormat="1" applyFont="1" applyAlignment="1">
      <alignment vertical="center"/>
    </xf>
    <xf numFmtId="43" fontId="10" fillId="0" borderId="2" xfId="12" applyFont="1" applyFill="1" applyBorder="1" applyAlignment="1">
      <alignment horizontal="center" vertical="center"/>
    </xf>
    <xf numFmtId="191" fontId="10" fillId="0" borderId="4" xfId="9" applyNumberFormat="1" applyFont="1" applyBorder="1" applyAlignment="1">
      <alignment vertical="center"/>
    </xf>
    <xf numFmtId="191" fontId="10" fillId="0" borderId="5" xfId="9" applyNumberFormat="1" applyFont="1" applyBorder="1" applyAlignment="1">
      <alignment vertical="center"/>
    </xf>
    <xf numFmtId="194" fontId="10" fillId="0" borderId="0" xfId="2" applyNumberFormat="1" applyFont="1" applyFill="1" applyBorder="1" applyAlignment="1">
      <alignment vertical="top"/>
    </xf>
    <xf numFmtId="194" fontId="10" fillId="0" borderId="0" xfId="2" applyNumberFormat="1" applyFont="1" applyFill="1" applyBorder="1" applyAlignment="1">
      <alignment horizontal="center" vertical="top"/>
    </xf>
    <xf numFmtId="194" fontId="10" fillId="0" borderId="2" xfId="2" applyNumberFormat="1" applyFont="1" applyFill="1" applyBorder="1" applyAlignment="1">
      <alignment vertical="top"/>
    </xf>
    <xf numFmtId="194" fontId="10" fillId="0" borderId="1" xfId="2" applyNumberFormat="1" applyFont="1" applyFill="1" applyBorder="1" applyAlignment="1">
      <alignment vertical="top"/>
    </xf>
    <xf numFmtId="43" fontId="10" fillId="0" borderId="0" xfId="12" applyFont="1" applyFill="1" applyBorder="1" applyAlignment="1">
      <alignment horizontal="center" vertical="top"/>
    </xf>
    <xf numFmtId="194" fontId="10" fillId="0" borderId="5" xfId="2" applyNumberFormat="1" applyFont="1" applyFill="1" applyBorder="1" applyAlignment="1">
      <alignment vertical="top"/>
    </xf>
    <xf numFmtId="197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194" fontId="10" fillId="0" borderId="2" xfId="2" applyNumberFormat="1" applyFont="1" applyFill="1" applyBorder="1" applyAlignment="1">
      <alignment vertical="center"/>
    </xf>
    <xf numFmtId="43" fontId="10" fillId="0" borderId="0" xfId="12" applyFont="1" applyFill="1" applyAlignment="1"/>
    <xf numFmtId="43" fontId="10" fillId="0" borderId="0" xfId="12" applyFont="1" applyFill="1" applyAlignment="1">
      <alignment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188" fontId="10" fillId="0" borderId="0" xfId="6" applyNumberFormat="1" applyFont="1" applyFill="1" applyAlignment="1">
      <alignment horizontal="center" vertical="center"/>
    </xf>
    <xf numFmtId="188" fontId="10" fillId="0" borderId="0" xfId="6" applyNumberFormat="1" applyFont="1" applyFill="1" applyBorder="1" applyAlignment="1">
      <alignment horizontal="center" vertical="center"/>
    </xf>
    <xf numFmtId="194" fontId="10" fillId="0" borderId="2" xfId="10" applyNumberFormat="1" applyFont="1" applyFill="1" applyBorder="1" applyAlignment="1"/>
    <xf numFmtId="191" fontId="10" fillId="0" borderId="2" xfId="9" applyNumberFormat="1" applyFont="1" applyBorder="1" applyAlignment="1">
      <alignment vertical="center"/>
    </xf>
    <xf numFmtId="191" fontId="10" fillId="0" borderId="3" xfId="9" applyNumberFormat="1" applyFont="1" applyBorder="1" applyAlignment="1">
      <alignment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38" fontId="10" fillId="0" borderId="0" xfId="9" applyNumberFormat="1" applyFont="1" applyAlignment="1">
      <alignment horizontal="right" vertical="center"/>
    </xf>
    <xf numFmtId="190" fontId="10" fillId="0" borderId="0" xfId="6" applyNumberFormat="1" applyFont="1" applyFill="1" applyAlignment="1">
      <alignment vertical="center"/>
    </xf>
    <xf numFmtId="37" fontId="10" fillId="0" borderId="0" xfId="9" applyNumberFormat="1" applyFont="1" applyAlignment="1">
      <alignment horizontal="right" vertical="center"/>
    </xf>
    <xf numFmtId="190" fontId="10" fillId="0" borderId="0" xfId="6" applyNumberFormat="1" applyFont="1" applyFill="1" applyBorder="1" applyAlignment="1">
      <alignment vertical="center"/>
    </xf>
    <xf numFmtId="1" fontId="10" fillId="0" borderId="0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187" fontId="10" fillId="0" borderId="0" xfId="9" applyNumberFormat="1" applyFont="1" applyAlignment="1">
      <alignment vertical="center"/>
    </xf>
    <xf numFmtId="43" fontId="10" fillId="0" borderId="0" xfId="6" applyFont="1" applyFill="1" applyBorder="1" applyAlignment="1">
      <alignment horizontal="right" vertical="center"/>
    </xf>
    <xf numFmtId="188" fontId="10" fillId="0" borderId="0" xfId="6" applyNumberFormat="1" applyFont="1" applyFill="1" applyBorder="1" applyAlignment="1">
      <alignment horizontal="right" vertical="center"/>
    </xf>
    <xf numFmtId="193" fontId="10" fillId="0" borderId="0" xfId="10" applyNumberFormat="1" applyFont="1" applyFill="1" applyBorder="1" applyAlignment="1">
      <alignment horizontal="right"/>
    </xf>
    <xf numFmtId="193" fontId="10" fillId="0" borderId="2" xfId="10" applyNumberFormat="1" applyFont="1" applyFill="1" applyBorder="1" applyAlignment="1">
      <alignment horizontal="right"/>
    </xf>
    <xf numFmtId="193" fontId="10" fillId="0" borderId="4" xfId="10" applyNumberFormat="1" applyFont="1" applyFill="1" applyBorder="1" applyAlignment="1">
      <alignment horizontal="right"/>
    </xf>
    <xf numFmtId="192" fontId="1" fillId="0" borderId="0" xfId="10" applyNumberFormat="1" applyFont="1" applyFill="1" applyAlignment="1">
      <alignment vertical="center"/>
    </xf>
    <xf numFmtId="198" fontId="2" fillId="0" borderId="0" xfId="2" applyNumberFormat="1" applyFont="1" applyAlignment="1">
      <alignment horizontal="right"/>
    </xf>
    <xf numFmtId="0" fontId="10" fillId="0" borderId="0" xfId="9" quotePrefix="1" applyFont="1" applyAlignment="1">
      <alignment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2" xfId="9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3" fontId="1" fillId="0" borderId="0" xfId="12" applyFont="1" applyFill="1" applyAlignment="1">
      <alignment vertical="center"/>
    </xf>
    <xf numFmtId="0" fontId="1" fillId="0" borderId="0" xfId="9" quotePrefix="1" applyFont="1" applyAlignment="1">
      <alignment horizontal="center"/>
    </xf>
    <xf numFmtId="0" fontId="10" fillId="3" borderId="4" xfId="9" applyFont="1" applyFill="1" applyBorder="1" applyAlignment="1">
      <alignment horizontal="center" vertical="center"/>
    </xf>
    <xf numFmtId="0" fontId="10" fillId="3" borderId="2" xfId="9" applyFont="1" applyFill="1" applyBorder="1" applyAlignment="1">
      <alignment horizontal="center" vertical="center"/>
    </xf>
    <xf numFmtId="0" fontId="10" fillId="0" borderId="1" xfId="9" applyFont="1" applyBorder="1" applyAlignment="1">
      <alignment horizontal="center" vertical="center"/>
    </xf>
    <xf numFmtId="0" fontId="1" fillId="4" borderId="0" xfId="9" applyFont="1" applyFill="1" applyAlignment="1">
      <alignment vertical="center"/>
    </xf>
    <xf numFmtId="0" fontId="1" fillId="4" borderId="0" xfId="9" applyFont="1" applyFill="1"/>
    <xf numFmtId="0" fontId="10" fillId="4" borderId="0" xfId="9" applyFont="1" applyFill="1"/>
    <xf numFmtId="0" fontId="10" fillId="4" borderId="2" xfId="9" applyFont="1" applyFill="1" applyBorder="1" applyAlignment="1">
      <alignment horizontal="center" vertical="center"/>
    </xf>
    <xf numFmtId="0" fontId="10" fillId="4" borderId="0" xfId="9" applyFont="1" applyFill="1" applyAlignment="1">
      <alignment vertical="center"/>
    </xf>
    <xf numFmtId="194" fontId="10" fillId="4" borderId="0" xfId="10" applyNumberFormat="1" applyFont="1" applyFill="1" applyAlignment="1">
      <alignment vertical="center"/>
    </xf>
    <xf numFmtId="194" fontId="10" fillId="4" borderId="4" xfId="10" applyNumberFormat="1" applyFont="1" applyFill="1" applyBorder="1" applyAlignment="1">
      <alignment vertical="center"/>
    </xf>
    <xf numFmtId="194" fontId="10" fillId="4" borderId="0" xfId="10" applyNumberFormat="1" applyFont="1" applyFill="1" applyBorder="1" applyAlignment="1">
      <alignment vertical="center"/>
    </xf>
    <xf numFmtId="194" fontId="10" fillId="4" borderId="1" xfId="10" applyNumberFormat="1" applyFont="1" applyFill="1" applyBorder="1" applyAlignment="1">
      <alignment vertical="center"/>
    </xf>
    <xf numFmtId="194" fontId="10" fillId="4" borderId="1" xfId="10" applyNumberFormat="1" applyFont="1" applyFill="1" applyBorder="1" applyAlignment="1">
      <alignment horizontal="left" vertical="center" indent="7"/>
    </xf>
    <xf numFmtId="194" fontId="10" fillId="4" borderId="2" xfId="10" applyNumberFormat="1" applyFont="1" applyFill="1" applyBorder="1" applyAlignment="1">
      <alignment vertical="center"/>
    </xf>
    <xf numFmtId="194" fontId="10" fillId="4" borderId="5" xfId="10" applyNumberFormat="1" applyFont="1" applyFill="1" applyBorder="1" applyAlignment="1">
      <alignment vertical="center"/>
    </xf>
    <xf numFmtId="43" fontId="10" fillId="4" borderId="0" xfId="9" applyNumberFormat="1" applyFont="1" applyFill="1" applyAlignment="1">
      <alignment vertical="center"/>
    </xf>
    <xf numFmtId="198" fontId="2" fillId="0" borderId="0" xfId="2" applyNumberFormat="1" applyFont="1" applyFill="1" applyAlignment="1">
      <alignment horizontal="right"/>
    </xf>
    <xf numFmtId="0" fontId="10" fillId="0" borderId="0" xfId="9" applyFont="1" applyAlignment="1">
      <alignment horizontal="center" vertical="top"/>
    </xf>
    <xf numFmtId="0" fontId="10" fillId="0" borderId="1" xfId="9" applyFont="1" applyBorder="1" applyAlignment="1">
      <alignment horizontal="center" vertical="top"/>
    </xf>
    <xf numFmtId="43" fontId="10" fillId="0" borderId="1" xfId="10" applyFont="1" applyFill="1" applyBorder="1" applyAlignment="1">
      <alignment vertical="top"/>
    </xf>
    <xf numFmtId="43" fontId="10" fillId="0" borderId="0" xfId="10" applyFont="1" applyFill="1" applyBorder="1" applyAlignment="1">
      <alignment vertical="top"/>
    </xf>
    <xf numFmtId="194" fontId="10" fillId="0" borderId="0" xfId="2" applyNumberFormat="1" applyFont="1" applyFill="1" applyBorder="1" applyAlignment="1">
      <alignment horizontal="right" vertical="top"/>
    </xf>
    <xf numFmtId="194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194" fontId="10" fillId="0" borderId="4" xfId="10" applyNumberFormat="1" applyFont="1" applyFill="1" applyBorder="1" applyAlignment="1">
      <alignment vertical="top"/>
    </xf>
    <xf numFmtId="194" fontId="10" fillId="0" borderId="0" xfId="10" applyNumberFormat="1" applyFont="1" applyFill="1" applyBorder="1" applyAlignment="1">
      <alignment vertical="top"/>
    </xf>
    <xf numFmtId="0" fontId="1" fillId="0" borderId="0" xfId="9" applyFont="1" applyAlignment="1">
      <alignment horizontal="center" vertical="top" wrapText="1"/>
    </xf>
    <xf numFmtId="39" fontId="10" fillId="0" borderId="0" xfId="10" applyNumberFormat="1" applyFont="1" applyFill="1" applyBorder="1" applyAlignment="1">
      <alignment vertical="top"/>
    </xf>
    <xf numFmtId="194" fontId="10" fillId="0" borderId="4" xfId="2" applyNumberFormat="1" applyFont="1" applyFill="1" applyBorder="1" applyAlignment="1">
      <alignment vertical="top"/>
    </xf>
    <xf numFmtId="196" fontId="10" fillId="0" borderId="0" xfId="10" applyNumberFormat="1" applyFont="1" applyFill="1" applyBorder="1" applyAlignment="1">
      <alignment vertical="top"/>
    </xf>
    <xf numFmtId="0" fontId="1" fillId="0" borderId="0" xfId="9" applyFont="1" applyAlignment="1">
      <alignment vertical="top"/>
    </xf>
    <xf numFmtId="189" fontId="1" fillId="0" borderId="0" xfId="10" applyNumberFormat="1" applyFont="1" applyFill="1" applyBorder="1" applyAlignment="1">
      <alignment vertical="top"/>
    </xf>
    <xf numFmtId="192" fontId="1" fillId="0" borderId="0" xfId="10" applyNumberFormat="1" applyFont="1" applyFill="1" applyBorder="1" applyAlignment="1">
      <alignment vertical="top"/>
    </xf>
    <xf numFmtId="0" fontId="16" fillId="0" borderId="0" xfId="9" applyFont="1" applyAlignment="1">
      <alignment vertical="top"/>
    </xf>
    <xf numFmtId="0" fontId="10" fillId="0" borderId="0" xfId="0" applyFont="1" applyAlignment="1">
      <alignment vertical="top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195" fontId="10" fillId="0" borderId="0" xfId="9" applyNumberFormat="1" applyFont="1" applyAlignment="1">
      <alignment vertical="top"/>
    </xf>
    <xf numFmtId="0" fontId="10" fillId="0" borderId="0" xfId="0" applyFont="1" applyAlignment="1">
      <alignment horizontal="justify" vertical="center" wrapText="1"/>
    </xf>
    <xf numFmtId="0" fontId="10" fillId="0" borderId="2" xfId="9" applyFont="1" applyBorder="1" applyAlignment="1">
      <alignment horizontal="center" vertical="top"/>
    </xf>
    <xf numFmtId="194" fontId="10" fillId="0" borderId="1" xfId="10" applyNumberFormat="1" applyFont="1" applyFill="1" applyBorder="1" applyAlignment="1">
      <alignment vertical="top"/>
    </xf>
    <xf numFmtId="43" fontId="10" fillId="0" borderId="0" xfId="2" applyFont="1" applyFill="1" applyBorder="1" applyAlignment="1">
      <alignment vertical="top"/>
    </xf>
    <xf numFmtId="194" fontId="10" fillId="0" borderId="0" xfId="10" applyNumberFormat="1" applyFont="1" applyFill="1" applyBorder="1" applyAlignment="1"/>
    <xf numFmtId="194" fontId="10" fillId="0" borderId="5" xfId="10" applyNumberFormat="1" applyFont="1" applyFill="1" applyBorder="1" applyAlignment="1">
      <alignment vertical="top"/>
    </xf>
    <xf numFmtId="43" fontId="10" fillId="0" borderId="3" xfId="2" applyFont="1" applyFill="1" applyBorder="1" applyAlignment="1">
      <alignment vertical="top"/>
    </xf>
    <xf numFmtId="43" fontId="10" fillId="0" borderId="2" xfId="12" applyFont="1" applyFill="1" applyBorder="1" applyAlignment="1">
      <alignment horizontal="right"/>
    </xf>
    <xf numFmtId="43" fontId="14" fillId="0" borderId="1" xfId="12" applyFont="1" applyFill="1" applyBorder="1" applyAlignment="1">
      <alignment vertical="center"/>
    </xf>
    <xf numFmtId="194" fontId="14" fillId="0" borderId="1" xfId="10" applyNumberFormat="1" applyFont="1" applyFill="1" applyBorder="1" applyAlignment="1">
      <alignment vertical="center"/>
    </xf>
    <xf numFmtId="43" fontId="14" fillId="0" borderId="0" xfId="12" applyFont="1" applyFill="1" applyBorder="1" applyAlignment="1">
      <alignment vertical="center"/>
    </xf>
    <xf numFmtId="43" fontId="14" fillId="0" borderId="0" xfId="12" applyFont="1" applyFill="1" applyBorder="1" applyAlignment="1"/>
    <xf numFmtId="193" fontId="14" fillId="0" borderId="0" xfId="10" applyNumberFormat="1" applyFont="1" applyFill="1" applyBorder="1" applyAlignment="1">
      <alignment horizontal="right"/>
    </xf>
    <xf numFmtId="194" fontId="14" fillId="0" borderId="0" xfId="10" applyNumberFormat="1" applyFont="1" applyFill="1" applyBorder="1" applyAlignment="1">
      <alignment vertical="center"/>
    </xf>
    <xf numFmtId="193" fontId="14" fillId="0" borderId="2" xfId="10" applyNumberFormat="1" applyFont="1" applyFill="1" applyBorder="1" applyAlignment="1">
      <alignment horizontal="right"/>
    </xf>
    <xf numFmtId="43" fontId="14" fillId="0" borderId="5" xfId="12" applyFont="1" applyFill="1" applyBorder="1" applyAlignment="1">
      <alignment vertical="center"/>
    </xf>
    <xf numFmtId="194" fontId="14" fillId="0" borderId="5" xfId="10" applyNumberFormat="1" applyFont="1" applyFill="1" applyBorder="1" applyAlignment="1">
      <alignment vertical="center"/>
    </xf>
    <xf numFmtId="43" fontId="14" fillId="0" borderId="3" xfId="12" applyFont="1" applyFill="1" applyBorder="1" applyAlignment="1">
      <alignment vertical="center"/>
    </xf>
    <xf numFmtId="199" fontId="10" fillId="0" borderId="0" xfId="10" applyNumberFormat="1" applyFont="1" applyFill="1" applyBorder="1" applyAlignment="1">
      <alignment horizontal="right"/>
    </xf>
    <xf numFmtId="0" fontId="10" fillId="0" borderId="2" xfId="9" applyFont="1" applyBorder="1" applyAlignment="1">
      <alignment horizontal="center" vertical="center"/>
    </xf>
    <xf numFmtId="0" fontId="10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right" vertical="center"/>
    </xf>
    <xf numFmtId="0" fontId="10" fillId="0" borderId="0" xfId="9" applyFont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9" applyFont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0" fillId="3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0" fontId="14" fillId="0" borderId="2" xfId="9" applyFont="1" applyBorder="1" applyAlignment="1">
      <alignment horizontal="right" vertical="center"/>
    </xf>
    <xf numFmtId="0" fontId="14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43" fontId="1" fillId="0" borderId="0" xfId="10" applyFont="1" applyFill="1" applyBorder="1" applyAlignment="1">
      <alignment horizontal="center" vertical="top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 wrapText="1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8"/>
  <sheetViews>
    <sheetView tabSelected="1" view="pageBreakPreview" zoomScaleNormal="100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0.85546875" style="1" customWidth="1"/>
    <col min="5" max="5" width="6.7109375" style="1" customWidth="1"/>
    <col min="6" max="6" width="14.42578125" style="32" customWidth="1"/>
    <col min="7" max="7" width="0.42578125" style="1" customWidth="1"/>
    <col min="8" max="8" width="14.42578125" style="1" customWidth="1"/>
    <col min="9" max="9" width="0.42578125" style="1" customWidth="1"/>
    <col min="10" max="10" width="14.42578125" style="1" customWidth="1"/>
    <col min="11" max="11" width="0.42578125" style="1" customWidth="1"/>
    <col min="12" max="12" width="14.42578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0.25" customHeight="1" x14ac:dyDescent="0.5">
      <c r="L1" s="137" t="s">
        <v>119</v>
      </c>
    </row>
    <row r="2" spans="1:12" ht="20.25" customHeight="1" x14ac:dyDescent="0.5">
      <c r="L2" s="137" t="s">
        <v>120</v>
      </c>
    </row>
    <row r="3" spans="1:12" ht="24" customHeight="1" x14ac:dyDescent="0.5">
      <c r="A3" s="207" t="s">
        <v>136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4" customHeight="1" x14ac:dyDescent="0.5">
      <c r="A4" s="208" t="s">
        <v>140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24" customHeight="1" x14ac:dyDescent="0.5">
      <c r="A5" s="208" t="s">
        <v>39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2" s="120" customFormat="1" ht="24" customHeight="1" x14ac:dyDescent="0.5">
      <c r="A6" s="208" t="s">
        <v>176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12" ht="17.25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11" customFormat="1" ht="24" customHeight="1" x14ac:dyDescent="0.5">
      <c r="A8" s="204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</row>
    <row r="9" spans="1:12" s="11" customFormat="1" ht="17.25" customHeight="1" x14ac:dyDescent="0.5">
      <c r="F9" s="37"/>
      <c r="H9" s="206" t="s">
        <v>86</v>
      </c>
      <c r="I9" s="205"/>
      <c r="J9" s="205"/>
      <c r="K9" s="205"/>
      <c r="L9" s="205"/>
    </row>
    <row r="10" spans="1:12" s="11" customFormat="1" ht="24" customHeight="1" x14ac:dyDescent="0.5">
      <c r="F10" s="203" t="s">
        <v>84</v>
      </c>
      <c r="G10" s="203"/>
      <c r="H10" s="203"/>
      <c r="I10" s="37"/>
      <c r="J10" s="203" t="s">
        <v>85</v>
      </c>
      <c r="K10" s="203"/>
      <c r="L10" s="203"/>
    </row>
    <row r="11" spans="1:12" s="11" customFormat="1" ht="24" customHeight="1" x14ac:dyDescent="0.5">
      <c r="D11" s="14"/>
      <c r="E11" s="14"/>
      <c r="F11" s="37" t="s">
        <v>143</v>
      </c>
      <c r="G11" s="37"/>
      <c r="H11" s="37" t="s">
        <v>118</v>
      </c>
      <c r="I11" s="37"/>
      <c r="J11" s="37" t="s">
        <v>143</v>
      </c>
      <c r="K11" s="37"/>
      <c r="L11" s="37" t="s">
        <v>118</v>
      </c>
    </row>
    <row r="12" spans="1:12" s="11" customFormat="1" ht="24" customHeight="1" x14ac:dyDescent="0.5">
      <c r="D12" s="206" t="s">
        <v>7</v>
      </c>
      <c r="E12" s="206"/>
      <c r="F12" s="38" t="s">
        <v>175</v>
      </c>
      <c r="G12" s="37"/>
      <c r="H12" s="38" t="s">
        <v>117</v>
      </c>
      <c r="I12" s="37"/>
      <c r="J12" s="38" t="s">
        <v>175</v>
      </c>
      <c r="K12" s="37"/>
      <c r="L12" s="38" t="s">
        <v>117</v>
      </c>
    </row>
    <row r="13" spans="1:12" s="11" customFormat="1" ht="24" customHeight="1" x14ac:dyDescent="0.5">
      <c r="A13" s="11" t="s">
        <v>1</v>
      </c>
      <c r="F13" s="37"/>
      <c r="G13" s="91"/>
      <c r="K13" s="91"/>
      <c r="L13" s="77"/>
    </row>
    <row r="14" spans="1:12" s="11" customFormat="1" ht="24" customHeight="1" x14ac:dyDescent="0.5">
      <c r="B14" s="11" t="s">
        <v>2</v>
      </c>
      <c r="E14" s="121">
        <v>6</v>
      </c>
      <c r="F14" s="78">
        <v>42585491.270000003</v>
      </c>
      <c r="G14" s="91"/>
      <c r="H14" s="78">
        <v>42500373.989999995</v>
      </c>
      <c r="I14" s="78"/>
      <c r="J14" s="78">
        <v>39705541.520000003</v>
      </c>
      <c r="K14" s="122"/>
      <c r="L14" s="78">
        <v>41379609.659999996</v>
      </c>
    </row>
    <row r="15" spans="1:12" s="11" customFormat="1" ht="24" customHeight="1" x14ac:dyDescent="0.5">
      <c r="B15" s="11" t="s">
        <v>97</v>
      </c>
      <c r="E15" s="123" t="s">
        <v>87</v>
      </c>
      <c r="F15" s="78">
        <v>221724280.37000003</v>
      </c>
      <c r="G15" s="91"/>
      <c r="H15" s="78">
        <v>128599436.32000002</v>
      </c>
      <c r="I15" s="78"/>
      <c r="J15" s="78">
        <v>221620008.28000003</v>
      </c>
      <c r="K15" s="122"/>
      <c r="L15" s="78">
        <v>133321976.69000001</v>
      </c>
    </row>
    <row r="16" spans="1:12" s="11" customFormat="1" ht="24" customHeight="1" x14ac:dyDescent="0.5">
      <c r="B16" s="11" t="s">
        <v>42</v>
      </c>
      <c r="E16" s="123">
        <v>8</v>
      </c>
      <c r="F16" s="79">
        <v>356432379.59999996</v>
      </c>
      <c r="G16" s="91"/>
      <c r="H16" s="79">
        <v>341977590.95999998</v>
      </c>
      <c r="I16" s="79"/>
      <c r="J16" s="79">
        <v>353340383.63999993</v>
      </c>
      <c r="K16" s="124"/>
      <c r="L16" s="79">
        <v>338773695.55999994</v>
      </c>
    </row>
    <row r="17" spans="1:13" s="11" customFormat="1" ht="24" customHeight="1" x14ac:dyDescent="0.5">
      <c r="B17" s="11" t="s">
        <v>22</v>
      </c>
      <c r="E17" s="14"/>
      <c r="F17" s="80">
        <v>3524957.19</v>
      </c>
      <c r="G17" s="91"/>
      <c r="H17" s="80">
        <v>3277377.0399999996</v>
      </c>
      <c r="I17" s="79"/>
      <c r="J17" s="80">
        <v>3524957.19</v>
      </c>
      <c r="K17" s="122"/>
      <c r="L17" s="80">
        <v>3237215.85</v>
      </c>
      <c r="M17" s="11" t="s">
        <v>53</v>
      </c>
    </row>
    <row r="18" spans="1:13" s="11" customFormat="1" ht="24" customHeight="1" x14ac:dyDescent="0.5">
      <c r="D18" s="11" t="s">
        <v>3</v>
      </c>
      <c r="E18" s="14"/>
      <c r="F18" s="81">
        <v>624267108.43000007</v>
      </c>
      <c r="G18" s="91"/>
      <c r="H18" s="81">
        <v>516354778.31</v>
      </c>
      <c r="I18" s="79"/>
      <c r="J18" s="81">
        <v>618190890.63</v>
      </c>
      <c r="K18" s="122"/>
      <c r="L18" s="81">
        <v>516712497.75999999</v>
      </c>
    </row>
    <row r="19" spans="1:13" s="11" customFormat="1" ht="24" customHeight="1" x14ac:dyDescent="0.5">
      <c r="A19" s="11" t="s">
        <v>4</v>
      </c>
      <c r="E19" s="14"/>
      <c r="F19" s="37"/>
      <c r="G19" s="91"/>
      <c r="H19" s="78"/>
      <c r="I19" s="78"/>
      <c r="J19" s="78"/>
      <c r="K19" s="122"/>
      <c r="L19" s="78"/>
    </row>
    <row r="20" spans="1:13" s="11" customFormat="1" ht="24" customHeight="1" x14ac:dyDescent="0.5">
      <c r="B20" s="11" t="s">
        <v>55</v>
      </c>
      <c r="E20" s="14">
        <v>9</v>
      </c>
      <c r="F20" s="82">
        <v>126133208.31999999</v>
      </c>
      <c r="G20" s="91"/>
      <c r="H20" s="78">
        <v>136209015.75999999</v>
      </c>
      <c r="I20" s="78"/>
      <c r="J20" s="78">
        <v>126133208.31999999</v>
      </c>
      <c r="K20" s="122"/>
      <c r="L20" s="78">
        <v>136209015.75999999</v>
      </c>
    </row>
    <row r="21" spans="1:13" s="11" customFormat="1" ht="24" customHeight="1" x14ac:dyDescent="0.5">
      <c r="B21" s="11" t="s">
        <v>96</v>
      </c>
      <c r="E21" s="14">
        <v>10</v>
      </c>
      <c r="F21" s="82" t="s">
        <v>107</v>
      </c>
      <c r="G21" s="91"/>
      <c r="H21" s="82" t="s">
        <v>107</v>
      </c>
      <c r="I21" s="78"/>
      <c r="J21" s="78">
        <v>16519030.9</v>
      </c>
      <c r="K21" s="122"/>
      <c r="L21" s="83">
        <v>2930030.9</v>
      </c>
      <c r="M21" s="82" t="s">
        <v>107</v>
      </c>
    </row>
    <row r="22" spans="1:13" s="11" customFormat="1" ht="24" customHeight="1" x14ac:dyDescent="0.5">
      <c r="B22" s="11" t="s">
        <v>145</v>
      </c>
      <c r="E22" s="14">
        <v>11</v>
      </c>
      <c r="F22" s="82">
        <v>8500000</v>
      </c>
      <c r="G22" s="91"/>
      <c r="H22" s="82" t="s">
        <v>107</v>
      </c>
      <c r="I22" s="78"/>
      <c r="J22" s="78">
        <v>8500000</v>
      </c>
      <c r="K22" s="122"/>
      <c r="L22" s="82" t="s">
        <v>107</v>
      </c>
    </row>
    <row r="23" spans="1:13" s="11" customFormat="1" ht="24" customHeight="1" x14ac:dyDescent="0.5">
      <c r="B23" s="11" t="s">
        <v>162</v>
      </c>
      <c r="E23" s="14">
        <v>12</v>
      </c>
      <c r="F23" s="78">
        <v>74593760.37000002</v>
      </c>
      <c r="G23" s="91"/>
      <c r="H23" s="78">
        <v>39445379.540000007</v>
      </c>
      <c r="I23" s="78"/>
      <c r="J23" s="78">
        <v>74593760.37000002</v>
      </c>
      <c r="K23" s="122"/>
      <c r="L23" s="78">
        <v>39445379.540000007</v>
      </c>
    </row>
    <row r="24" spans="1:13" s="11" customFormat="1" ht="21.95" customHeight="1" x14ac:dyDescent="0.5">
      <c r="B24" s="11" t="s">
        <v>79</v>
      </c>
      <c r="E24" s="14">
        <v>13</v>
      </c>
      <c r="F24" s="78">
        <v>57080529.700000003</v>
      </c>
      <c r="G24" s="91"/>
      <c r="H24" s="78">
        <v>26555250.399999995</v>
      </c>
      <c r="I24" s="78"/>
      <c r="J24" s="78">
        <v>57080529.700000003</v>
      </c>
      <c r="K24" s="122"/>
      <c r="L24" s="78">
        <v>26555250.400000002</v>
      </c>
    </row>
    <row r="25" spans="1:13" s="11" customFormat="1" ht="24" customHeight="1" x14ac:dyDescent="0.5">
      <c r="B25" s="11" t="s">
        <v>56</v>
      </c>
      <c r="E25" s="14">
        <v>14</v>
      </c>
      <c r="F25" s="78">
        <v>25265399.080000002</v>
      </c>
      <c r="G25" s="91"/>
      <c r="H25" s="78">
        <v>18453372.390000001</v>
      </c>
      <c r="I25" s="78"/>
      <c r="J25" s="78">
        <v>19570719.220000003</v>
      </c>
      <c r="K25" s="122"/>
      <c r="L25" s="78">
        <v>18453372.390000001</v>
      </c>
    </row>
    <row r="26" spans="1:13" s="11" customFormat="1" ht="24" customHeight="1" x14ac:dyDescent="0.5">
      <c r="B26" s="11" t="s">
        <v>57</v>
      </c>
      <c r="E26" s="14">
        <v>15</v>
      </c>
      <c r="F26" s="78">
        <v>11456394.59</v>
      </c>
      <c r="G26" s="91"/>
      <c r="H26" s="78">
        <v>9276644.8800000008</v>
      </c>
      <c r="I26" s="78"/>
      <c r="J26" s="78">
        <v>10917176.42</v>
      </c>
      <c r="K26" s="122"/>
      <c r="L26" s="78">
        <v>8717912.3900000006</v>
      </c>
    </row>
    <row r="27" spans="1:13" s="11" customFormat="1" ht="24" customHeight="1" x14ac:dyDescent="0.5">
      <c r="B27" s="11" t="s">
        <v>43</v>
      </c>
      <c r="F27" s="78">
        <v>3830361.62</v>
      </c>
      <c r="H27" s="78">
        <v>268094.67</v>
      </c>
      <c r="I27" s="78"/>
      <c r="J27" s="80">
        <v>3830361.62</v>
      </c>
      <c r="K27" s="122"/>
      <c r="L27" s="78">
        <v>268094.67</v>
      </c>
    </row>
    <row r="28" spans="1:13" s="11" customFormat="1" ht="24" customHeight="1" x14ac:dyDescent="0.5">
      <c r="D28" s="11" t="s">
        <v>8</v>
      </c>
      <c r="F28" s="81">
        <v>306859653.68000001</v>
      </c>
      <c r="H28" s="81">
        <v>230207757.64000002</v>
      </c>
      <c r="I28" s="79"/>
      <c r="J28" s="81">
        <v>317144786.55000001</v>
      </c>
      <c r="K28" s="122"/>
      <c r="L28" s="81">
        <v>232579056.04999998</v>
      </c>
    </row>
    <row r="29" spans="1:13" s="11" customFormat="1" ht="24" customHeight="1" thickBot="1" x14ac:dyDescent="0.55000000000000004">
      <c r="A29" s="11" t="s">
        <v>6</v>
      </c>
      <c r="F29" s="84">
        <v>931126762.11000001</v>
      </c>
      <c r="H29" s="84">
        <v>746562535.95000005</v>
      </c>
      <c r="I29" s="79"/>
      <c r="J29" s="84">
        <v>935335677.17999995</v>
      </c>
      <c r="K29" s="122"/>
      <c r="L29" s="84">
        <v>749291553.80999994</v>
      </c>
    </row>
    <row r="30" spans="1:13" ht="7.5" customHeight="1" thickTop="1" x14ac:dyDescent="0.5"/>
    <row r="31" spans="1:13" ht="6" customHeight="1" x14ac:dyDescent="0.5"/>
    <row r="32" spans="1:13" ht="23.25" customHeight="1" x14ac:dyDescent="0.5">
      <c r="F32" s="1"/>
    </row>
    <row r="33" spans="1:12" ht="9" hidden="1" customHeight="1" x14ac:dyDescent="0.5"/>
    <row r="34" spans="1:12" ht="9" customHeight="1" x14ac:dyDescent="0.5"/>
    <row r="35" spans="1:12" ht="9" customHeight="1" x14ac:dyDescent="0.5"/>
    <row r="36" spans="1:12" ht="9" customHeight="1" x14ac:dyDescent="0.5"/>
    <row r="37" spans="1:12" ht="24" customHeight="1" x14ac:dyDescent="0.5">
      <c r="L37" s="137" t="s">
        <v>119</v>
      </c>
    </row>
    <row r="38" spans="1:12" ht="24" customHeight="1" x14ac:dyDescent="0.5">
      <c r="L38" s="137" t="s">
        <v>120</v>
      </c>
    </row>
    <row r="39" spans="1:12" ht="24" customHeight="1" x14ac:dyDescent="0.5">
      <c r="A39" s="207" t="s">
        <v>58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</row>
    <row r="40" spans="1:12" ht="24" customHeight="1" x14ac:dyDescent="0.5">
      <c r="A40" s="208" t="s">
        <v>140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</row>
    <row r="41" spans="1:12" ht="24" customHeight="1" x14ac:dyDescent="0.5">
      <c r="A41" s="208" t="s">
        <v>40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12" s="120" customFormat="1" ht="24" customHeight="1" x14ac:dyDescent="0.5">
      <c r="A42" s="208" t="s">
        <v>176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1:12" ht="17.25" customHeight="1" x14ac:dyDescent="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1" customFormat="1" ht="24" customHeight="1" x14ac:dyDescent="0.5">
      <c r="A44" s="204" t="s">
        <v>9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</row>
    <row r="45" spans="1:12" s="11" customFormat="1" ht="20.100000000000001" customHeight="1" x14ac:dyDescent="0.5">
      <c r="F45" s="37"/>
      <c r="H45" s="206" t="s">
        <v>86</v>
      </c>
      <c r="I45" s="205"/>
      <c r="J45" s="205"/>
      <c r="K45" s="205"/>
      <c r="L45" s="205"/>
    </row>
    <row r="46" spans="1:12" s="11" customFormat="1" ht="21" customHeight="1" x14ac:dyDescent="0.5">
      <c r="F46" s="203" t="s">
        <v>84</v>
      </c>
      <c r="G46" s="203"/>
      <c r="H46" s="203"/>
      <c r="I46" s="37"/>
      <c r="J46" s="203" t="s">
        <v>85</v>
      </c>
      <c r="K46" s="203"/>
      <c r="L46" s="203"/>
    </row>
    <row r="47" spans="1:12" s="11" customFormat="1" ht="21" customHeight="1" x14ac:dyDescent="0.5">
      <c r="E47" s="14"/>
      <c r="F47" s="37" t="s">
        <v>143</v>
      </c>
      <c r="G47" s="37"/>
      <c r="H47" s="37" t="s">
        <v>118</v>
      </c>
      <c r="I47" s="37"/>
      <c r="J47" s="37" t="s">
        <v>143</v>
      </c>
      <c r="K47" s="37"/>
      <c r="L47" s="37" t="s">
        <v>118</v>
      </c>
    </row>
    <row r="48" spans="1:12" s="11" customFormat="1" ht="21" customHeight="1" x14ac:dyDescent="0.5">
      <c r="E48" s="14" t="s">
        <v>7</v>
      </c>
      <c r="F48" s="38" t="s">
        <v>175</v>
      </c>
      <c r="G48" s="37"/>
      <c r="H48" s="38" t="s">
        <v>117</v>
      </c>
      <c r="I48" s="37"/>
      <c r="J48" s="38" t="s">
        <v>175</v>
      </c>
      <c r="K48" s="37"/>
      <c r="L48" s="38" t="s">
        <v>117</v>
      </c>
    </row>
    <row r="49" spans="1:15" s="11" customFormat="1" ht="21" customHeight="1" x14ac:dyDescent="0.5">
      <c r="A49" s="11" t="s">
        <v>10</v>
      </c>
      <c r="F49" s="111"/>
      <c r="G49" s="91"/>
      <c r="H49" s="85"/>
      <c r="I49" s="86"/>
      <c r="J49" s="86"/>
      <c r="K49" s="91"/>
      <c r="L49" s="85"/>
    </row>
    <row r="50" spans="1:15" s="11" customFormat="1" ht="21" customHeight="1" x14ac:dyDescent="0.5">
      <c r="B50" s="11" t="s">
        <v>92</v>
      </c>
      <c r="F50" s="37"/>
      <c r="G50" s="91"/>
      <c r="H50" s="87"/>
      <c r="I50" s="87"/>
    </row>
    <row r="51" spans="1:15" s="11" customFormat="1" ht="18" customHeight="1" x14ac:dyDescent="0.5">
      <c r="D51" s="11" t="s">
        <v>93</v>
      </c>
      <c r="E51" s="125">
        <v>16</v>
      </c>
      <c r="F51" s="78">
        <v>360758534.15999997</v>
      </c>
      <c r="G51" s="91"/>
      <c r="H51" s="87">
        <v>382718427.25</v>
      </c>
      <c r="I51" s="87"/>
      <c r="J51" s="87">
        <v>360758534.15999997</v>
      </c>
      <c r="K51" s="91"/>
      <c r="L51" s="87">
        <v>382718427.25</v>
      </c>
    </row>
    <row r="52" spans="1:15" s="11" customFormat="1" ht="21" customHeight="1" x14ac:dyDescent="0.5">
      <c r="B52" s="11" t="s">
        <v>98</v>
      </c>
      <c r="E52" s="125" t="s">
        <v>182</v>
      </c>
      <c r="F52" s="87">
        <v>166045059.72999999</v>
      </c>
      <c r="H52" s="87">
        <v>132559235.40000001</v>
      </c>
      <c r="I52" s="87"/>
      <c r="J52" s="87">
        <v>166024302.10999998</v>
      </c>
      <c r="L52" s="87">
        <v>132190450.34</v>
      </c>
    </row>
    <row r="53" spans="1:15" s="11" customFormat="1" ht="21" customHeight="1" x14ac:dyDescent="0.5">
      <c r="B53" s="126" t="s">
        <v>90</v>
      </c>
      <c r="F53" s="87"/>
      <c r="G53" s="91"/>
      <c r="H53" s="87"/>
      <c r="I53" s="87"/>
    </row>
    <row r="54" spans="1:15" s="11" customFormat="1" ht="21" customHeight="1" x14ac:dyDescent="0.5">
      <c r="B54" s="126"/>
      <c r="D54" s="11" t="s">
        <v>91</v>
      </c>
      <c r="E54" s="125">
        <v>18</v>
      </c>
      <c r="F54" s="79">
        <v>12140060</v>
      </c>
      <c r="G54" s="91"/>
      <c r="H54" s="87">
        <v>18605999.039999999</v>
      </c>
      <c r="I54" s="87"/>
      <c r="J54" s="87">
        <v>12140060</v>
      </c>
      <c r="K54" s="127"/>
      <c r="L54" s="87">
        <v>18605999.039999999</v>
      </c>
    </row>
    <row r="55" spans="1:15" s="11" customFormat="1" ht="21" customHeight="1" x14ac:dyDescent="0.5">
      <c r="B55" s="24" t="s">
        <v>112</v>
      </c>
      <c r="F55" s="87"/>
      <c r="G55" s="91"/>
    </row>
    <row r="56" spans="1:15" s="11" customFormat="1" ht="21" customHeight="1" x14ac:dyDescent="0.5">
      <c r="B56" s="24"/>
      <c r="D56" s="11" t="s">
        <v>91</v>
      </c>
      <c r="E56" s="11">
        <v>13</v>
      </c>
      <c r="F56" s="87">
        <v>11689155.6</v>
      </c>
      <c r="G56" s="91"/>
      <c r="H56" s="87">
        <v>8721008.1099999994</v>
      </c>
      <c r="I56" s="87"/>
      <c r="J56" s="87">
        <v>11689155.6</v>
      </c>
      <c r="K56" s="127"/>
      <c r="L56" s="87">
        <v>8721008.1099999994</v>
      </c>
    </row>
    <row r="57" spans="1:15" s="11" customFormat="1" ht="21" customHeight="1" x14ac:dyDescent="0.5">
      <c r="B57" s="11" t="s">
        <v>60</v>
      </c>
      <c r="E57" s="128"/>
      <c r="F57" s="87">
        <v>15673144.030000001</v>
      </c>
      <c r="G57" s="91"/>
      <c r="H57" s="87">
        <v>3063835.1100000003</v>
      </c>
      <c r="I57" s="87"/>
      <c r="J57" s="87">
        <v>15673144.030000001</v>
      </c>
      <c r="K57" s="127"/>
      <c r="L57" s="87">
        <v>3063835.1100000003</v>
      </c>
    </row>
    <row r="58" spans="1:15" s="11" customFormat="1" ht="21" customHeight="1" x14ac:dyDescent="0.5">
      <c r="B58" s="11" t="s">
        <v>11</v>
      </c>
      <c r="E58" s="129"/>
      <c r="F58" s="88">
        <v>5112641.8899999997</v>
      </c>
      <c r="G58" s="91"/>
      <c r="H58" s="88">
        <v>3297153.0700000003</v>
      </c>
      <c r="I58" s="89"/>
      <c r="J58" s="88">
        <v>5112641.8899999997</v>
      </c>
      <c r="K58" s="127"/>
      <c r="L58" s="88">
        <v>3297153.0700000003</v>
      </c>
    </row>
    <row r="59" spans="1:15" s="11" customFormat="1" ht="21" customHeight="1" x14ac:dyDescent="0.5">
      <c r="D59" s="11" t="s">
        <v>26</v>
      </c>
      <c r="E59" s="128" t="s">
        <v>53</v>
      </c>
      <c r="F59" s="88">
        <v>571418595.40999997</v>
      </c>
      <c r="G59" s="91"/>
      <c r="H59" s="88">
        <v>548965657.98000002</v>
      </c>
      <c r="I59" s="89"/>
      <c r="J59" s="90">
        <v>571397837.78999996</v>
      </c>
      <c r="K59" s="127"/>
      <c r="L59" s="88">
        <v>548596872.92000008</v>
      </c>
      <c r="O59" s="39"/>
    </row>
    <row r="60" spans="1:15" s="11" customFormat="1" ht="21" customHeight="1" x14ac:dyDescent="0.5">
      <c r="A60" s="11" t="s">
        <v>25</v>
      </c>
      <c r="E60" s="125"/>
      <c r="F60" s="37"/>
      <c r="G60" s="91"/>
    </row>
    <row r="61" spans="1:15" s="11" customFormat="1" ht="21" customHeight="1" x14ac:dyDescent="0.5">
      <c r="B61" s="11" t="s">
        <v>61</v>
      </c>
      <c r="E61" s="125">
        <v>18</v>
      </c>
      <c r="F61" s="82">
        <v>31249930</v>
      </c>
      <c r="G61" s="91"/>
      <c r="H61" s="82">
        <v>3000000</v>
      </c>
      <c r="I61" s="87"/>
      <c r="J61" s="82">
        <v>31249930</v>
      </c>
      <c r="K61" s="127"/>
      <c r="L61" s="82">
        <v>3000000</v>
      </c>
    </row>
    <row r="62" spans="1:15" s="11" customFormat="1" ht="21" customHeight="1" x14ac:dyDescent="0.5">
      <c r="B62" s="11" t="s">
        <v>81</v>
      </c>
      <c r="E62" s="125">
        <v>13</v>
      </c>
      <c r="F62" s="82">
        <v>38169401.109999999</v>
      </c>
      <c r="G62" s="91"/>
      <c r="H62" s="87">
        <v>12783883.98</v>
      </c>
      <c r="I62" s="87"/>
      <c r="J62" s="87">
        <v>38169401.109999999</v>
      </c>
      <c r="L62" s="87">
        <v>12783883.98</v>
      </c>
    </row>
    <row r="63" spans="1:15" s="11" customFormat="1" ht="21" customHeight="1" x14ac:dyDescent="0.5">
      <c r="B63" s="11" t="s">
        <v>114</v>
      </c>
      <c r="E63" s="128">
        <v>19</v>
      </c>
      <c r="F63" s="82">
        <v>2086647.5</v>
      </c>
      <c r="G63" s="91"/>
      <c r="H63" s="87">
        <v>1568135.5600000003</v>
      </c>
      <c r="I63" s="87"/>
      <c r="J63" s="87">
        <v>2086647.5</v>
      </c>
      <c r="K63" s="127"/>
      <c r="L63" s="87">
        <v>1568135.5600000003</v>
      </c>
    </row>
    <row r="64" spans="1:15" s="11" customFormat="1" ht="21" customHeight="1" x14ac:dyDescent="0.5">
      <c r="B64" s="11" t="s">
        <v>94</v>
      </c>
      <c r="E64" s="128"/>
      <c r="F64" s="82">
        <v>5633761.0499999998</v>
      </c>
      <c r="G64" s="91"/>
      <c r="H64" s="87">
        <v>3733647.82</v>
      </c>
      <c r="I64" s="87"/>
      <c r="J64" s="87">
        <v>5633761.0499999998</v>
      </c>
      <c r="K64" s="127"/>
      <c r="L64" s="87">
        <v>3733647.82</v>
      </c>
      <c r="M64" s="130"/>
    </row>
    <row r="65" spans="1:15" s="11" customFormat="1" ht="21" customHeight="1" x14ac:dyDescent="0.5">
      <c r="B65" s="11" t="s">
        <v>62</v>
      </c>
      <c r="F65" s="82">
        <v>1192580.5900000003</v>
      </c>
      <c r="G65" s="91"/>
      <c r="H65" s="87">
        <v>1245126.1000000001</v>
      </c>
      <c r="I65" s="87"/>
      <c r="J65" s="88">
        <v>1201550.6000000001</v>
      </c>
      <c r="K65" s="127"/>
      <c r="L65" s="87">
        <v>1245102.81</v>
      </c>
    </row>
    <row r="66" spans="1:15" s="11" customFormat="1" ht="21" customHeight="1" x14ac:dyDescent="0.5">
      <c r="D66" s="11" t="s">
        <v>12</v>
      </c>
      <c r="F66" s="90">
        <v>78332320.25</v>
      </c>
      <c r="G66" s="91"/>
      <c r="H66" s="90">
        <v>22330793.460000001</v>
      </c>
      <c r="I66" s="89"/>
      <c r="J66" s="90">
        <v>78341290.260000005</v>
      </c>
      <c r="K66" s="127"/>
      <c r="L66" s="90">
        <v>22330770.169999998</v>
      </c>
      <c r="M66" s="82" t="s">
        <v>107</v>
      </c>
      <c r="O66" s="39"/>
    </row>
    <row r="67" spans="1:15" s="11" customFormat="1" ht="21" customHeight="1" x14ac:dyDescent="0.5">
      <c r="A67" s="11" t="s">
        <v>13</v>
      </c>
      <c r="F67" s="90">
        <v>649750915.65999997</v>
      </c>
      <c r="G67" s="91"/>
      <c r="H67" s="90">
        <v>571296451.43533003</v>
      </c>
      <c r="I67" s="89"/>
      <c r="J67" s="90">
        <v>649739128.04999995</v>
      </c>
      <c r="K67" s="127"/>
      <c r="L67" s="90">
        <v>570927643.09000015</v>
      </c>
      <c r="O67" s="130"/>
    </row>
    <row r="68" spans="1:15" s="11" customFormat="1" ht="8.25" customHeight="1" x14ac:dyDescent="0.5">
      <c r="F68" s="112"/>
      <c r="G68" s="112"/>
      <c r="H68" s="112"/>
      <c r="I68" s="112"/>
      <c r="J68" s="112"/>
      <c r="K68" s="112"/>
      <c r="L68" s="112"/>
    </row>
    <row r="69" spans="1:15" ht="22.5" customHeight="1" x14ac:dyDescent="0.5">
      <c r="A69" s="209"/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</row>
    <row r="70" spans="1:15" ht="8.25" customHeight="1" x14ac:dyDescent="0.5"/>
    <row r="71" spans="1:15" ht="21" customHeight="1" x14ac:dyDescent="0.5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</row>
    <row r="72" spans="1:15" ht="21" customHeight="1" x14ac:dyDescent="0.5">
      <c r="A72" s="32"/>
      <c r="B72" s="32"/>
      <c r="C72" s="32"/>
      <c r="D72" s="32"/>
      <c r="E72" s="32"/>
      <c r="G72" s="32"/>
      <c r="H72" s="32"/>
      <c r="I72" s="32"/>
      <c r="J72" s="32"/>
      <c r="K72" s="32"/>
      <c r="L72" s="32"/>
    </row>
    <row r="73" spans="1:15" ht="24" customHeight="1" x14ac:dyDescent="0.5">
      <c r="L73" s="137" t="s">
        <v>119</v>
      </c>
    </row>
    <row r="74" spans="1:15" ht="24" customHeight="1" x14ac:dyDescent="0.5">
      <c r="H74" s="31"/>
      <c r="L74" s="137" t="s">
        <v>120</v>
      </c>
    </row>
    <row r="75" spans="1:15" ht="24" customHeight="1" x14ac:dyDescent="0.5">
      <c r="A75" s="207" t="s">
        <v>59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</row>
    <row r="76" spans="1:15" ht="24" customHeight="1" x14ac:dyDescent="0.5">
      <c r="A76" s="208" t="s">
        <v>141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</row>
    <row r="77" spans="1:15" ht="24" customHeight="1" x14ac:dyDescent="0.5">
      <c r="A77" s="208" t="s">
        <v>40</v>
      </c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</row>
    <row r="78" spans="1:15" s="120" customFormat="1" ht="24" customHeight="1" x14ac:dyDescent="0.5">
      <c r="A78" s="208" t="s">
        <v>176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</row>
    <row r="79" spans="1:15" ht="17.25" customHeight="1" x14ac:dyDescent="0.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5" s="11" customFormat="1" ht="24" customHeight="1" x14ac:dyDescent="0.5">
      <c r="A80" s="204" t="s">
        <v>14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</row>
    <row r="81" spans="1:12" s="11" customFormat="1" ht="24" customHeight="1" x14ac:dyDescent="0.5">
      <c r="F81" s="38"/>
      <c r="G81" s="38"/>
      <c r="H81" s="205" t="s">
        <v>86</v>
      </c>
      <c r="I81" s="205"/>
      <c r="J81" s="205"/>
      <c r="K81" s="205"/>
      <c r="L81" s="205"/>
    </row>
    <row r="82" spans="1:12" s="11" customFormat="1" ht="24" customHeight="1" x14ac:dyDescent="0.5">
      <c r="F82" s="202" t="s">
        <v>84</v>
      </c>
      <c r="G82" s="202"/>
      <c r="H82" s="202"/>
      <c r="I82" s="37"/>
      <c r="J82" s="203" t="s">
        <v>85</v>
      </c>
      <c r="K82" s="203"/>
      <c r="L82" s="203"/>
    </row>
    <row r="83" spans="1:12" s="11" customFormat="1" ht="24" customHeight="1" x14ac:dyDescent="0.5">
      <c r="E83" s="14"/>
      <c r="F83" s="37" t="s">
        <v>143</v>
      </c>
      <c r="G83" s="37"/>
      <c r="H83" s="37" t="s">
        <v>118</v>
      </c>
      <c r="I83" s="37"/>
      <c r="J83" s="37" t="s">
        <v>143</v>
      </c>
      <c r="K83" s="37"/>
      <c r="L83" s="37" t="s">
        <v>118</v>
      </c>
    </row>
    <row r="84" spans="1:12" s="11" customFormat="1" ht="24" customHeight="1" x14ac:dyDescent="0.5">
      <c r="E84" s="14" t="s">
        <v>7</v>
      </c>
      <c r="F84" s="38" t="s">
        <v>175</v>
      </c>
      <c r="G84" s="37"/>
      <c r="H84" s="38" t="s">
        <v>117</v>
      </c>
      <c r="I84" s="37"/>
      <c r="J84" s="38" t="s">
        <v>175</v>
      </c>
      <c r="K84" s="37"/>
      <c r="L84" s="38" t="s">
        <v>117</v>
      </c>
    </row>
    <row r="85" spans="1:12" s="11" customFormat="1" ht="24" customHeight="1" x14ac:dyDescent="0.5">
      <c r="A85" s="11" t="s">
        <v>15</v>
      </c>
      <c r="F85" s="113"/>
      <c r="G85" s="91"/>
      <c r="H85" s="85"/>
      <c r="I85" s="86"/>
      <c r="J85" s="86"/>
      <c r="K85" s="91"/>
      <c r="L85" s="85"/>
    </row>
    <row r="86" spans="1:12" s="11" customFormat="1" ht="24" customHeight="1" x14ac:dyDescent="0.5">
      <c r="B86" s="11" t="s">
        <v>16</v>
      </c>
      <c r="E86" s="11">
        <v>20</v>
      </c>
      <c r="F86" s="37"/>
      <c r="G86" s="91"/>
      <c r="H86" s="91"/>
      <c r="I86" s="91"/>
      <c r="J86" s="91"/>
      <c r="K86" s="91"/>
      <c r="L86" s="91"/>
    </row>
    <row r="87" spans="1:12" s="11" customFormat="1" ht="24" customHeight="1" x14ac:dyDescent="0.5">
      <c r="C87" s="11" t="s">
        <v>17</v>
      </c>
      <c r="F87" s="37"/>
      <c r="G87" s="91"/>
      <c r="H87" s="91"/>
      <c r="I87" s="91"/>
      <c r="J87" s="91"/>
      <c r="K87" s="91"/>
      <c r="L87" s="91"/>
    </row>
    <row r="88" spans="1:12" s="11" customFormat="1" ht="24" customHeight="1" thickBot="1" x14ac:dyDescent="0.55000000000000004">
      <c r="D88" s="13" t="s">
        <v>171</v>
      </c>
      <c r="F88" s="92">
        <v>300000000</v>
      </c>
      <c r="G88" s="91"/>
      <c r="H88" s="93"/>
      <c r="I88" s="93"/>
      <c r="J88" s="92">
        <v>300000000</v>
      </c>
      <c r="K88" s="86"/>
      <c r="L88" s="93"/>
    </row>
    <row r="89" spans="1:12" s="11" customFormat="1" ht="24" customHeight="1" thickTop="1" thickBot="1" x14ac:dyDescent="0.55000000000000004">
      <c r="D89" s="13" t="s">
        <v>63</v>
      </c>
      <c r="F89" s="93"/>
      <c r="G89" s="91"/>
      <c r="H89" s="92">
        <v>100000000</v>
      </c>
      <c r="I89" s="93"/>
      <c r="J89" s="93"/>
      <c r="K89" s="86"/>
      <c r="L89" s="92">
        <v>100000000</v>
      </c>
    </row>
    <row r="90" spans="1:12" s="11" customFormat="1" ht="24" customHeight="1" thickTop="1" x14ac:dyDescent="0.5">
      <c r="C90" s="11" t="s">
        <v>65</v>
      </c>
      <c r="F90" s="114"/>
      <c r="G90" s="91"/>
      <c r="H90" s="93"/>
      <c r="I90" s="93"/>
      <c r="J90" s="93"/>
      <c r="K90" s="91"/>
      <c r="L90" s="93"/>
    </row>
    <row r="91" spans="1:12" s="11" customFormat="1" ht="24" customHeight="1" x14ac:dyDescent="0.5">
      <c r="D91" s="13" t="s">
        <v>144</v>
      </c>
      <c r="F91" s="93">
        <v>210000000</v>
      </c>
      <c r="G91" s="91"/>
      <c r="H91" s="93"/>
      <c r="I91" s="93"/>
      <c r="J91" s="93">
        <v>210000000</v>
      </c>
      <c r="K91" s="91"/>
      <c r="L91" s="93"/>
    </row>
    <row r="92" spans="1:12" s="11" customFormat="1" ht="24" customHeight="1" x14ac:dyDescent="0.5">
      <c r="D92" s="13" t="s">
        <v>64</v>
      </c>
      <c r="F92" s="93"/>
      <c r="G92" s="91"/>
      <c r="H92" s="93">
        <v>100000000</v>
      </c>
      <c r="I92" s="93"/>
      <c r="J92" s="93"/>
      <c r="K92" s="91"/>
      <c r="L92" s="93">
        <v>100000000</v>
      </c>
    </row>
    <row r="93" spans="1:12" s="11" customFormat="1" ht="24" customHeight="1" x14ac:dyDescent="0.5">
      <c r="B93" s="11" t="s">
        <v>28</v>
      </c>
      <c r="E93" s="131"/>
      <c r="F93" s="37"/>
      <c r="G93" s="91"/>
      <c r="H93" s="94"/>
      <c r="I93" s="94"/>
      <c r="J93" s="94"/>
      <c r="K93" s="91"/>
      <c r="L93" s="94"/>
    </row>
    <row r="94" spans="1:12" s="11" customFormat="1" ht="24" customHeight="1" x14ac:dyDescent="0.5">
      <c r="C94" s="11" t="s">
        <v>32</v>
      </c>
      <c r="E94" s="131"/>
      <c r="F94" s="37"/>
      <c r="G94" s="91"/>
      <c r="H94" s="94"/>
      <c r="I94" s="94"/>
      <c r="J94" s="94"/>
      <c r="K94" s="91"/>
      <c r="L94" s="94"/>
    </row>
    <row r="95" spans="1:12" s="11" customFormat="1" ht="24" customHeight="1" x14ac:dyDescent="0.5">
      <c r="D95" s="11" t="s">
        <v>38</v>
      </c>
      <c r="E95" s="128">
        <v>21</v>
      </c>
      <c r="F95" s="94">
        <v>6606904.6500000004</v>
      </c>
      <c r="G95" s="91"/>
      <c r="H95" s="94">
        <v>3106904.65</v>
      </c>
      <c r="I95" s="94"/>
      <c r="J95" s="94">
        <v>6606904.6500000004</v>
      </c>
      <c r="K95" s="91"/>
      <c r="L95" s="94">
        <v>3106904.65</v>
      </c>
    </row>
    <row r="96" spans="1:12" s="11" customFormat="1" ht="24" customHeight="1" x14ac:dyDescent="0.5">
      <c r="C96" s="11" t="s">
        <v>29</v>
      </c>
      <c r="E96" s="132"/>
      <c r="F96" s="94">
        <v>64129452.840000123</v>
      </c>
      <c r="G96" s="91"/>
      <c r="H96" s="95">
        <v>72214948.800000057</v>
      </c>
      <c r="I96" s="95"/>
      <c r="J96" s="95">
        <v>68989644.479999959</v>
      </c>
      <c r="K96" s="86"/>
      <c r="L96" s="95">
        <v>75257006.069999993</v>
      </c>
    </row>
    <row r="97" spans="1:15" s="11" customFormat="1" ht="24" customHeight="1" x14ac:dyDescent="0.45">
      <c r="B97" s="11" t="s">
        <v>106</v>
      </c>
      <c r="E97" s="132"/>
      <c r="F97" s="115">
        <v>639488.96</v>
      </c>
      <c r="G97" s="91"/>
      <c r="H97" s="115">
        <v>-55768.94</v>
      </c>
      <c r="I97" s="95"/>
      <c r="J97" s="96" t="s">
        <v>107</v>
      </c>
      <c r="K97" s="86"/>
      <c r="L97" s="96" t="s">
        <v>107</v>
      </c>
      <c r="O97" s="95"/>
    </row>
    <row r="98" spans="1:15" s="11" customFormat="1" ht="24" customHeight="1" x14ac:dyDescent="0.5">
      <c r="A98" s="11" t="s">
        <v>44</v>
      </c>
      <c r="F98" s="116">
        <v>281375846.44999999</v>
      </c>
      <c r="G98" s="91"/>
      <c r="H98" s="116">
        <v>175266084.51467004</v>
      </c>
      <c r="I98" s="95"/>
      <c r="J98" s="97">
        <v>285596549.13</v>
      </c>
      <c r="K98" s="91"/>
      <c r="L98" s="97">
        <v>178363910.72</v>
      </c>
    </row>
    <row r="99" spans="1:15" s="11" customFormat="1" ht="24" customHeight="1" thickBot="1" x14ac:dyDescent="0.55000000000000004">
      <c r="A99" s="11" t="s">
        <v>18</v>
      </c>
      <c r="F99" s="117">
        <v>931126762.11000001</v>
      </c>
      <c r="G99" s="91"/>
      <c r="H99" s="117">
        <v>746562535.95000005</v>
      </c>
      <c r="I99" s="95">
        <v>935335677.17999995</v>
      </c>
      <c r="J99" s="98">
        <v>935335677.17999995</v>
      </c>
      <c r="K99" s="91"/>
      <c r="L99" s="98">
        <v>749291553.81000018</v>
      </c>
    </row>
    <row r="100" spans="1:15" s="11" customFormat="1" ht="12.75" customHeight="1" thickTop="1" x14ac:dyDescent="0.5">
      <c r="F100" s="112"/>
      <c r="G100" s="112"/>
      <c r="H100" s="112"/>
      <c r="I100" s="112"/>
      <c r="J100" s="112"/>
      <c r="K100" s="112"/>
      <c r="L100" s="112"/>
    </row>
    <row r="101" spans="1:15" ht="21.95" customHeight="1" x14ac:dyDescent="0.5">
      <c r="A101" s="209"/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</row>
    <row r="102" spans="1:15" ht="21.95" customHeight="1" x14ac:dyDescent="0.5">
      <c r="A102" s="209"/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</row>
    <row r="103" spans="1:15" ht="8.65" customHeight="1" x14ac:dyDescent="0.5"/>
    <row r="104" spans="1:15" ht="21" customHeight="1" x14ac:dyDescent="0.5">
      <c r="A104" s="209"/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</row>
    <row r="105" spans="1:15" ht="15.4" customHeight="1" x14ac:dyDescent="0.5"/>
    <row r="106" spans="1:15" ht="21" customHeight="1" x14ac:dyDescent="0.5">
      <c r="A106" s="210"/>
      <c r="B106" s="210"/>
      <c r="C106" s="210"/>
      <c r="D106" s="210"/>
      <c r="E106" s="210"/>
      <c r="F106" s="210"/>
      <c r="G106" s="210"/>
      <c r="H106" s="210"/>
      <c r="I106" s="210"/>
      <c r="J106" s="210"/>
      <c r="K106" s="210"/>
      <c r="L106" s="210"/>
    </row>
    <row r="107" spans="1:15" ht="21" customHeight="1" x14ac:dyDescent="0.5">
      <c r="A107" s="210"/>
      <c r="B107" s="210"/>
      <c r="C107" s="210"/>
      <c r="D107" s="210"/>
      <c r="E107" s="210"/>
      <c r="F107" s="210"/>
      <c r="G107" s="210"/>
      <c r="H107" s="210"/>
      <c r="I107" s="210"/>
      <c r="J107" s="210"/>
      <c r="K107" s="210"/>
      <c r="L107" s="210"/>
    </row>
    <row r="108" spans="1:15" ht="24" customHeight="1" x14ac:dyDescent="0.5">
      <c r="F108" s="118"/>
      <c r="G108" s="119"/>
      <c r="H108" s="36"/>
      <c r="I108" s="36"/>
      <c r="J108" s="36"/>
      <c r="K108" s="119"/>
      <c r="L108" s="36"/>
    </row>
    <row r="109" spans="1:15" ht="24" customHeight="1" x14ac:dyDescent="0.5">
      <c r="H109" s="31">
        <f>+H99-H29</f>
        <v>0</v>
      </c>
      <c r="I109" s="31"/>
      <c r="J109" s="31">
        <f>+J99-J29</f>
        <v>0</v>
      </c>
      <c r="L109" s="31">
        <f>+L99-L29</f>
        <v>0</v>
      </c>
    </row>
    <row r="110" spans="1:15" ht="24" customHeight="1" x14ac:dyDescent="0.5">
      <c r="H110" s="31"/>
      <c r="J110" s="31"/>
      <c r="L110" s="31"/>
    </row>
    <row r="118" spans="2:12" ht="24" customHeight="1" x14ac:dyDescent="0.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</sheetData>
  <mergeCells count="32">
    <mergeCell ref="H9:L9"/>
    <mergeCell ref="A39:L39"/>
    <mergeCell ref="A40:L40"/>
    <mergeCell ref="A41:L41"/>
    <mergeCell ref="A42:L42"/>
    <mergeCell ref="D12:E12"/>
    <mergeCell ref="F10:H10"/>
    <mergeCell ref="A3:L3"/>
    <mergeCell ref="A4:L4"/>
    <mergeCell ref="A5:L5"/>
    <mergeCell ref="A6:L6"/>
    <mergeCell ref="A8:L8"/>
    <mergeCell ref="A101:L101"/>
    <mergeCell ref="A104:L104"/>
    <mergeCell ref="A106:L106"/>
    <mergeCell ref="A102:L102"/>
    <mergeCell ref="A107:L107"/>
    <mergeCell ref="F82:H82"/>
    <mergeCell ref="J82:L82"/>
    <mergeCell ref="J46:L46"/>
    <mergeCell ref="J10:L10"/>
    <mergeCell ref="A44:L44"/>
    <mergeCell ref="A80:L80"/>
    <mergeCell ref="H81:L81"/>
    <mergeCell ref="H45:L45"/>
    <mergeCell ref="A75:L75"/>
    <mergeCell ref="A76:L76"/>
    <mergeCell ref="A77:L77"/>
    <mergeCell ref="A78:L78"/>
    <mergeCell ref="A69:L69"/>
    <mergeCell ref="A71:L71"/>
    <mergeCell ref="F46:H46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S46"/>
  <sheetViews>
    <sheetView view="pageBreakPreview" zoomScaleNormal="85" zoomScaleSheetLayoutView="100" workbookViewId="0">
      <selection activeCell="A3" sqref="A3:L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5.28515625" style="2" customWidth="1"/>
    <col min="5" max="5" width="6.28515625" style="5" customWidth="1"/>
    <col min="6" max="6" width="3.140625" style="5" customWidth="1"/>
    <col min="7" max="7" width="0.42578125" style="2" customWidth="1"/>
    <col min="8" max="8" width="15.28515625" style="2" customWidth="1"/>
    <col min="9" max="9" width="0.42578125" style="2" customWidth="1"/>
    <col min="10" max="10" width="15.28515625" style="2" customWidth="1"/>
    <col min="11" max="11" width="0.42578125" style="2" customWidth="1"/>
    <col min="12" max="12" width="15.28515625" style="2" customWidth="1"/>
    <col min="13" max="13" width="16" style="2" bestFit="1" customWidth="1"/>
    <col min="14" max="14" width="18.7109375" style="2" bestFit="1" customWidth="1"/>
    <col min="15" max="15" width="41.42578125" style="2" customWidth="1"/>
    <col min="16" max="258" width="9.140625" style="2"/>
    <col min="259" max="259" width="2.140625" style="2" customWidth="1"/>
    <col min="260" max="260" width="2.28515625" style="2" customWidth="1"/>
    <col min="261" max="261" width="2.42578125" style="2" customWidth="1"/>
    <col min="262" max="262" width="40" style="2" customWidth="1"/>
    <col min="263" max="263" width="6.28515625" style="2" customWidth="1"/>
    <col min="264" max="264" width="2.7109375" style="2" customWidth="1"/>
    <col min="265" max="265" width="1" style="2" customWidth="1"/>
    <col min="266" max="266" width="15.7109375" style="2" customWidth="1"/>
    <col min="267" max="267" width="1.7109375" style="2" customWidth="1"/>
    <col min="268" max="268" width="15.7109375" style="2" customWidth="1"/>
    <col min="269" max="514" width="9.140625" style="2"/>
    <col min="515" max="515" width="2.140625" style="2" customWidth="1"/>
    <col min="516" max="516" width="2.28515625" style="2" customWidth="1"/>
    <col min="517" max="517" width="2.42578125" style="2" customWidth="1"/>
    <col min="518" max="518" width="40" style="2" customWidth="1"/>
    <col min="519" max="519" width="6.28515625" style="2" customWidth="1"/>
    <col min="520" max="520" width="2.7109375" style="2" customWidth="1"/>
    <col min="521" max="521" width="1" style="2" customWidth="1"/>
    <col min="522" max="522" width="15.7109375" style="2" customWidth="1"/>
    <col min="523" max="523" width="1.7109375" style="2" customWidth="1"/>
    <col min="524" max="524" width="15.7109375" style="2" customWidth="1"/>
    <col min="525" max="770" width="9.140625" style="2"/>
    <col min="771" max="771" width="2.140625" style="2" customWidth="1"/>
    <col min="772" max="772" width="2.28515625" style="2" customWidth="1"/>
    <col min="773" max="773" width="2.42578125" style="2" customWidth="1"/>
    <col min="774" max="774" width="40" style="2" customWidth="1"/>
    <col min="775" max="775" width="6.28515625" style="2" customWidth="1"/>
    <col min="776" max="776" width="2.7109375" style="2" customWidth="1"/>
    <col min="777" max="777" width="1" style="2" customWidth="1"/>
    <col min="778" max="778" width="15.7109375" style="2" customWidth="1"/>
    <col min="779" max="779" width="1.7109375" style="2" customWidth="1"/>
    <col min="780" max="780" width="15.7109375" style="2" customWidth="1"/>
    <col min="781" max="1026" width="9.140625" style="2"/>
    <col min="1027" max="1027" width="2.140625" style="2" customWidth="1"/>
    <col min="1028" max="1028" width="2.28515625" style="2" customWidth="1"/>
    <col min="1029" max="1029" width="2.42578125" style="2" customWidth="1"/>
    <col min="1030" max="1030" width="40" style="2" customWidth="1"/>
    <col min="1031" max="1031" width="6.28515625" style="2" customWidth="1"/>
    <col min="1032" max="1032" width="2.7109375" style="2" customWidth="1"/>
    <col min="1033" max="1033" width="1" style="2" customWidth="1"/>
    <col min="1034" max="1034" width="15.7109375" style="2" customWidth="1"/>
    <col min="1035" max="1035" width="1.7109375" style="2" customWidth="1"/>
    <col min="1036" max="1036" width="15.7109375" style="2" customWidth="1"/>
    <col min="1037" max="1282" width="9.140625" style="2"/>
    <col min="1283" max="1283" width="2.140625" style="2" customWidth="1"/>
    <col min="1284" max="1284" width="2.28515625" style="2" customWidth="1"/>
    <col min="1285" max="1285" width="2.42578125" style="2" customWidth="1"/>
    <col min="1286" max="1286" width="40" style="2" customWidth="1"/>
    <col min="1287" max="1287" width="6.28515625" style="2" customWidth="1"/>
    <col min="1288" max="1288" width="2.7109375" style="2" customWidth="1"/>
    <col min="1289" max="1289" width="1" style="2" customWidth="1"/>
    <col min="1290" max="1290" width="15.7109375" style="2" customWidth="1"/>
    <col min="1291" max="1291" width="1.7109375" style="2" customWidth="1"/>
    <col min="1292" max="1292" width="15.7109375" style="2" customWidth="1"/>
    <col min="1293" max="1538" width="9.140625" style="2"/>
    <col min="1539" max="1539" width="2.140625" style="2" customWidth="1"/>
    <col min="1540" max="1540" width="2.28515625" style="2" customWidth="1"/>
    <col min="1541" max="1541" width="2.42578125" style="2" customWidth="1"/>
    <col min="1542" max="1542" width="40" style="2" customWidth="1"/>
    <col min="1543" max="1543" width="6.28515625" style="2" customWidth="1"/>
    <col min="1544" max="1544" width="2.7109375" style="2" customWidth="1"/>
    <col min="1545" max="1545" width="1" style="2" customWidth="1"/>
    <col min="1546" max="1546" width="15.7109375" style="2" customWidth="1"/>
    <col min="1547" max="1547" width="1.7109375" style="2" customWidth="1"/>
    <col min="1548" max="1548" width="15.7109375" style="2" customWidth="1"/>
    <col min="1549" max="1794" width="9.140625" style="2"/>
    <col min="1795" max="1795" width="2.140625" style="2" customWidth="1"/>
    <col min="1796" max="1796" width="2.28515625" style="2" customWidth="1"/>
    <col min="1797" max="1797" width="2.42578125" style="2" customWidth="1"/>
    <col min="1798" max="1798" width="40" style="2" customWidth="1"/>
    <col min="1799" max="1799" width="6.28515625" style="2" customWidth="1"/>
    <col min="1800" max="1800" width="2.7109375" style="2" customWidth="1"/>
    <col min="1801" max="1801" width="1" style="2" customWidth="1"/>
    <col min="1802" max="1802" width="15.7109375" style="2" customWidth="1"/>
    <col min="1803" max="1803" width="1.7109375" style="2" customWidth="1"/>
    <col min="1804" max="1804" width="15.7109375" style="2" customWidth="1"/>
    <col min="1805" max="2050" width="9.140625" style="2"/>
    <col min="2051" max="2051" width="2.140625" style="2" customWidth="1"/>
    <col min="2052" max="2052" width="2.28515625" style="2" customWidth="1"/>
    <col min="2053" max="2053" width="2.42578125" style="2" customWidth="1"/>
    <col min="2054" max="2054" width="40" style="2" customWidth="1"/>
    <col min="2055" max="2055" width="6.28515625" style="2" customWidth="1"/>
    <col min="2056" max="2056" width="2.7109375" style="2" customWidth="1"/>
    <col min="2057" max="2057" width="1" style="2" customWidth="1"/>
    <col min="2058" max="2058" width="15.7109375" style="2" customWidth="1"/>
    <col min="2059" max="2059" width="1.7109375" style="2" customWidth="1"/>
    <col min="2060" max="2060" width="15.7109375" style="2" customWidth="1"/>
    <col min="2061" max="2306" width="9.140625" style="2"/>
    <col min="2307" max="2307" width="2.140625" style="2" customWidth="1"/>
    <col min="2308" max="2308" width="2.28515625" style="2" customWidth="1"/>
    <col min="2309" max="2309" width="2.42578125" style="2" customWidth="1"/>
    <col min="2310" max="2310" width="40" style="2" customWidth="1"/>
    <col min="2311" max="2311" width="6.28515625" style="2" customWidth="1"/>
    <col min="2312" max="2312" width="2.7109375" style="2" customWidth="1"/>
    <col min="2313" max="2313" width="1" style="2" customWidth="1"/>
    <col min="2314" max="2314" width="15.7109375" style="2" customWidth="1"/>
    <col min="2315" max="2315" width="1.7109375" style="2" customWidth="1"/>
    <col min="2316" max="2316" width="15.7109375" style="2" customWidth="1"/>
    <col min="2317" max="2562" width="9.140625" style="2"/>
    <col min="2563" max="2563" width="2.140625" style="2" customWidth="1"/>
    <col min="2564" max="2564" width="2.28515625" style="2" customWidth="1"/>
    <col min="2565" max="2565" width="2.42578125" style="2" customWidth="1"/>
    <col min="2566" max="2566" width="40" style="2" customWidth="1"/>
    <col min="2567" max="2567" width="6.28515625" style="2" customWidth="1"/>
    <col min="2568" max="2568" width="2.7109375" style="2" customWidth="1"/>
    <col min="2569" max="2569" width="1" style="2" customWidth="1"/>
    <col min="2570" max="2570" width="15.7109375" style="2" customWidth="1"/>
    <col min="2571" max="2571" width="1.7109375" style="2" customWidth="1"/>
    <col min="2572" max="2572" width="15.7109375" style="2" customWidth="1"/>
    <col min="2573" max="2818" width="9.140625" style="2"/>
    <col min="2819" max="2819" width="2.140625" style="2" customWidth="1"/>
    <col min="2820" max="2820" width="2.28515625" style="2" customWidth="1"/>
    <col min="2821" max="2821" width="2.42578125" style="2" customWidth="1"/>
    <col min="2822" max="2822" width="40" style="2" customWidth="1"/>
    <col min="2823" max="2823" width="6.28515625" style="2" customWidth="1"/>
    <col min="2824" max="2824" width="2.7109375" style="2" customWidth="1"/>
    <col min="2825" max="2825" width="1" style="2" customWidth="1"/>
    <col min="2826" max="2826" width="15.7109375" style="2" customWidth="1"/>
    <col min="2827" max="2827" width="1.7109375" style="2" customWidth="1"/>
    <col min="2828" max="2828" width="15.7109375" style="2" customWidth="1"/>
    <col min="2829" max="3074" width="9.140625" style="2"/>
    <col min="3075" max="3075" width="2.140625" style="2" customWidth="1"/>
    <col min="3076" max="3076" width="2.28515625" style="2" customWidth="1"/>
    <col min="3077" max="3077" width="2.42578125" style="2" customWidth="1"/>
    <col min="3078" max="3078" width="40" style="2" customWidth="1"/>
    <col min="3079" max="3079" width="6.28515625" style="2" customWidth="1"/>
    <col min="3080" max="3080" width="2.7109375" style="2" customWidth="1"/>
    <col min="3081" max="3081" width="1" style="2" customWidth="1"/>
    <col min="3082" max="3082" width="15.7109375" style="2" customWidth="1"/>
    <col min="3083" max="3083" width="1.7109375" style="2" customWidth="1"/>
    <col min="3084" max="3084" width="15.7109375" style="2" customWidth="1"/>
    <col min="3085" max="3330" width="9.140625" style="2"/>
    <col min="3331" max="3331" width="2.140625" style="2" customWidth="1"/>
    <col min="3332" max="3332" width="2.28515625" style="2" customWidth="1"/>
    <col min="3333" max="3333" width="2.42578125" style="2" customWidth="1"/>
    <col min="3334" max="3334" width="40" style="2" customWidth="1"/>
    <col min="3335" max="3335" width="6.28515625" style="2" customWidth="1"/>
    <col min="3336" max="3336" width="2.7109375" style="2" customWidth="1"/>
    <col min="3337" max="3337" width="1" style="2" customWidth="1"/>
    <col min="3338" max="3338" width="15.7109375" style="2" customWidth="1"/>
    <col min="3339" max="3339" width="1.7109375" style="2" customWidth="1"/>
    <col min="3340" max="3340" width="15.7109375" style="2" customWidth="1"/>
    <col min="3341" max="3586" width="9.140625" style="2"/>
    <col min="3587" max="3587" width="2.140625" style="2" customWidth="1"/>
    <col min="3588" max="3588" width="2.28515625" style="2" customWidth="1"/>
    <col min="3589" max="3589" width="2.42578125" style="2" customWidth="1"/>
    <col min="3590" max="3590" width="40" style="2" customWidth="1"/>
    <col min="3591" max="3591" width="6.28515625" style="2" customWidth="1"/>
    <col min="3592" max="3592" width="2.7109375" style="2" customWidth="1"/>
    <col min="3593" max="3593" width="1" style="2" customWidth="1"/>
    <col min="3594" max="3594" width="15.7109375" style="2" customWidth="1"/>
    <col min="3595" max="3595" width="1.7109375" style="2" customWidth="1"/>
    <col min="3596" max="3596" width="15.7109375" style="2" customWidth="1"/>
    <col min="3597" max="3842" width="9.140625" style="2"/>
    <col min="3843" max="3843" width="2.140625" style="2" customWidth="1"/>
    <col min="3844" max="3844" width="2.28515625" style="2" customWidth="1"/>
    <col min="3845" max="3845" width="2.42578125" style="2" customWidth="1"/>
    <col min="3846" max="3846" width="40" style="2" customWidth="1"/>
    <col min="3847" max="3847" width="6.28515625" style="2" customWidth="1"/>
    <col min="3848" max="3848" width="2.7109375" style="2" customWidth="1"/>
    <col min="3849" max="3849" width="1" style="2" customWidth="1"/>
    <col min="3850" max="3850" width="15.7109375" style="2" customWidth="1"/>
    <col min="3851" max="3851" width="1.7109375" style="2" customWidth="1"/>
    <col min="3852" max="3852" width="15.7109375" style="2" customWidth="1"/>
    <col min="3853" max="4098" width="9.140625" style="2"/>
    <col min="4099" max="4099" width="2.140625" style="2" customWidth="1"/>
    <col min="4100" max="4100" width="2.28515625" style="2" customWidth="1"/>
    <col min="4101" max="4101" width="2.42578125" style="2" customWidth="1"/>
    <col min="4102" max="4102" width="40" style="2" customWidth="1"/>
    <col min="4103" max="4103" width="6.28515625" style="2" customWidth="1"/>
    <col min="4104" max="4104" width="2.7109375" style="2" customWidth="1"/>
    <col min="4105" max="4105" width="1" style="2" customWidth="1"/>
    <col min="4106" max="4106" width="15.7109375" style="2" customWidth="1"/>
    <col min="4107" max="4107" width="1.7109375" style="2" customWidth="1"/>
    <col min="4108" max="4108" width="15.7109375" style="2" customWidth="1"/>
    <col min="4109" max="4354" width="9.140625" style="2"/>
    <col min="4355" max="4355" width="2.140625" style="2" customWidth="1"/>
    <col min="4356" max="4356" width="2.28515625" style="2" customWidth="1"/>
    <col min="4357" max="4357" width="2.42578125" style="2" customWidth="1"/>
    <col min="4358" max="4358" width="40" style="2" customWidth="1"/>
    <col min="4359" max="4359" width="6.28515625" style="2" customWidth="1"/>
    <col min="4360" max="4360" width="2.7109375" style="2" customWidth="1"/>
    <col min="4361" max="4361" width="1" style="2" customWidth="1"/>
    <col min="4362" max="4362" width="15.7109375" style="2" customWidth="1"/>
    <col min="4363" max="4363" width="1.7109375" style="2" customWidth="1"/>
    <col min="4364" max="4364" width="15.7109375" style="2" customWidth="1"/>
    <col min="4365" max="4610" width="9.140625" style="2"/>
    <col min="4611" max="4611" width="2.140625" style="2" customWidth="1"/>
    <col min="4612" max="4612" width="2.28515625" style="2" customWidth="1"/>
    <col min="4613" max="4613" width="2.42578125" style="2" customWidth="1"/>
    <col min="4614" max="4614" width="40" style="2" customWidth="1"/>
    <col min="4615" max="4615" width="6.28515625" style="2" customWidth="1"/>
    <col min="4616" max="4616" width="2.7109375" style="2" customWidth="1"/>
    <col min="4617" max="4617" width="1" style="2" customWidth="1"/>
    <col min="4618" max="4618" width="15.7109375" style="2" customWidth="1"/>
    <col min="4619" max="4619" width="1.7109375" style="2" customWidth="1"/>
    <col min="4620" max="4620" width="15.7109375" style="2" customWidth="1"/>
    <col min="4621" max="4866" width="9.140625" style="2"/>
    <col min="4867" max="4867" width="2.140625" style="2" customWidth="1"/>
    <col min="4868" max="4868" width="2.28515625" style="2" customWidth="1"/>
    <col min="4869" max="4869" width="2.42578125" style="2" customWidth="1"/>
    <col min="4870" max="4870" width="40" style="2" customWidth="1"/>
    <col min="4871" max="4871" width="6.28515625" style="2" customWidth="1"/>
    <col min="4872" max="4872" width="2.7109375" style="2" customWidth="1"/>
    <col min="4873" max="4873" width="1" style="2" customWidth="1"/>
    <col min="4874" max="4874" width="15.7109375" style="2" customWidth="1"/>
    <col min="4875" max="4875" width="1.7109375" style="2" customWidth="1"/>
    <col min="4876" max="4876" width="15.7109375" style="2" customWidth="1"/>
    <col min="4877" max="5122" width="9.140625" style="2"/>
    <col min="5123" max="5123" width="2.140625" style="2" customWidth="1"/>
    <col min="5124" max="5124" width="2.28515625" style="2" customWidth="1"/>
    <col min="5125" max="5125" width="2.42578125" style="2" customWidth="1"/>
    <col min="5126" max="5126" width="40" style="2" customWidth="1"/>
    <col min="5127" max="5127" width="6.28515625" style="2" customWidth="1"/>
    <col min="5128" max="5128" width="2.7109375" style="2" customWidth="1"/>
    <col min="5129" max="5129" width="1" style="2" customWidth="1"/>
    <col min="5130" max="5130" width="15.7109375" style="2" customWidth="1"/>
    <col min="5131" max="5131" width="1.7109375" style="2" customWidth="1"/>
    <col min="5132" max="5132" width="15.7109375" style="2" customWidth="1"/>
    <col min="5133" max="5378" width="9.140625" style="2"/>
    <col min="5379" max="5379" width="2.140625" style="2" customWidth="1"/>
    <col min="5380" max="5380" width="2.28515625" style="2" customWidth="1"/>
    <col min="5381" max="5381" width="2.42578125" style="2" customWidth="1"/>
    <col min="5382" max="5382" width="40" style="2" customWidth="1"/>
    <col min="5383" max="5383" width="6.28515625" style="2" customWidth="1"/>
    <col min="5384" max="5384" width="2.7109375" style="2" customWidth="1"/>
    <col min="5385" max="5385" width="1" style="2" customWidth="1"/>
    <col min="5386" max="5386" width="15.7109375" style="2" customWidth="1"/>
    <col min="5387" max="5387" width="1.7109375" style="2" customWidth="1"/>
    <col min="5388" max="5388" width="15.7109375" style="2" customWidth="1"/>
    <col min="5389" max="5634" width="9.140625" style="2"/>
    <col min="5635" max="5635" width="2.140625" style="2" customWidth="1"/>
    <col min="5636" max="5636" width="2.28515625" style="2" customWidth="1"/>
    <col min="5637" max="5637" width="2.42578125" style="2" customWidth="1"/>
    <col min="5638" max="5638" width="40" style="2" customWidth="1"/>
    <col min="5639" max="5639" width="6.28515625" style="2" customWidth="1"/>
    <col min="5640" max="5640" width="2.7109375" style="2" customWidth="1"/>
    <col min="5641" max="5641" width="1" style="2" customWidth="1"/>
    <col min="5642" max="5642" width="15.7109375" style="2" customWidth="1"/>
    <col min="5643" max="5643" width="1.7109375" style="2" customWidth="1"/>
    <col min="5644" max="5644" width="15.7109375" style="2" customWidth="1"/>
    <col min="5645" max="5890" width="9.140625" style="2"/>
    <col min="5891" max="5891" width="2.140625" style="2" customWidth="1"/>
    <col min="5892" max="5892" width="2.28515625" style="2" customWidth="1"/>
    <col min="5893" max="5893" width="2.42578125" style="2" customWidth="1"/>
    <col min="5894" max="5894" width="40" style="2" customWidth="1"/>
    <col min="5895" max="5895" width="6.28515625" style="2" customWidth="1"/>
    <col min="5896" max="5896" width="2.7109375" style="2" customWidth="1"/>
    <col min="5897" max="5897" width="1" style="2" customWidth="1"/>
    <col min="5898" max="5898" width="15.7109375" style="2" customWidth="1"/>
    <col min="5899" max="5899" width="1.7109375" style="2" customWidth="1"/>
    <col min="5900" max="5900" width="15.7109375" style="2" customWidth="1"/>
    <col min="5901" max="6146" width="9.140625" style="2"/>
    <col min="6147" max="6147" width="2.140625" style="2" customWidth="1"/>
    <col min="6148" max="6148" width="2.28515625" style="2" customWidth="1"/>
    <col min="6149" max="6149" width="2.42578125" style="2" customWidth="1"/>
    <col min="6150" max="6150" width="40" style="2" customWidth="1"/>
    <col min="6151" max="6151" width="6.28515625" style="2" customWidth="1"/>
    <col min="6152" max="6152" width="2.7109375" style="2" customWidth="1"/>
    <col min="6153" max="6153" width="1" style="2" customWidth="1"/>
    <col min="6154" max="6154" width="15.7109375" style="2" customWidth="1"/>
    <col min="6155" max="6155" width="1.7109375" style="2" customWidth="1"/>
    <col min="6156" max="6156" width="15.7109375" style="2" customWidth="1"/>
    <col min="6157" max="6402" width="9.140625" style="2"/>
    <col min="6403" max="6403" width="2.140625" style="2" customWidth="1"/>
    <col min="6404" max="6404" width="2.28515625" style="2" customWidth="1"/>
    <col min="6405" max="6405" width="2.42578125" style="2" customWidth="1"/>
    <col min="6406" max="6406" width="40" style="2" customWidth="1"/>
    <col min="6407" max="6407" width="6.28515625" style="2" customWidth="1"/>
    <col min="6408" max="6408" width="2.7109375" style="2" customWidth="1"/>
    <col min="6409" max="6409" width="1" style="2" customWidth="1"/>
    <col min="6410" max="6410" width="15.7109375" style="2" customWidth="1"/>
    <col min="6411" max="6411" width="1.7109375" style="2" customWidth="1"/>
    <col min="6412" max="6412" width="15.7109375" style="2" customWidth="1"/>
    <col min="6413" max="6658" width="9.140625" style="2"/>
    <col min="6659" max="6659" width="2.140625" style="2" customWidth="1"/>
    <col min="6660" max="6660" width="2.28515625" style="2" customWidth="1"/>
    <col min="6661" max="6661" width="2.42578125" style="2" customWidth="1"/>
    <col min="6662" max="6662" width="40" style="2" customWidth="1"/>
    <col min="6663" max="6663" width="6.28515625" style="2" customWidth="1"/>
    <col min="6664" max="6664" width="2.7109375" style="2" customWidth="1"/>
    <col min="6665" max="6665" width="1" style="2" customWidth="1"/>
    <col min="6666" max="6666" width="15.7109375" style="2" customWidth="1"/>
    <col min="6667" max="6667" width="1.7109375" style="2" customWidth="1"/>
    <col min="6668" max="6668" width="15.7109375" style="2" customWidth="1"/>
    <col min="6669" max="6914" width="9.140625" style="2"/>
    <col min="6915" max="6915" width="2.140625" style="2" customWidth="1"/>
    <col min="6916" max="6916" width="2.28515625" style="2" customWidth="1"/>
    <col min="6917" max="6917" width="2.42578125" style="2" customWidth="1"/>
    <col min="6918" max="6918" width="40" style="2" customWidth="1"/>
    <col min="6919" max="6919" width="6.28515625" style="2" customWidth="1"/>
    <col min="6920" max="6920" width="2.7109375" style="2" customWidth="1"/>
    <col min="6921" max="6921" width="1" style="2" customWidth="1"/>
    <col min="6922" max="6922" width="15.7109375" style="2" customWidth="1"/>
    <col min="6923" max="6923" width="1.7109375" style="2" customWidth="1"/>
    <col min="6924" max="6924" width="15.7109375" style="2" customWidth="1"/>
    <col min="6925" max="7170" width="9.140625" style="2"/>
    <col min="7171" max="7171" width="2.140625" style="2" customWidth="1"/>
    <col min="7172" max="7172" width="2.28515625" style="2" customWidth="1"/>
    <col min="7173" max="7173" width="2.42578125" style="2" customWidth="1"/>
    <col min="7174" max="7174" width="40" style="2" customWidth="1"/>
    <col min="7175" max="7175" width="6.28515625" style="2" customWidth="1"/>
    <col min="7176" max="7176" width="2.7109375" style="2" customWidth="1"/>
    <col min="7177" max="7177" width="1" style="2" customWidth="1"/>
    <col min="7178" max="7178" width="15.7109375" style="2" customWidth="1"/>
    <col min="7179" max="7179" width="1.7109375" style="2" customWidth="1"/>
    <col min="7180" max="7180" width="15.7109375" style="2" customWidth="1"/>
    <col min="7181" max="7426" width="9.140625" style="2"/>
    <col min="7427" max="7427" width="2.140625" style="2" customWidth="1"/>
    <col min="7428" max="7428" width="2.28515625" style="2" customWidth="1"/>
    <col min="7429" max="7429" width="2.42578125" style="2" customWidth="1"/>
    <col min="7430" max="7430" width="40" style="2" customWidth="1"/>
    <col min="7431" max="7431" width="6.28515625" style="2" customWidth="1"/>
    <col min="7432" max="7432" width="2.7109375" style="2" customWidth="1"/>
    <col min="7433" max="7433" width="1" style="2" customWidth="1"/>
    <col min="7434" max="7434" width="15.7109375" style="2" customWidth="1"/>
    <col min="7435" max="7435" width="1.7109375" style="2" customWidth="1"/>
    <col min="7436" max="7436" width="15.7109375" style="2" customWidth="1"/>
    <col min="7437" max="7682" width="9.140625" style="2"/>
    <col min="7683" max="7683" width="2.140625" style="2" customWidth="1"/>
    <col min="7684" max="7684" width="2.28515625" style="2" customWidth="1"/>
    <col min="7685" max="7685" width="2.42578125" style="2" customWidth="1"/>
    <col min="7686" max="7686" width="40" style="2" customWidth="1"/>
    <col min="7687" max="7687" width="6.28515625" style="2" customWidth="1"/>
    <col min="7688" max="7688" width="2.7109375" style="2" customWidth="1"/>
    <col min="7689" max="7689" width="1" style="2" customWidth="1"/>
    <col min="7690" max="7690" width="15.7109375" style="2" customWidth="1"/>
    <col min="7691" max="7691" width="1.7109375" style="2" customWidth="1"/>
    <col min="7692" max="7692" width="15.7109375" style="2" customWidth="1"/>
    <col min="7693" max="7938" width="9.140625" style="2"/>
    <col min="7939" max="7939" width="2.140625" style="2" customWidth="1"/>
    <col min="7940" max="7940" width="2.28515625" style="2" customWidth="1"/>
    <col min="7941" max="7941" width="2.42578125" style="2" customWidth="1"/>
    <col min="7942" max="7942" width="40" style="2" customWidth="1"/>
    <col min="7943" max="7943" width="6.28515625" style="2" customWidth="1"/>
    <col min="7944" max="7944" width="2.7109375" style="2" customWidth="1"/>
    <col min="7945" max="7945" width="1" style="2" customWidth="1"/>
    <col min="7946" max="7946" width="15.7109375" style="2" customWidth="1"/>
    <col min="7947" max="7947" width="1.7109375" style="2" customWidth="1"/>
    <col min="7948" max="7948" width="15.7109375" style="2" customWidth="1"/>
    <col min="7949" max="8194" width="9.140625" style="2"/>
    <col min="8195" max="8195" width="2.140625" style="2" customWidth="1"/>
    <col min="8196" max="8196" width="2.28515625" style="2" customWidth="1"/>
    <col min="8197" max="8197" width="2.42578125" style="2" customWidth="1"/>
    <col min="8198" max="8198" width="40" style="2" customWidth="1"/>
    <col min="8199" max="8199" width="6.28515625" style="2" customWidth="1"/>
    <col min="8200" max="8200" width="2.7109375" style="2" customWidth="1"/>
    <col min="8201" max="8201" width="1" style="2" customWidth="1"/>
    <col min="8202" max="8202" width="15.7109375" style="2" customWidth="1"/>
    <col min="8203" max="8203" width="1.7109375" style="2" customWidth="1"/>
    <col min="8204" max="8204" width="15.7109375" style="2" customWidth="1"/>
    <col min="8205" max="8450" width="9.140625" style="2"/>
    <col min="8451" max="8451" width="2.140625" style="2" customWidth="1"/>
    <col min="8452" max="8452" width="2.28515625" style="2" customWidth="1"/>
    <col min="8453" max="8453" width="2.42578125" style="2" customWidth="1"/>
    <col min="8454" max="8454" width="40" style="2" customWidth="1"/>
    <col min="8455" max="8455" width="6.28515625" style="2" customWidth="1"/>
    <col min="8456" max="8456" width="2.7109375" style="2" customWidth="1"/>
    <col min="8457" max="8457" width="1" style="2" customWidth="1"/>
    <col min="8458" max="8458" width="15.7109375" style="2" customWidth="1"/>
    <col min="8459" max="8459" width="1.7109375" style="2" customWidth="1"/>
    <col min="8460" max="8460" width="15.7109375" style="2" customWidth="1"/>
    <col min="8461" max="8706" width="9.140625" style="2"/>
    <col min="8707" max="8707" width="2.140625" style="2" customWidth="1"/>
    <col min="8708" max="8708" width="2.28515625" style="2" customWidth="1"/>
    <col min="8709" max="8709" width="2.42578125" style="2" customWidth="1"/>
    <col min="8710" max="8710" width="40" style="2" customWidth="1"/>
    <col min="8711" max="8711" width="6.28515625" style="2" customWidth="1"/>
    <col min="8712" max="8712" width="2.7109375" style="2" customWidth="1"/>
    <col min="8713" max="8713" width="1" style="2" customWidth="1"/>
    <col min="8714" max="8714" width="15.7109375" style="2" customWidth="1"/>
    <col min="8715" max="8715" width="1.7109375" style="2" customWidth="1"/>
    <col min="8716" max="8716" width="15.7109375" style="2" customWidth="1"/>
    <col min="8717" max="8962" width="9.140625" style="2"/>
    <col min="8963" max="8963" width="2.140625" style="2" customWidth="1"/>
    <col min="8964" max="8964" width="2.28515625" style="2" customWidth="1"/>
    <col min="8965" max="8965" width="2.42578125" style="2" customWidth="1"/>
    <col min="8966" max="8966" width="40" style="2" customWidth="1"/>
    <col min="8967" max="8967" width="6.28515625" style="2" customWidth="1"/>
    <col min="8968" max="8968" width="2.7109375" style="2" customWidth="1"/>
    <col min="8969" max="8969" width="1" style="2" customWidth="1"/>
    <col min="8970" max="8970" width="15.7109375" style="2" customWidth="1"/>
    <col min="8971" max="8971" width="1.7109375" style="2" customWidth="1"/>
    <col min="8972" max="8972" width="15.7109375" style="2" customWidth="1"/>
    <col min="8973" max="9218" width="9.140625" style="2"/>
    <col min="9219" max="9219" width="2.140625" style="2" customWidth="1"/>
    <col min="9220" max="9220" width="2.28515625" style="2" customWidth="1"/>
    <col min="9221" max="9221" width="2.42578125" style="2" customWidth="1"/>
    <col min="9222" max="9222" width="40" style="2" customWidth="1"/>
    <col min="9223" max="9223" width="6.28515625" style="2" customWidth="1"/>
    <col min="9224" max="9224" width="2.7109375" style="2" customWidth="1"/>
    <col min="9225" max="9225" width="1" style="2" customWidth="1"/>
    <col min="9226" max="9226" width="15.7109375" style="2" customWidth="1"/>
    <col min="9227" max="9227" width="1.7109375" style="2" customWidth="1"/>
    <col min="9228" max="9228" width="15.7109375" style="2" customWidth="1"/>
    <col min="9229" max="9474" width="9.140625" style="2"/>
    <col min="9475" max="9475" width="2.140625" style="2" customWidth="1"/>
    <col min="9476" max="9476" width="2.28515625" style="2" customWidth="1"/>
    <col min="9477" max="9477" width="2.42578125" style="2" customWidth="1"/>
    <col min="9478" max="9478" width="40" style="2" customWidth="1"/>
    <col min="9479" max="9479" width="6.28515625" style="2" customWidth="1"/>
    <col min="9480" max="9480" width="2.7109375" style="2" customWidth="1"/>
    <col min="9481" max="9481" width="1" style="2" customWidth="1"/>
    <col min="9482" max="9482" width="15.7109375" style="2" customWidth="1"/>
    <col min="9483" max="9483" width="1.7109375" style="2" customWidth="1"/>
    <col min="9484" max="9484" width="15.7109375" style="2" customWidth="1"/>
    <col min="9485" max="9730" width="9.140625" style="2"/>
    <col min="9731" max="9731" width="2.140625" style="2" customWidth="1"/>
    <col min="9732" max="9732" width="2.28515625" style="2" customWidth="1"/>
    <col min="9733" max="9733" width="2.42578125" style="2" customWidth="1"/>
    <col min="9734" max="9734" width="40" style="2" customWidth="1"/>
    <col min="9735" max="9735" width="6.28515625" style="2" customWidth="1"/>
    <col min="9736" max="9736" width="2.7109375" style="2" customWidth="1"/>
    <col min="9737" max="9737" width="1" style="2" customWidth="1"/>
    <col min="9738" max="9738" width="15.7109375" style="2" customWidth="1"/>
    <col min="9739" max="9739" width="1.7109375" style="2" customWidth="1"/>
    <col min="9740" max="9740" width="15.7109375" style="2" customWidth="1"/>
    <col min="9741" max="9986" width="9.140625" style="2"/>
    <col min="9987" max="9987" width="2.140625" style="2" customWidth="1"/>
    <col min="9988" max="9988" width="2.28515625" style="2" customWidth="1"/>
    <col min="9989" max="9989" width="2.42578125" style="2" customWidth="1"/>
    <col min="9990" max="9990" width="40" style="2" customWidth="1"/>
    <col min="9991" max="9991" width="6.28515625" style="2" customWidth="1"/>
    <col min="9992" max="9992" width="2.7109375" style="2" customWidth="1"/>
    <col min="9993" max="9993" width="1" style="2" customWidth="1"/>
    <col min="9994" max="9994" width="15.7109375" style="2" customWidth="1"/>
    <col min="9995" max="9995" width="1.7109375" style="2" customWidth="1"/>
    <col min="9996" max="9996" width="15.7109375" style="2" customWidth="1"/>
    <col min="9997" max="10242" width="9.140625" style="2"/>
    <col min="10243" max="10243" width="2.140625" style="2" customWidth="1"/>
    <col min="10244" max="10244" width="2.28515625" style="2" customWidth="1"/>
    <col min="10245" max="10245" width="2.42578125" style="2" customWidth="1"/>
    <col min="10246" max="10246" width="40" style="2" customWidth="1"/>
    <col min="10247" max="10247" width="6.28515625" style="2" customWidth="1"/>
    <col min="10248" max="10248" width="2.7109375" style="2" customWidth="1"/>
    <col min="10249" max="10249" width="1" style="2" customWidth="1"/>
    <col min="10250" max="10250" width="15.7109375" style="2" customWidth="1"/>
    <col min="10251" max="10251" width="1.7109375" style="2" customWidth="1"/>
    <col min="10252" max="10252" width="15.7109375" style="2" customWidth="1"/>
    <col min="10253" max="10498" width="9.140625" style="2"/>
    <col min="10499" max="10499" width="2.140625" style="2" customWidth="1"/>
    <col min="10500" max="10500" width="2.28515625" style="2" customWidth="1"/>
    <col min="10501" max="10501" width="2.42578125" style="2" customWidth="1"/>
    <col min="10502" max="10502" width="40" style="2" customWidth="1"/>
    <col min="10503" max="10503" width="6.28515625" style="2" customWidth="1"/>
    <col min="10504" max="10504" width="2.7109375" style="2" customWidth="1"/>
    <col min="10505" max="10505" width="1" style="2" customWidth="1"/>
    <col min="10506" max="10506" width="15.7109375" style="2" customWidth="1"/>
    <col min="10507" max="10507" width="1.7109375" style="2" customWidth="1"/>
    <col min="10508" max="10508" width="15.7109375" style="2" customWidth="1"/>
    <col min="10509" max="10754" width="9.140625" style="2"/>
    <col min="10755" max="10755" width="2.140625" style="2" customWidth="1"/>
    <col min="10756" max="10756" width="2.28515625" style="2" customWidth="1"/>
    <col min="10757" max="10757" width="2.42578125" style="2" customWidth="1"/>
    <col min="10758" max="10758" width="40" style="2" customWidth="1"/>
    <col min="10759" max="10759" width="6.28515625" style="2" customWidth="1"/>
    <col min="10760" max="10760" width="2.7109375" style="2" customWidth="1"/>
    <col min="10761" max="10761" width="1" style="2" customWidth="1"/>
    <col min="10762" max="10762" width="15.7109375" style="2" customWidth="1"/>
    <col min="10763" max="10763" width="1.7109375" style="2" customWidth="1"/>
    <col min="10764" max="10764" width="15.7109375" style="2" customWidth="1"/>
    <col min="10765" max="11010" width="9.140625" style="2"/>
    <col min="11011" max="11011" width="2.140625" style="2" customWidth="1"/>
    <col min="11012" max="11012" width="2.28515625" style="2" customWidth="1"/>
    <col min="11013" max="11013" width="2.42578125" style="2" customWidth="1"/>
    <col min="11014" max="11014" width="40" style="2" customWidth="1"/>
    <col min="11015" max="11015" width="6.28515625" style="2" customWidth="1"/>
    <col min="11016" max="11016" width="2.7109375" style="2" customWidth="1"/>
    <col min="11017" max="11017" width="1" style="2" customWidth="1"/>
    <col min="11018" max="11018" width="15.7109375" style="2" customWidth="1"/>
    <col min="11019" max="11019" width="1.7109375" style="2" customWidth="1"/>
    <col min="11020" max="11020" width="15.7109375" style="2" customWidth="1"/>
    <col min="11021" max="11266" width="9.140625" style="2"/>
    <col min="11267" max="11267" width="2.140625" style="2" customWidth="1"/>
    <col min="11268" max="11268" width="2.28515625" style="2" customWidth="1"/>
    <col min="11269" max="11269" width="2.42578125" style="2" customWidth="1"/>
    <col min="11270" max="11270" width="40" style="2" customWidth="1"/>
    <col min="11271" max="11271" width="6.28515625" style="2" customWidth="1"/>
    <col min="11272" max="11272" width="2.7109375" style="2" customWidth="1"/>
    <col min="11273" max="11273" width="1" style="2" customWidth="1"/>
    <col min="11274" max="11274" width="15.7109375" style="2" customWidth="1"/>
    <col min="11275" max="11275" width="1.7109375" style="2" customWidth="1"/>
    <col min="11276" max="11276" width="15.7109375" style="2" customWidth="1"/>
    <col min="11277" max="11522" width="9.140625" style="2"/>
    <col min="11523" max="11523" width="2.140625" style="2" customWidth="1"/>
    <col min="11524" max="11524" width="2.28515625" style="2" customWidth="1"/>
    <col min="11525" max="11525" width="2.42578125" style="2" customWidth="1"/>
    <col min="11526" max="11526" width="40" style="2" customWidth="1"/>
    <col min="11527" max="11527" width="6.28515625" style="2" customWidth="1"/>
    <col min="11528" max="11528" width="2.7109375" style="2" customWidth="1"/>
    <col min="11529" max="11529" width="1" style="2" customWidth="1"/>
    <col min="11530" max="11530" width="15.7109375" style="2" customWidth="1"/>
    <col min="11531" max="11531" width="1.7109375" style="2" customWidth="1"/>
    <col min="11532" max="11532" width="15.7109375" style="2" customWidth="1"/>
    <col min="11533" max="11778" width="9.140625" style="2"/>
    <col min="11779" max="11779" width="2.140625" style="2" customWidth="1"/>
    <col min="11780" max="11780" width="2.28515625" style="2" customWidth="1"/>
    <col min="11781" max="11781" width="2.42578125" style="2" customWidth="1"/>
    <col min="11782" max="11782" width="40" style="2" customWidth="1"/>
    <col min="11783" max="11783" width="6.28515625" style="2" customWidth="1"/>
    <col min="11784" max="11784" width="2.7109375" style="2" customWidth="1"/>
    <col min="11785" max="11785" width="1" style="2" customWidth="1"/>
    <col min="11786" max="11786" width="15.7109375" style="2" customWidth="1"/>
    <col min="11787" max="11787" width="1.7109375" style="2" customWidth="1"/>
    <col min="11788" max="11788" width="15.7109375" style="2" customWidth="1"/>
    <col min="11789" max="12034" width="9.140625" style="2"/>
    <col min="12035" max="12035" width="2.140625" style="2" customWidth="1"/>
    <col min="12036" max="12036" width="2.28515625" style="2" customWidth="1"/>
    <col min="12037" max="12037" width="2.42578125" style="2" customWidth="1"/>
    <col min="12038" max="12038" width="40" style="2" customWidth="1"/>
    <col min="12039" max="12039" width="6.28515625" style="2" customWidth="1"/>
    <col min="12040" max="12040" width="2.7109375" style="2" customWidth="1"/>
    <col min="12041" max="12041" width="1" style="2" customWidth="1"/>
    <col min="12042" max="12042" width="15.7109375" style="2" customWidth="1"/>
    <col min="12043" max="12043" width="1.7109375" style="2" customWidth="1"/>
    <col min="12044" max="12044" width="15.7109375" style="2" customWidth="1"/>
    <col min="12045" max="12290" width="9.140625" style="2"/>
    <col min="12291" max="12291" width="2.140625" style="2" customWidth="1"/>
    <col min="12292" max="12292" width="2.28515625" style="2" customWidth="1"/>
    <col min="12293" max="12293" width="2.42578125" style="2" customWidth="1"/>
    <col min="12294" max="12294" width="40" style="2" customWidth="1"/>
    <col min="12295" max="12295" width="6.28515625" style="2" customWidth="1"/>
    <col min="12296" max="12296" width="2.7109375" style="2" customWidth="1"/>
    <col min="12297" max="12297" width="1" style="2" customWidth="1"/>
    <col min="12298" max="12298" width="15.7109375" style="2" customWidth="1"/>
    <col min="12299" max="12299" width="1.7109375" style="2" customWidth="1"/>
    <col min="12300" max="12300" width="15.7109375" style="2" customWidth="1"/>
    <col min="12301" max="12546" width="9.140625" style="2"/>
    <col min="12547" max="12547" width="2.140625" style="2" customWidth="1"/>
    <col min="12548" max="12548" width="2.28515625" style="2" customWidth="1"/>
    <col min="12549" max="12549" width="2.42578125" style="2" customWidth="1"/>
    <col min="12550" max="12550" width="40" style="2" customWidth="1"/>
    <col min="12551" max="12551" width="6.28515625" style="2" customWidth="1"/>
    <col min="12552" max="12552" width="2.7109375" style="2" customWidth="1"/>
    <col min="12553" max="12553" width="1" style="2" customWidth="1"/>
    <col min="12554" max="12554" width="15.7109375" style="2" customWidth="1"/>
    <col min="12555" max="12555" width="1.7109375" style="2" customWidth="1"/>
    <col min="12556" max="12556" width="15.7109375" style="2" customWidth="1"/>
    <col min="12557" max="12802" width="9.140625" style="2"/>
    <col min="12803" max="12803" width="2.140625" style="2" customWidth="1"/>
    <col min="12804" max="12804" width="2.28515625" style="2" customWidth="1"/>
    <col min="12805" max="12805" width="2.42578125" style="2" customWidth="1"/>
    <col min="12806" max="12806" width="40" style="2" customWidth="1"/>
    <col min="12807" max="12807" width="6.28515625" style="2" customWidth="1"/>
    <col min="12808" max="12808" width="2.7109375" style="2" customWidth="1"/>
    <col min="12809" max="12809" width="1" style="2" customWidth="1"/>
    <col min="12810" max="12810" width="15.7109375" style="2" customWidth="1"/>
    <col min="12811" max="12811" width="1.7109375" style="2" customWidth="1"/>
    <col min="12812" max="12812" width="15.7109375" style="2" customWidth="1"/>
    <col min="12813" max="13058" width="9.140625" style="2"/>
    <col min="13059" max="13059" width="2.140625" style="2" customWidth="1"/>
    <col min="13060" max="13060" width="2.28515625" style="2" customWidth="1"/>
    <col min="13061" max="13061" width="2.42578125" style="2" customWidth="1"/>
    <col min="13062" max="13062" width="40" style="2" customWidth="1"/>
    <col min="13063" max="13063" width="6.28515625" style="2" customWidth="1"/>
    <col min="13064" max="13064" width="2.7109375" style="2" customWidth="1"/>
    <col min="13065" max="13065" width="1" style="2" customWidth="1"/>
    <col min="13066" max="13066" width="15.7109375" style="2" customWidth="1"/>
    <col min="13067" max="13067" width="1.7109375" style="2" customWidth="1"/>
    <col min="13068" max="13068" width="15.7109375" style="2" customWidth="1"/>
    <col min="13069" max="13314" width="9.140625" style="2"/>
    <col min="13315" max="13315" width="2.140625" style="2" customWidth="1"/>
    <col min="13316" max="13316" width="2.28515625" style="2" customWidth="1"/>
    <col min="13317" max="13317" width="2.42578125" style="2" customWidth="1"/>
    <col min="13318" max="13318" width="40" style="2" customWidth="1"/>
    <col min="13319" max="13319" width="6.28515625" style="2" customWidth="1"/>
    <col min="13320" max="13320" width="2.7109375" style="2" customWidth="1"/>
    <col min="13321" max="13321" width="1" style="2" customWidth="1"/>
    <col min="13322" max="13322" width="15.7109375" style="2" customWidth="1"/>
    <col min="13323" max="13323" width="1.7109375" style="2" customWidth="1"/>
    <col min="13324" max="13324" width="15.7109375" style="2" customWidth="1"/>
    <col min="13325" max="13570" width="9.140625" style="2"/>
    <col min="13571" max="13571" width="2.140625" style="2" customWidth="1"/>
    <col min="13572" max="13572" width="2.28515625" style="2" customWidth="1"/>
    <col min="13573" max="13573" width="2.42578125" style="2" customWidth="1"/>
    <col min="13574" max="13574" width="40" style="2" customWidth="1"/>
    <col min="13575" max="13575" width="6.28515625" style="2" customWidth="1"/>
    <col min="13576" max="13576" width="2.7109375" style="2" customWidth="1"/>
    <col min="13577" max="13577" width="1" style="2" customWidth="1"/>
    <col min="13578" max="13578" width="15.7109375" style="2" customWidth="1"/>
    <col min="13579" max="13579" width="1.7109375" style="2" customWidth="1"/>
    <col min="13580" max="13580" width="15.7109375" style="2" customWidth="1"/>
    <col min="13581" max="13826" width="9.140625" style="2"/>
    <col min="13827" max="13827" width="2.140625" style="2" customWidth="1"/>
    <col min="13828" max="13828" width="2.28515625" style="2" customWidth="1"/>
    <col min="13829" max="13829" width="2.42578125" style="2" customWidth="1"/>
    <col min="13830" max="13830" width="40" style="2" customWidth="1"/>
    <col min="13831" max="13831" width="6.28515625" style="2" customWidth="1"/>
    <col min="13832" max="13832" width="2.7109375" style="2" customWidth="1"/>
    <col min="13833" max="13833" width="1" style="2" customWidth="1"/>
    <col min="13834" max="13834" width="15.7109375" style="2" customWidth="1"/>
    <col min="13835" max="13835" width="1.7109375" style="2" customWidth="1"/>
    <col min="13836" max="13836" width="15.7109375" style="2" customWidth="1"/>
    <col min="13837" max="14082" width="9.140625" style="2"/>
    <col min="14083" max="14083" width="2.140625" style="2" customWidth="1"/>
    <col min="14084" max="14084" width="2.28515625" style="2" customWidth="1"/>
    <col min="14085" max="14085" width="2.42578125" style="2" customWidth="1"/>
    <col min="14086" max="14086" width="40" style="2" customWidth="1"/>
    <col min="14087" max="14087" width="6.28515625" style="2" customWidth="1"/>
    <col min="14088" max="14088" width="2.7109375" style="2" customWidth="1"/>
    <col min="14089" max="14089" width="1" style="2" customWidth="1"/>
    <col min="14090" max="14090" width="15.7109375" style="2" customWidth="1"/>
    <col min="14091" max="14091" width="1.7109375" style="2" customWidth="1"/>
    <col min="14092" max="14092" width="15.7109375" style="2" customWidth="1"/>
    <col min="14093" max="14338" width="9.140625" style="2"/>
    <col min="14339" max="14339" width="2.140625" style="2" customWidth="1"/>
    <col min="14340" max="14340" width="2.28515625" style="2" customWidth="1"/>
    <col min="14341" max="14341" width="2.42578125" style="2" customWidth="1"/>
    <col min="14342" max="14342" width="40" style="2" customWidth="1"/>
    <col min="14343" max="14343" width="6.28515625" style="2" customWidth="1"/>
    <col min="14344" max="14344" width="2.7109375" style="2" customWidth="1"/>
    <col min="14345" max="14345" width="1" style="2" customWidth="1"/>
    <col min="14346" max="14346" width="15.7109375" style="2" customWidth="1"/>
    <col min="14347" max="14347" width="1.7109375" style="2" customWidth="1"/>
    <col min="14348" max="14348" width="15.7109375" style="2" customWidth="1"/>
    <col min="14349" max="14594" width="9.140625" style="2"/>
    <col min="14595" max="14595" width="2.140625" style="2" customWidth="1"/>
    <col min="14596" max="14596" width="2.28515625" style="2" customWidth="1"/>
    <col min="14597" max="14597" width="2.42578125" style="2" customWidth="1"/>
    <col min="14598" max="14598" width="40" style="2" customWidth="1"/>
    <col min="14599" max="14599" width="6.28515625" style="2" customWidth="1"/>
    <col min="14600" max="14600" width="2.7109375" style="2" customWidth="1"/>
    <col min="14601" max="14601" width="1" style="2" customWidth="1"/>
    <col min="14602" max="14602" width="15.7109375" style="2" customWidth="1"/>
    <col min="14603" max="14603" width="1.7109375" style="2" customWidth="1"/>
    <col min="14604" max="14604" width="15.7109375" style="2" customWidth="1"/>
    <col min="14605" max="14850" width="9.140625" style="2"/>
    <col min="14851" max="14851" width="2.140625" style="2" customWidth="1"/>
    <col min="14852" max="14852" width="2.28515625" style="2" customWidth="1"/>
    <col min="14853" max="14853" width="2.42578125" style="2" customWidth="1"/>
    <col min="14854" max="14854" width="40" style="2" customWidth="1"/>
    <col min="14855" max="14855" width="6.28515625" style="2" customWidth="1"/>
    <col min="14856" max="14856" width="2.7109375" style="2" customWidth="1"/>
    <col min="14857" max="14857" width="1" style="2" customWidth="1"/>
    <col min="14858" max="14858" width="15.7109375" style="2" customWidth="1"/>
    <col min="14859" max="14859" width="1.7109375" style="2" customWidth="1"/>
    <col min="14860" max="14860" width="15.7109375" style="2" customWidth="1"/>
    <col min="14861" max="15106" width="9.140625" style="2"/>
    <col min="15107" max="15107" width="2.140625" style="2" customWidth="1"/>
    <col min="15108" max="15108" width="2.28515625" style="2" customWidth="1"/>
    <col min="15109" max="15109" width="2.42578125" style="2" customWidth="1"/>
    <col min="15110" max="15110" width="40" style="2" customWidth="1"/>
    <col min="15111" max="15111" width="6.28515625" style="2" customWidth="1"/>
    <col min="15112" max="15112" width="2.7109375" style="2" customWidth="1"/>
    <col min="15113" max="15113" width="1" style="2" customWidth="1"/>
    <col min="15114" max="15114" width="15.7109375" style="2" customWidth="1"/>
    <col min="15115" max="15115" width="1.7109375" style="2" customWidth="1"/>
    <col min="15116" max="15116" width="15.7109375" style="2" customWidth="1"/>
    <col min="15117" max="15362" width="9.140625" style="2"/>
    <col min="15363" max="15363" width="2.140625" style="2" customWidth="1"/>
    <col min="15364" max="15364" width="2.28515625" style="2" customWidth="1"/>
    <col min="15365" max="15365" width="2.42578125" style="2" customWidth="1"/>
    <col min="15366" max="15366" width="40" style="2" customWidth="1"/>
    <col min="15367" max="15367" width="6.28515625" style="2" customWidth="1"/>
    <col min="15368" max="15368" width="2.7109375" style="2" customWidth="1"/>
    <col min="15369" max="15369" width="1" style="2" customWidth="1"/>
    <col min="15370" max="15370" width="15.7109375" style="2" customWidth="1"/>
    <col min="15371" max="15371" width="1.7109375" style="2" customWidth="1"/>
    <col min="15372" max="15372" width="15.7109375" style="2" customWidth="1"/>
    <col min="15373" max="15618" width="9.140625" style="2"/>
    <col min="15619" max="15619" width="2.140625" style="2" customWidth="1"/>
    <col min="15620" max="15620" width="2.28515625" style="2" customWidth="1"/>
    <col min="15621" max="15621" width="2.42578125" style="2" customWidth="1"/>
    <col min="15622" max="15622" width="40" style="2" customWidth="1"/>
    <col min="15623" max="15623" width="6.28515625" style="2" customWidth="1"/>
    <col min="15624" max="15624" width="2.7109375" style="2" customWidth="1"/>
    <col min="15625" max="15625" width="1" style="2" customWidth="1"/>
    <col min="15626" max="15626" width="15.7109375" style="2" customWidth="1"/>
    <col min="15627" max="15627" width="1.7109375" style="2" customWidth="1"/>
    <col min="15628" max="15628" width="15.7109375" style="2" customWidth="1"/>
    <col min="15629" max="15874" width="9.140625" style="2"/>
    <col min="15875" max="15875" width="2.140625" style="2" customWidth="1"/>
    <col min="15876" max="15876" width="2.28515625" style="2" customWidth="1"/>
    <col min="15877" max="15877" width="2.42578125" style="2" customWidth="1"/>
    <col min="15878" max="15878" width="40" style="2" customWidth="1"/>
    <col min="15879" max="15879" width="6.28515625" style="2" customWidth="1"/>
    <col min="15880" max="15880" width="2.7109375" style="2" customWidth="1"/>
    <col min="15881" max="15881" width="1" style="2" customWidth="1"/>
    <col min="15882" max="15882" width="15.7109375" style="2" customWidth="1"/>
    <col min="15883" max="15883" width="1.7109375" style="2" customWidth="1"/>
    <col min="15884" max="15884" width="15.7109375" style="2" customWidth="1"/>
    <col min="15885" max="16130" width="9.140625" style="2"/>
    <col min="16131" max="16131" width="2.140625" style="2" customWidth="1"/>
    <col min="16132" max="16132" width="2.28515625" style="2" customWidth="1"/>
    <col min="16133" max="16133" width="2.42578125" style="2" customWidth="1"/>
    <col min="16134" max="16134" width="40" style="2" customWidth="1"/>
    <col min="16135" max="16135" width="6.28515625" style="2" customWidth="1"/>
    <col min="16136" max="16136" width="2.7109375" style="2" customWidth="1"/>
    <col min="16137" max="16137" width="1" style="2" customWidth="1"/>
    <col min="16138" max="16138" width="15.7109375" style="2" customWidth="1"/>
    <col min="16139" max="16139" width="1.7109375" style="2" customWidth="1"/>
    <col min="16140" max="16140" width="15.7109375" style="2" customWidth="1"/>
    <col min="16141" max="16384" width="9.140625" style="2"/>
  </cols>
  <sheetData>
    <row r="1" spans="1:12" s="1" customFormat="1" ht="24" customHeight="1" x14ac:dyDescent="0.5">
      <c r="F1" s="32"/>
      <c r="L1" s="137" t="s">
        <v>119</v>
      </c>
    </row>
    <row r="2" spans="1:12" s="1" customFormat="1" ht="24" customHeight="1" x14ac:dyDescent="0.5">
      <c r="F2" s="32"/>
      <c r="L2" s="137" t="s">
        <v>120</v>
      </c>
    </row>
    <row r="3" spans="1:12" ht="23.1" customHeight="1" x14ac:dyDescent="0.5">
      <c r="A3" s="213" t="s">
        <v>137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23.1" customHeight="1" x14ac:dyDescent="0.5">
      <c r="A4" s="214" t="s">
        <v>140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23.1" customHeight="1" x14ac:dyDescent="0.5">
      <c r="A5" s="214" t="s">
        <v>46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2" ht="23.1" customHeight="1" x14ac:dyDescent="0.5">
      <c r="A6" s="214" t="s">
        <v>177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 s="57" customFormat="1" ht="21" customHeight="1" x14ac:dyDescent="0.45">
      <c r="A7" s="55"/>
      <c r="B7" s="55"/>
      <c r="C7" s="55"/>
      <c r="D7" s="55"/>
      <c r="E7" s="56"/>
      <c r="F7" s="56"/>
      <c r="G7" s="55"/>
      <c r="H7" s="205" t="s">
        <v>86</v>
      </c>
      <c r="I7" s="205"/>
      <c r="J7" s="205"/>
      <c r="K7" s="205"/>
      <c r="L7" s="205"/>
    </row>
    <row r="8" spans="1:12" s="57" customFormat="1" ht="21" customHeight="1" x14ac:dyDescent="0.45">
      <c r="A8" s="55"/>
      <c r="B8" s="55"/>
      <c r="C8" s="55"/>
      <c r="D8" s="55"/>
      <c r="E8" s="56"/>
      <c r="F8" s="56"/>
      <c r="G8" s="55"/>
      <c r="H8" s="203" t="s">
        <v>84</v>
      </c>
      <c r="I8" s="211"/>
      <c r="J8" s="203" t="s">
        <v>85</v>
      </c>
      <c r="K8" s="203"/>
      <c r="L8" s="203"/>
    </row>
    <row r="9" spans="1:12" s="11" customFormat="1" ht="21" customHeight="1" x14ac:dyDescent="0.5">
      <c r="A9" s="40"/>
      <c r="B9" s="40"/>
      <c r="C9" s="40"/>
      <c r="D9" s="40"/>
      <c r="G9" s="40"/>
      <c r="H9" s="146">
        <v>2565</v>
      </c>
      <c r="I9" s="37"/>
      <c r="J9" s="146">
        <v>2565</v>
      </c>
      <c r="K9" s="146"/>
      <c r="L9" s="146">
        <v>2564</v>
      </c>
    </row>
    <row r="10" spans="1:12" s="11" customFormat="1" ht="21" customHeight="1" x14ac:dyDescent="0.5">
      <c r="A10" s="40"/>
      <c r="B10" s="40"/>
      <c r="C10" s="40"/>
      <c r="D10" s="40"/>
      <c r="E10" s="212" t="s">
        <v>7</v>
      </c>
      <c r="F10" s="212"/>
      <c r="G10" s="40"/>
      <c r="H10" s="38"/>
      <c r="I10" s="37"/>
      <c r="J10" s="38"/>
      <c r="K10" s="37"/>
      <c r="L10" s="38" t="s">
        <v>156</v>
      </c>
    </row>
    <row r="11" spans="1:12" s="11" customFormat="1" ht="21" customHeight="1" x14ac:dyDescent="0.5">
      <c r="A11" s="11" t="s">
        <v>47</v>
      </c>
      <c r="E11" s="58"/>
      <c r="F11" s="58"/>
      <c r="H11" s="59"/>
      <c r="I11" s="59"/>
      <c r="J11" s="59"/>
      <c r="K11" s="59"/>
      <c r="L11" s="59"/>
    </row>
    <row r="12" spans="1:12" s="11" customFormat="1" ht="21" customHeight="1" x14ac:dyDescent="0.5">
      <c r="B12" s="11" t="s">
        <v>66</v>
      </c>
      <c r="E12" s="14" t="s">
        <v>163</v>
      </c>
      <c r="F12" s="60"/>
      <c r="H12" s="61">
        <v>294944386.13999999</v>
      </c>
      <c r="I12" s="61"/>
      <c r="J12" s="61">
        <v>294940453.55000001</v>
      </c>
      <c r="K12" s="62"/>
      <c r="L12" s="61">
        <v>118889363.8</v>
      </c>
    </row>
    <row r="13" spans="1:12" s="11" customFormat="1" ht="21" customHeight="1" x14ac:dyDescent="0.5">
      <c r="B13" s="11" t="s">
        <v>48</v>
      </c>
      <c r="E13" s="14">
        <v>5</v>
      </c>
      <c r="F13" s="60"/>
      <c r="H13" s="61">
        <v>3742646.0299999993</v>
      </c>
      <c r="I13" s="61"/>
      <c r="J13" s="61">
        <v>3684112.03</v>
      </c>
      <c r="K13" s="62"/>
      <c r="L13" s="25">
        <v>2143206.33</v>
      </c>
    </row>
    <row r="14" spans="1:12" s="11" customFormat="1" ht="21" customHeight="1" x14ac:dyDescent="0.5">
      <c r="D14" s="11" t="s">
        <v>49</v>
      </c>
      <c r="E14" s="14"/>
      <c r="F14" s="60"/>
      <c r="H14" s="63">
        <v>298687032.17000002</v>
      </c>
      <c r="I14" s="64"/>
      <c r="J14" s="63">
        <v>298624565.57999998</v>
      </c>
      <c r="K14" s="62"/>
      <c r="L14" s="25">
        <v>121032570.13</v>
      </c>
    </row>
    <row r="15" spans="1:12" s="11" customFormat="1" ht="21" customHeight="1" x14ac:dyDescent="0.45">
      <c r="A15" s="11" t="s">
        <v>50</v>
      </c>
      <c r="E15" s="14"/>
      <c r="F15" s="60"/>
      <c r="H15" s="133"/>
      <c r="I15" s="61"/>
      <c r="J15" s="133"/>
      <c r="K15" s="62"/>
      <c r="L15" s="133"/>
    </row>
    <row r="16" spans="1:12" s="11" customFormat="1" ht="21" customHeight="1" x14ac:dyDescent="0.5">
      <c r="B16" s="11" t="s">
        <v>80</v>
      </c>
      <c r="E16" s="14">
        <v>5</v>
      </c>
      <c r="F16" s="60"/>
      <c r="H16" s="64">
        <v>160523232.18999994</v>
      </c>
      <c r="I16" s="64"/>
      <c r="J16" s="64">
        <v>160280909.29000002</v>
      </c>
      <c r="K16" s="72"/>
      <c r="L16" s="64">
        <v>68357883.590000004</v>
      </c>
    </row>
    <row r="17" spans="1:19" s="11" customFormat="1" ht="21" customHeight="1" x14ac:dyDescent="0.5">
      <c r="B17" s="11" t="s">
        <v>51</v>
      </c>
      <c r="E17" s="14" t="s">
        <v>168</v>
      </c>
      <c r="F17" s="60"/>
      <c r="H17" s="61">
        <v>62981386.170000002</v>
      </c>
      <c r="I17" s="61"/>
      <c r="J17" s="61">
        <v>62914670.829999998</v>
      </c>
      <c r="K17" s="62"/>
      <c r="L17" s="61">
        <v>53112333.539999999</v>
      </c>
    </row>
    <row r="18" spans="1:19" s="11" customFormat="1" ht="21" customHeight="1" x14ac:dyDescent="0.5">
      <c r="B18" s="11" t="s">
        <v>67</v>
      </c>
      <c r="E18" s="14">
        <v>30</v>
      </c>
      <c r="F18" s="60"/>
      <c r="H18" s="61">
        <v>20082266.77</v>
      </c>
      <c r="I18" s="61"/>
      <c r="J18" s="61">
        <v>19531757.539999999</v>
      </c>
      <c r="K18" s="62"/>
      <c r="L18" s="61">
        <v>16495017.140000001</v>
      </c>
    </row>
    <row r="19" spans="1:19" s="11" customFormat="1" ht="21" customHeight="1" x14ac:dyDescent="0.5">
      <c r="D19" s="11" t="s">
        <v>68</v>
      </c>
      <c r="E19" s="14"/>
      <c r="F19" s="60"/>
      <c r="H19" s="63">
        <v>243586885.13</v>
      </c>
      <c r="I19" s="64"/>
      <c r="J19" s="63">
        <v>242727337.66</v>
      </c>
      <c r="K19" s="62"/>
      <c r="L19" s="63">
        <v>137965234.27000001</v>
      </c>
    </row>
    <row r="20" spans="1:19" s="11" customFormat="1" ht="21" customHeight="1" x14ac:dyDescent="0.5">
      <c r="A20" s="11" t="s">
        <v>183</v>
      </c>
      <c r="E20" s="14"/>
      <c r="F20" s="60"/>
      <c r="H20" s="64">
        <v>55100147.040000141</v>
      </c>
      <c r="I20" s="64"/>
      <c r="J20" s="64">
        <v>55897227.919999957</v>
      </c>
      <c r="K20" s="62"/>
      <c r="L20" s="64">
        <v>-16932664.140000001</v>
      </c>
      <c r="M20" s="105"/>
      <c r="N20" s="66"/>
    </row>
    <row r="21" spans="1:19" s="11" customFormat="1" ht="21" customHeight="1" x14ac:dyDescent="0.5">
      <c r="A21" s="11" t="s">
        <v>52</v>
      </c>
      <c r="E21" s="14">
        <v>30</v>
      </c>
      <c r="F21" s="60"/>
      <c r="H21" s="61">
        <v>4153638.5900000008</v>
      </c>
      <c r="I21" s="61"/>
      <c r="J21" s="25">
        <v>4153638.5900000008</v>
      </c>
      <c r="K21" s="62"/>
      <c r="L21" s="61">
        <v>4432134.82</v>
      </c>
      <c r="N21" s="65"/>
    </row>
    <row r="22" spans="1:19" s="11" customFormat="1" ht="21" customHeight="1" x14ac:dyDescent="0.5">
      <c r="A22" s="11" t="s">
        <v>133</v>
      </c>
      <c r="E22" s="14"/>
      <c r="F22" s="60"/>
      <c r="H22" s="67">
        <v>50946508.450000137</v>
      </c>
      <c r="I22" s="64"/>
      <c r="J22" s="61">
        <v>51743589.329999954</v>
      </c>
      <c r="K22" s="62"/>
      <c r="L22" s="67">
        <v>-21364798.960000001</v>
      </c>
    </row>
    <row r="23" spans="1:19" s="11" customFormat="1" ht="21" customHeight="1" x14ac:dyDescent="0.5">
      <c r="A23" s="11" t="s">
        <v>123</v>
      </c>
      <c r="E23" s="14" t="s">
        <v>169</v>
      </c>
      <c r="F23" s="60"/>
      <c r="H23" s="61">
        <v>10381066.379999999</v>
      </c>
      <c r="I23" s="61"/>
      <c r="J23" s="61">
        <v>10386394.23</v>
      </c>
      <c r="K23" s="62"/>
      <c r="L23" s="61">
        <v>-4193897.56</v>
      </c>
    </row>
    <row r="24" spans="1:19" s="11" customFormat="1" ht="21" customHeight="1" x14ac:dyDescent="0.5">
      <c r="A24" s="11" t="s">
        <v>124</v>
      </c>
      <c r="E24" s="14"/>
      <c r="F24" s="60"/>
      <c r="H24" s="63">
        <v>40565442.070000127</v>
      </c>
      <c r="I24" s="64"/>
      <c r="J24" s="63">
        <v>41357195.099999964</v>
      </c>
      <c r="K24" s="62"/>
      <c r="L24" s="63">
        <v>-17170901.399999999</v>
      </c>
      <c r="N24" s="65"/>
    </row>
    <row r="25" spans="1:19" s="11" customFormat="1" ht="21" customHeight="1" x14ac:dyDescent="0.45">
      <c r="A25" s="11" t="s">
        <v>190</v>
      </c>
      <c r="E25" s="14"/>
      <c r="F25" s="60"/>
      <c r="H25" s="68"/>
      <c r="I25" s="69"/>
      <c r="J25" s="68"/>
      <c r="K25" s="62"/>
      <c r="L25" s="68"/>
      <c r="M25" s="17">
        <v>0</v>
      </c>
    </row>
    <row r="26" spans="1:19" s="11" customFormat="1" ht="21" customHeight="1" x14ac:dyDescent="0.45">
      <c r="A26" s="11" t="s">
        <v>108</v>
      </c>
      <c r="B26" s="70"/>
      <c r="C26" s="70"/>
      <c r="D26" s="71"/>
      <c r="E26" s="14"/>
      <c r="F26" s="60"/>
      <c r="H26" s="64"/>
      <c r="I26" s="69"/>
      <c r="J26" s="64"/>
      <c r="K26" s="72"/>
      <c r="L26" s="133"/>
    </row>
    <row r="27" spans="1:19" s="11" customFormat="1" ht="21" customHeight="1" x14ac:dyDescent="0.45">
      <c r="A27" s="70"/>
      <c r="B27" s="11" t="s">
        <v>95</v>
      </c>
      <c r="C27" s="70"/>
      <c r="D27" s="71"/>
      <c r="E27" s="14"/>
      <c r="F27" s="60"/>
      <c r="H27" s="64"/>
      <c r="I27" s="69"/>
      <c r="J27" s="64"/>
      <c r="K27" s="72"/>
      <c r="L27" s="133"/>
    </row>
    <row r="28" spans="1:19" s="11" customFormat="1" ht="21" customHeight="1" x14ac:dyDescent="0.45">
      <c r="C28" s="11" t="s">
        <v>109</v>
      </c>
      <c r="D28" s="73"/>
      <c r="E28" s="14"/>
      <c r="F28" s="60"/>
      <c r="H28" s="25">
        <v>716383.89999999944</v>
      </c>
      <c r="I28" s="69"/>
      <c r="J28" s="134">
        <v>0</v>
      </c>
      <c r="K28" s="72"/>
      <c r="L28" s="134">
        <v>0</v>
      </c>
      <c r="M28" s="17">
        <v>0</v>
      </c>
    </row>
    <row r="29" spans="1:19" s="11" customFormat="1" ht="21" customHeight="1" x14ac:dyDescent="0.45">
      <c r="A29" s="11" t="s">
        <v>188</v>
      </c>
      <c r="D29" s="73"/>
      <c r="E29" s="14"/>
      <c r="F29" s="60"/>
      <c r="H29" s="25">
        <v>716383.89999999944</v>
      </c>
      <c r="I29" s="69"/>
      <c r="J29" s="135">
        <v>0</v>
      </c>
      <c r="K29" s="72"/>
      <c r="L29" s="135">
        <v>0</v>
      </c>
      <c r="N29" s="74"/>
    </row>
    <row r="30" spans="1:19" s="11" customFormat="1" ht="21" customHeight="1" thickBot="1" x14ac:dyDescent="0.55000000000000004">
      <c r="A30" s="11" t="s">
        <v>121</v>
      </c>
      <c r="E30" s="14"/>
      <c r="F30" s="60"/>
      <c r="H30" s="75">
        <v>41281825.970000125</v>
      </c>
      <c r="I30" s="64"/>
      <c r="J30" s="75">
        <v>41357195.099999964</v>
      </c>
      <c r="K30" s="62"/>
      <c r="L30" s="75">
        <v>-17170901.399999984</v>
      </c>
      <c r="N30" s="74"/>
      <c r="O30" s="74"/>
      <c r="P30" s="74"/>
      <c r="Q30" s="74"/>
      <c r="R30" s="74"/>
      <c r="S30" s="74"/>
    </row>
    <row r="31" spans="1:19" s="11" customFormat="1" ht="21" customHeight="1" thickTop="1" x14ac:dyDescent="0.5">
      <c r="E31" s="14"/>
      <c r="F31" s="60"/>
      <c r="H31" s="64"/>
      <c r="I31" s="64"/>
      <c r="J31" s="64"/>
      <c r="K31" s="72"/>
      <c r="L31" s="64"/>
      <c r="N31" s="74"/>
      <c r="O31" s="74"/>
      <c r="P31" s="74"/>
      <c r="Q31" s="74"/>
      <c r="R31" s="74"/>
      <c r="S31" s="74"/>
    </row>
    <row r="32" spans="1:19" s="11" customFormat="1" ht="21" customHeight="1" thickBot="1" x14ac:dyDescent="0.55000000000000004">
      <c r="A32" s="11" t="s">
        <v>122</v>
      </c>
      <c r="E32" s="14" t="s">
        <v>170</v>
      </c>
      <c r="F32" s="60"/>
      <c r="H32" s="76">
        <v>9.6584385880952681E-2</v>
      </c>
      <c r="I32" s="64"/>
      <c r="J32" s="76">
        <v>9.8469512142857055E-2</v>
      </c>
      <c r="K32" s="62"/>
      <c r="L32" s="76">
        <v>-8.5854506999999913E-2</v>
      </c>
      <c r="N32" s="74"/>
      <c r="O32" s="74"/>
      <c r="P32" s="74"/>
      <c r="Q32" s="74"/>
      <c r="R32" s="74"/>
      <c r="S32" s="74"/>
    </row>
    <row r="33" spans="1:15" s="1" customFormat="1" ht="8.25" customHeight="1" thickTop="1" x14ac:dyDescent="0.5">
      <c r="A33" s="19"/>
      <c r="B33" s="19"/>
      <c r="E33" s="20"/>
      <c r="F33" s="21"/>
      <c r="H33" s="26"/>
      <c r="I33" s="26"/>
      <c r="J33" s="26"/>
      <c r="K33" s="23"/>
      <c r="L33" s="22"/>
      <c r="O33" s="34"/>
    </row>
    <row r="34" spans="1:15" s="1" customFormat="1" ht="21.6" customHeight="1" x14ac:dyDescent="0.5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5" s="1" customFormat="1" ht="6.75" customHeight="1" x14ac:dyDescent="0.5">
      <c r="F35" s="32"/>
      <c r="O35" s="35"/>
    </row>
    <row r="36" spans="1:15" s="1" customFormat="1" ht="8.25" customHeight="1" x14ac:dyDescent="0.5">
      <c r="F36" s="32"/>
      <c r="O36" s="35"/>
    </row>
    <row r="37" spans="1:15" s="1" customFormat="1" ht="21.6" customHeight="1" x14ac:dyDescent="0.5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O37" s="35"/>
    </row>
    <row r="38" spans="1:15" s="1" customFormat="1" ht="23.25" x14ac:dyDescent="0.5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O38" s="35"/>
    </row>
    <row r="39" spans="1:15" ht="23.25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5" ht="23.25" x14ac:dyDescent="0.5">
      <c r="H40" s="106"/>
      <c r="I40" s="106"/>
      <c r="J40" s="106"/>
      <c r="K40" s="106"/>
      <c r="L40" s="106"/>
    </row>
    <row r="41" spans="1:15" ht="23.25" x14ac:dyDescent="0.5">
      <c r="H41" s="106"/>
      <c r="I41" s="106"/>
      <c r="J41" s="106"/>
      <c r="K41" s="106"/>
      <c r="L41" s="106"/>
    </row>
    <row r="42" spans="1:15" ht="24" customHeight="1" x14ac:dyDescent="0.5">
      <c r="H42" s="106"/>
      <c r="I42" s="106"/>
      <c r="J42" s="106"/>
      <c r="K42" s="106"/>
      <c r="L42" s="106"/>
    </row>
    <row r="43" spans="1:15" ht="24" customHeight="1" x14ac:dyDescent="0.5">
      <c r="H43" s="106"/>
      <c r="I43" s="106"/>
      <c r="J43" s="106"/>
      <c r="K43" s="106"/>
      <c r="L43" s="106"/>
    </row>
    <row r="44" spans="1:15" ht="24" customHeight="1" x14ac:dyDescent="0.5">
      <c r="H44" s="106"/>
      <c r="I44" s="106"/>
      <c r="J44" s="106"/>
      <c r="K44" s="106"/>
      <c r="L44" s="106"/>
    </row>
    <row r="45" spans="1:15" ht="24" customHeight="1" x14ac:dyDescent="0.5">
      <c r="H45" s="107"/>
      <c r="I45" s="107"/>
      <c r="J45" s="107"/>
      <c r="K45" s="107"/>
      <c r="L45" s="107"/>
    </row>
    <row r="46" spans="1:15" ht="24" customHeight="1" x14ac:dyDescent="0.5">
      <c r="H46" s="107"/>
      <c r="I46" s="107"/>
      <c r="J46" s="107"/>
      <c r="K46" s="107"/>
      <c r="L46" s="107"/>
    </row>
  </sheetData>
  <mergeCells count="11">
    <mergeCell ref="A3:L3"/>
    <mergeCell ref="A4:L4"/>
    <mergeCell ref="A5:L5"/>
    <mergeCell ref="A6:L6"/>
    <mergeCell ref="H7:L7"/>
    <mergeCell ref="J8:L8"/>
    <mergeCell ref="A34:L34"/>
    <mergeCell ref="A38:L38"/>
    <mergeCell ref="A37:L37"/>
    <mergeCell ref="H8:I8"/>
    <mergeCell ref="E10:F10"/>
  </mergeCells>
  <pageMargins left="0.70866141732283472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8726C-677F-4693-91DB-098BD158D387}">
  <sheetPr>
    <tabColor rgb="FFC00000"/>
    <pageSetUpPr fitToPage="1"/>
  </sheetPr>
  <dimension ref="A1:U36"/>
  <sheetViews>
    <sheetView view="pageBreakPreview" zoomScaleNormal="85" zoomScaleSheetLayoutView="100" workbookViewId="0">
      <selection activeCell="A3" sqref="A3:L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5.28515625" style="2" customWidth="1"/>
    <col min="5" max="5" width="6.28515625" style="5" customWidth="1"/>
    <col min="6" max="6" width="3.140625" style="5" customWidth="1"/>
    <col min="7" max="7" width="0.42578125" style="2" customWidth="1"/>
    <col min="8" max="8" width="15.28515625" style="2" customWidth="1"/>
    <col min="9" max="9" width="0.42578125" style="2" customWidth="1"/>
    <col min="10" max="10" width="15.28515625" style="2" customWidth="1"/>
    <col min="11" max="11" width="0.42578125" style="2" customWidth="1"/>
    <col min="12" max="12" width="15.28515625" style="2" customWidth="1"/>
    <col min="13" max="14" width="17.85546875" style="2" hidden="1" customWidth="1"/>
    <col min="15" max="15" width="17.85546875" style="107" hidden="1" customWidth="1"/>
    <col min="16" max="17" width="17.85546875" style="2" hidden="1" customWidth="1"/>
    <col min="18" max="18" width="17.85546875" style="148" hidden="1" customWidth="1"/>
    <col min="19" max="19" width="9.28515625" style="2" hidden="1" customWidth="1"/>
    <col min="20" max="260" width="8.8554687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8.8554687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8.8554687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8.8554687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8.8554687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8.8554687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8.8554687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8.8554687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8.8554687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8.8554687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8.8554687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8.8554687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8.8554687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8.8554687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8.8554687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8.8554687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8.8554687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8.8554687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8.8554687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8.8554687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8.8554687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8.8554687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8.8554687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8.8554687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8.8554687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8.8554687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8.8554687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8.8554687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8.8554687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8.8554687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8.8554687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8.8554687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8.8554687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8.8554687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8.8554687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8.8554687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8.8554687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8.8554687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8.8554687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8.8554687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8.8554687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8.8554687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8.8554687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8.8554687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8.8554687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8.8554687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8.8554687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8.8554687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8.8554687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8.8554687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8.8554687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8.8554687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8.8554687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8.8554687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8.8554687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8.8554687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8.8554687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8.8554687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8.8554687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8.8554687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8.8554687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8.8554687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8.8554687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2" width="8.85546875" style="2"/>
    <col min="16383" max="16384" width="8.85546875" style="2" customWidth="1"/>
  </cols>
  <sheetData>
    <row r="1" spans="1:18" s="1" customFormat="1" ht="24" customHeight="1" x14ac:dyDescent="0.5">
      <c r="F1" s="32"/>
      <c r="L1" s="137" t="s">
        <v>119</v>
      </c>
      <c r="M1" s="141"/>
      <c r="N1" s="141"/>
      <c r="O1" s="142"/>
      <c r="R1" s="147"/>
    </row>
    <row r="2" spans="1:18" s="1" customFormat="1" ht="24" customHeight="1" x14ac:dyDescent="0.5">
      <c r="F2" s="32"/>
      <c r="L2" s="137" t="s">
        <v>120</v>
      </c>
      <c r="M2" s="141"/>
      <c r="N2" s="141"/>
      <c r="O2" s="142"/>
      <c r="R2" s="147"/>
    </row>
    <row r="3" spans="1:18" ht="23.1" customHeight="1" x14ac:dyDescent="0.5">
      <c r="A3" s="213" t="s">
        <v>164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43"/>
      <c r="N3" s="143"/>
    </row>
    <row r="4" spans="1:18" ht="23.1" customHeight="1" x14ac:dyDescent="0.5">
      <c r="A4" s="214" t="s">
        <v>140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10"/>
      <c r="N4" s="10"/>
    </row>
    <row r="5" spans="1:18" ht="23.1" customHeight="1" x14ac:dyDescent="0.5">
      <c r="A5" s="214" t="s">
        <v>46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10"/>
      <c r="N5" s="10"/>
    </row>
    <row r="6" spans="1:18" ht="23.1" customHeight="1" x14ac:dyDescent="0.5">
      <c r="A6" s="214" t="s">
        <v>180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0"/>
      <c r="N6" s="10"/>
    </row>
    <row r="7" spans="1:18" s="57" customFormat="1" ht="21" customHeight="1" x14ac:dyDescent="0.45">
      <c r="A7" s="55"/>
      <c r="B7" s="55"/>
      <c r="C7" s="55"/>
      <c r="D7" s="55"/>
      <c r="E7" s="56"/>
      <c r="F7" s="56"/>
      <c r="G7" s="55"/>
      <c r="H7" s="205" t="s">
        <v>86</v>
      </c>
      <c r="I7" s="205"/>
      <c r="J7" s="205"/>
      <c r="K7" s="205"/>
      <c r="L7" s="205"/>
      <c r="M7" s="14"/>
      <c r="N7" s="14"/>
      <c r="O7" s="109"/>
      <c r="R7" s="149"/>
    </row>
    <row r="8" spans="1:18" s="57" customFormat="1" ht="21" customHeight="1" x14ac:dyDescent="0.45">
      <c r="A8" s="55"/>
      <c r="B8" s="55"/>
      <c r="C8" s="55"/>
      <c r="D8" s="55"/>
      <c r="E8" s="56"/>
      <c r="F8" s="56"/>
      <c r="G8" s="55"/>
      <c r="H8" s="203" t="s">
        <v>84</v>
      </c>
      <c r="I8" s="211"/>
      <c r="J8" s="203" t="s">
        <v>85</v>
      </c>
      <c r="K8" s="203"/>
      <c r="L8" s="203"/>
      <c r="M8" s="215" t="s">
        <v>160</v>
      </c>
      <c r="N8" s="215"/>
      <c r="O8" s="215"/>
      <c r="P8" s="216" t="s">
        <v>161</v>
      </c>
      <c r="Q8" s="216"/>
      <c r="R8" s="216"/>
    </row>
    <row r="9" spans="1:18" s="11" customFormat="1" ht="21" customHeight="1" x14ac:dyDescent="0.5">
      <c r="A9" s="40"/>
      <c r="B9" s="40"/>
      <c r="C9" s="40"/>
      <c r="D9" s="40"/>
      <c r="G9" s="40"/>
      <c r="H9" s="146">
        <v>2565</v>
      </c>
      <c r="I9" s="37"/>
      <c r="J9" s="146">
        <v>2565</v>
      </c>
      <c r="K9" s="146"/>
      <c r="L9" s="146">
        <v>2564</v>
      </c>
      <c r="M9" s="144" t="s">
        <v>158</v>
      </c>
      <c r="N9" s="145" t="s">
        <v>157</v>
      </c>
      <c r="O9" s="145" t="s">
        <v>159</v>
      </c>
      <c r="P9" s="139" t="s">
        <v>158</v>
      </c>
      <c r="Q9" s="140" t="s">
        <v>157</v>
      </c>
      <c r="R9" s="150" t="s">
        <v>159</v>
      </c>
    </row>
    <row r="10" spans="1:18" s="11" customFormat="1" ht="21" customHeight="1" x14ac:dyDescent="0.5">
      <c r="A10" s="40"/>
      <c r="B10" s="40"/>
      <c r="C10" s="40"/>
      <c r="D10" s="40"/>
      <c r="E10" s="212" t="s">
        <v>7</v>
      </c>
      <c r="F10" s="212"/>
      <c r="G10" s="40"/>
      <c r="H10" s="38"/>
      <c r="I10" s="37"/>
      <c r="J10" s="38"/>
      <c r="K10" s="37"/>
      <c r="L10" s="38" t="s">
        <v>156</v>
      </c>
      <c r="M10" s="144" t="s">
        <v>158</v>
      </c>
      <c r="N10" s="145" t="s">
        <v>157</v>
      </c>
      <c r="O10" s="145" t="s">
        <v>159</v>
      </c>
      <c r="P10" s="139" t="s">
        <v>158</v>
      </c>
      <c r="Q10" s="140" t="s">
        <v>157</v>
      </c>
      <c r="R10" s="150" t="s">
        <v>159</v>
      </c>
    </row>
    <row r="11" spans="1:18" s="11" customFormat="1" ht="21" customHeight="1" x14ac:dyDescent="0.5">
      <c r="A11" s="11" t="s">
        <v>47</v>
      </c>
      <c r="E11" s="58"/>
      <c r="F11" s="58"/>
      <c r="H11" s="59"/>
      <c r="I11" s="59"/>
      <c r="J11" s="59"/>
      <c r="K11" s="59"/>
      <c r="L11" s="59"/>
      <c r="M11" s="59"/>
      <c r="N11" s="59"/>
      <c r="O11" s="110"/>
      <c r="R11" s="151"/>
    </row>
    <row r="12" spans="1:18" s="11" customFormat="1" ht="21" customHeight="1" x14ac:dyDescent="0.5">
      <c r="B12" s="11" t="s">
        <v>66</v>
      </c>
      <c r="E12" s="14" t="s">
        <v>163</v>
      </c>
      <c r="F12" s="60"/>
      <c r="H12" s="61">
        <v>690056747.15999997</v>
      </c>
      <c r="I12" s="61"/>
      <c r="J12" s="61">
        <v>689385990.42999995</v>
      </c>
      <c r="K12" s="62"/>
      <c r="L12" s="61">
        <v>418781147.86000001</v>
      </c>
      <c r="M12" s="61">
        <v>191125345.55000001</v>
      </c>
      <c r="N12" s="61">
        <v>190524518.36000001</v>
      </c>
      <c r="O12" s="61">
        <v>144341893.43000001</v>
      </c>
      <c r="P12" s="61">
        <f>+H12-M12</f>
        <v>498931401.60999995</v>
      </c>
      <c r="Q12" s="61">
        <f>+J12-N12</f>
        <v>498861472.06999993</v>
      </c>
      <c r="R12" s="152">
        <f>+L12-O12</f>
        <v>274439254.43000001</v>
      </c>
    </row>
    <row r="13" spans="1:18" s="11" customFormat="1" ht="21" customHeight="1" x14ac:dyDescent="0.5">
      <c r="B13" s="11" t="s">
        <v>48</v>
      </c>
      <c r="E13" s="14">
        <v>5</v>
      </c>
      <c r="F13" s="60"/>
      <c r="H13" s="61">
        <v>7426357.7399999993</v>
      </c>
      <c r="I13" s="61"/>
      <c r="J13" s="61">
        <v>7252238.4299999997</v>
      </c>
      <c r="K13" s="62"/>
      <c r="L13" s="61">
        <v>6977748.1399999997</v>
      </c>
      <c r="M13" s="61">
        <v>2018276.22</v>
      </c>
      <c r="N13" s="61">
        <v>2017524.13</v>
      </c>
      <c r="O13" s="61">
        <v>2709130.68</v>
      </c>
      <c r="P13" s="61">
        <f t="shared" ref="P13:P33" si="0">+H13-M13</f>
        <v>5408081.5199999996</v>
      </c>
      <c r="Q13" s="61">
        <f t="shared" ref="Q13:Q33" si="1">+J13-N13</f>
        <v>5234714.3</v>
      </c>
      <c r="R13" s="152">
        <f t="shared" ref="R13:R33" si="2">+L13-O13</f>
        <v>4268617.459999999</v>
      </c>
    </row>
    <row r="14" spans="1:18" s="11" customFormat="1" ht="21" customHeight="1" x14ac:dyDescent="0.5">
      <c r="D14" s="11" t="s">
        <v>49</v>
      </c>
      <c r="E14" s="14"/>
      <c r="F14" s="60"/>
      <c r="H14" s="63">
        <v>697483104.89999998</v>
      </c>
      <c r="I14" s="64"/>
      <c r="J14" s="63">
        <v>696638228.86000001</v>
      </c>
      <c r="K14" s="62"/>
      <c r="L14" s="63">
        <v>425758896</v>
      </c>
      <c r="M14" s="63">
        <v>193143621.77000001</v>
      </c>
      <c r="N14" s="63">
        <v>192542042.49000001</v>
      </c>
      <c r="O14" s="63">
        <v>147051024.11000001</v>
      </c>
      <c r="P14" s="63">
        <f t="shared" si="0"/>
        <v>504339483.13</v>
      </c>
      <c r="Q14" s="63">
        <f t="shared" si="1"/>
        <v>504096186.37</v>
      </c>
      <c r="R14" s="153">
        <f t="shared" si="2"/>
        <v>278707871.88999999</v>
      </c>
    </row>
    <row r="15" spans="1:18" s="11" customFormat="1" ht="21" customHeight="1" x14ac:dyDescent="0.5">
      <c r="A15" s="11" t="s">
        <v>50</v>
      </c>
      <c r="E15" s="14"/>
      <c r="F15" s="60"/>
      <c r="H15" s="61"/>
      <c r="I15" s="61"/>
      <c r="J15" s="61"/>
      <c r="K15" s="62"/>
      <c r="L15" s="61"/>
      <c r="M15" s="61"/>
      <c r="N15" s="61"/>
      <c r="O15" s="61"/>
      <c r="P15" s="61">
        <f t="shared" si="0"/>
        <v>0</v>
      </c>
      <c r="Q15" s="61">
        <f t="shared" si="1"/>
        <v>0</v>
      </c>
      <c r="R15" s="152">
        <f t="shared" si="2"/>
        <v>0</v>
      </c>
    </row>
    <row r="16" spans="1:18" s="11" customFormat="1" ht="21" customHeight="1" x14ac:dyDescent="0.5">
      <c r="B16" s="11" t="s">
        <v>80</v>
      </c>
      <c r="E16" s="14">
        <v>5</v>
      </c>
      <c r="F16" s="60"/>
      <c r="H16" s="61">
        <v>377111012.45999998</v>
      </c>
      <c r="I16" s="61"/>
      <c r="J16" s="61">
        <v>376578479.73000002</v>
      </c>
      <c r="K16" s="62"/>
      <c r="L16" s="61">
        <v>236864834.03999999</v>
      </c>
      <c r="M16" s="61">
        <v>105148175.67</v>
      </c>
      <c r="N16" s="61">
        <v>104980060.34999999</v>
      </c>
      <c r="O16" s="61">
        <v>80291826.510000005</v>
      </c>
      <c r="P16" s="61">
        <f t="shared" si="0"/>
        <v>271962836.78999996</v>
      </c>
      <c r="Q16" s="61">
        <f t="shared" si="1"/>
        <v>271598419.38</v>
      </c>
      <c r="R16" s="152">
        <f t="shared" si="2"/>
        <v>156573007.52999997</v>
      </c>
    </row>
    <row r="17" spans="1:21" s="11" customFormat="1" ht="21" customHeight="1" x14ac:dyDescent="0.5">
      <c r="B17" s="11" t="s">
        <v>51</v>
      </c>
      <c r="E17" s="14" t="s">
        <v>168</v>
      </c>
      <c r="F17" s="60"/>
      <c r="H17" s="61">
        <v>174774812.84999999</v>
      </c>
      <c r="I17" s="61"/>
      <c r="J17" s="61">
        <v>173889294.84</v>
      </c>
      <c r="K17" s="62"/>
      <c r="L17" s="61">
        <v>151610587.05000001</v>
      </c>
      <c r="M17" s="61">
        <v>54591815.950000003</v>
      </c>
      <c r="N17" s="61">
        <v>53773013.280000001</v>
      </c>
      <c r="O17" s="61">
        <v>47839951.920000002</v>
      </c>
      <c r="P17" s="61">
        <f t="shared" si="0"/>
        <v>120182996.89999999</v>
      </c>
      <c r="Q17" s="61">
        <f t="shared" si="1"/>
        <v>120116281.56</v>
      </c>
      <c r="R17" s="152">
        <f t="shared" si="2"/>
        <v>103770635.13000001</v>
      </c>
    </row>
    <row r="18" spans="1:21" s="11" customFormat="1" ht="21" customHeight="1" x14ac:dyDescent="0.5">
      <c r="B18" s="11" t="s">
        <v>67</v>
      </c>
      <c r="E18" s="14">
        <v>30</v>
      </c>
      <c r="F18" s="60"/>
      <c r="H18" s="61">
        <v>51520985.969999999</v>
      </c>
      <c r="I18" s="61"/>
      <c r="J18" s="61">
        <v>50295540.619999997</v>
      </c>
      <c r="K18" s="62"/>
      <c r="L18" s="61">
        <v>51498084.859999999</v>
      </c>
      <c r="M18" s="61">
        <v>13702617.83</v>
      </c>
      <c r="N18" s="61">
        <v>13656537.779999999</v>
      </c>
      <c r="O18" s="61">
        <v>17471664.170000002</v>
      </c>
      <c r="P18" s="61">
        <f t="shared" si="0"/>
        <v>37818368.140000001</v>
      </c>
      <c r="Q18" s="61">
        <f t="shared" si="1"/>
        <v>36639002.839999996</v>
      </c>
      <c r="R18" s="152">
        <f t="shared" si="2"/>
        <v>34026420.689999998</v>
      </c>
    </row>
    <row r="19" spans="1:21" s="11" customFormat="1" ht="21" customHeight="1" x14ac:dyDescent="0.5">
      <c r="D19" s="11" t="s">
        <v>68</v>
      </c>
      <c r="E19" s="14"/>
      <c r="F19" s="60"/>
      <c r="H19" s="63">
        <v>603406811.27999997</v>
      </c>
      <c r="I19" s="64"/>
      <c r="J19" s="63">
        <v>600763315.19000006</v>
      </c>
      <c r="K19" s="62"/>
      <c r="L19" s="63">
        <v>439973505.94999999</v>
      </c>
      <c r="M19" s="63">
        <v>173442609.45000002</v>
      </c>
      <c r="N19" s="63">
        <v>172409611.41</v>
      </c>
      <c r="O19" s="63">
        <v>145603442.60000002</v>
      </c>
      <c r="P19" s="63">
        <f t="shared" si="0"/>
        <v>429964201.82999992</v>
      </c>
      <c r="Q19" s="63">
        <f t="shared" si="1"/>
        <v>428353703.78000009</v>
      </c>
      <c r="R19" s="153">
        <f t="shared" si="2"/>
        <v>294370063.34999996</v>
      </c>
    </row>
    <row r="20" spans="1:21" s="11" customFormat="1" ht="21" customHeight="1" x14ac:dyDescent="0.5">
      <c r="A20" s="11" t="s">
        <v>183</v>
      </c>
      <c r="E20" s="14"/>
      <c r="F20" s="60"/>
      <c r="H20" s="64">
        <v>94076293.620000124</v>
      </c>
      <c r="I20" s="64"/>
      <c r="J20" s="64">
        <v>95874913.669999957</v>
      </c>
      <c r="K20" s="62"/>
      <c r="L20" s="64">
        <v>-14214609.949999999</v>
      </c>
      <c r="M20" s="64">
        <v>19701012.319999993</v>
      </c>
      <c r="N20" s="64">
        <v>20132431.080000013</v>
      </c>
      <c r="O20" s="64">
        <v>1447581.5099999905</v>
      </c>
      <c r="P20" s="64">
        <f t="shared" si="0"/>
        <v>74375281.300000131</v>
      </c>
      <c r="Q20" s="64">
        <f t="shared" si="1"/>
        <v>75742482.589999944</v>
      </c>
      <c r="R20" s="154">
        <f t="shared" si="2"/>
        <v>-15662191.45999999</v>
      </c>
    </row>
    <row r="21" spans="1:21" s="11" customFormat="1" ht="21" customHeight="1" x14ac:dyDescent="0.5">
      <c r="A21" s="11" t="s">
        <v>52</v>
      </c>
      <c r="E21" s="14">
        <v>30</v>
      </c>
      <c r="F21" s="60"/>
      <c r="H21" s="61">
        <v>11662600.470000001</v>
      </c>
      <c r="I21" s="61"/>
      <c r="J21" s="61">
        <v>11662600.470000001</v>
      </c>
      <c r="K21" s="62"/>
      <c r="L21" s="61">
        <v>13713885.119999999</v>
      </c>
      <c r="M21" s="61">
        <v>3863095.33</v>
      </c>
      <c r="N21" s="61">
        <v>3863095.33</v>
      </c>
      <c r="O21" s="61">
        <v>4771449.57</v>
      </c>
      <c r="P21" s="61">
        <f t="shared" si="0"/>
        <v>7799505.1400000006</v>
      </c>
      <c r="Q21" s="61">
        <f t="shared" si="1"/>
        <v>7799505.1400000006</v>
      </c>
      <c r="R21" s="152">
        <f t="shared" si="2"/>
        <v>8942435.5499999989</v>
      </c>
    </row>
    <row r="22" spans="1:21" s="11" customFormat="1" ht="21" customHeight="1" x14ac:dyDescent="0.5">
      <c r="A22" s="11" t="s">
        <v>133</v>
      </c>
      <c r="E22" s="14"/>
      <c r="F22" s="60"/>
      <c r="H22" s="67">
        <v>82413693.150000125</v>
      </c>
      <c r="I22" s="64"/>
      <c r="J22" s="67">
        <v>84212313.199999958</v>
      </c>
      <c r="K22" s="62"/>
      <c r="L22" s="67">
        <v>-27928495.07</v>
      </c>
      <c r="M22" s="67">
        <v>15837916.989999993</v>
      </c>
      <c r="N22" s="67">
        <v>16269335.750000013</v>
      </c>
      <c r="O22" s="67">
        <v>-3323868.0600000098</v>
      </c>
      <c r="P22" s="67">
        <f t="shared" si="0"/>
        <v>66575776.160000131</v>
      </c>
      <c r="Q22" s="67">
        <f t="shared" si="1"/>
        <v>67942977.449999943</v>
      </c>
      <c r="R22" s="155">
        <f t="shared" si="2"/>
        <v>-24604627.00999999</v>
      </c>
    </row>
    <row r="23" spans="1:21" s="11" customFormat="1" ht="21" customHeight="1" x14ac:dyDescent="0.5">
      <c r="A23" s="11" t="s">
        <v>123</v>
      </c>
      <c r="E23" s="14" t="s">
        <v>169</v>
      </c>
      <c r="F23" s="60"/>
      <c r="H23" s="61">
        <v>16999189.109999999</v>
      </c>
      <c r="I23" s="61"/>
      <c r="J23" s="61">
        <v>16979674.789999999</v>
      </c>
      <c r="K23" s="62"/>
      <c r="L23" s="61">
        <v>-5462995.2000000002</v>
      </c>
      <c r="M23" s="61">
        <v>3384302.53</v>
      </c>
      <c r="N23" s="61">
        <v>3349442.36</v>
      </c>
      <c r="O23" s="61">
        <f>+-615968.65</f>
        <v>-615968.65</v>
      </c>
      <c r="P23" s="61">
        <f t="shared" si="0"/>
        <v>13614886.58</v>
      </c>
      <c r="Q23" s="61">
        <f t="shared" si="1"/>
        <v>13630232.43</v>
      </c>
      <c r="R23" s="152">
        <f t="shared" si="2"/>
        <v>-4847026.55</v>
      </c>
    </row>
    <row r="24" spans="1:21" s="11" customFormat="1" ht="21" customHeight="1" x14ac:dyDescent="0.5">
      <c r="A24" s="11" t="s">
        <v>124</v>
      </c>
      <c r="E24" s="14"/>
      <c r="F24" s="60"/>
      <c r="H24" s="63">
        <v>65414504.040000126</v>
      </c>
      <c r="I24" s="64"/>
      <c r="J24" s="63">
        <v>67232638.409999967</v>
      </c>
      <c r="K24" s="62"/>
      <c r="L24" s="63">
        <v>-22465499.870000001</v>
      </c>
      <c r="M24" s="63">
        <v>12453614.460000001</v>
      </c>
      <c r="N24" s="63">
        <v>12919893.390000001</v>
      </c>
      <c r="O24" s="63">
        <f>+-2707899.41</f>
        <v>-2707899.41</v>
      </c>
      <c r="P24" s="63">
        <f t="shared" si="0"/>
        <v>52960889.580000125</v>
      </c>
      <c r="Q24" s="63">
        <f t="shared" si="1"/>
        <v>54312745.019999966</v>
      </c>
      <c r="R24" s="153">
        <f t="shared" si="2"/>
        <v>-19757600.460000001</v>
      </c>
    </row>
    <row r="25" spans="1:21" s="11" customFormat="1" ht="21" customHeight="1" x14ac:dyDescent="0.5">
      <c r="A25" s="11" t="s">
        <v>190</v>
      </c>
      <c r="E25" s="14"/>
      <c r="F25" s="60"/>
      <c r="H25" s="68"/>
      <c r="I25" s="69"/>
      <c r="J25" s="68"/>
      <c r="K25" s="62"/>
      <c r="L25" s="68"/>
      <c r="M25" s="68"/>
      <c r="N25" s="68"/>
      <c r="O25" s="68"/>
      <c r="P25" s="68">
        <f t="shared" si="0"/>
        <v>0</v>
      </c>
      <c r="Q25" s="68">
        <f t="shared" si="1"/>
        <v>0</v>
      </c>
      <c r="R25" s="156">
        <f t="shared" si="2"/>
        <v>0</v>
      </c>
    </row>
    <row r="26" spans="1:21" s="11" customFormat="1" ht="21" customHeight="1" x14ac:dyDescent="0.45">
      <c r="A26" s="11" t="s">
        <v>108</v>
      </c>
      <c r="B26" s="70"/>
      <c r="C26" s="70"/>
      <c r="D26" s="71"/>
      <c r="E26" s="14"/>
      <c r="F26" s="60"/>
      <c r="H26" s="64"/>
      <c r="I26" s="69"/>
      <c r="J26" s="64"/>
      <c r="K26" s="72"/>
      <c r="L26" s="133"/>
      <c r="M26" s="64"/>
      <c r="N26" s="64"/>
      <c r="O26" s="64"/>
      <c r="P26" s="64">
        <f t="shared" si="0"/>
        <v>0</v>
      </c>
      <c r="Q26" s="64">
        <f t="shared" si="1"/>
        <v>0</v>
      </c>
      <c r="R26" s="154">
        <f t="shared" si="2"/>
        <v>0</v>
      </c>
    </row>
    <row r="27" spans="1:21" s="11" customFormat="1" ht="21" customHeight="1" x14ac:dyDescent="0.45">
      <c r="A27" s="70"/>
      <c r="B27" s="11" t="s">
        <v>95</v>
      </c>
      <c r="C27" s="70"/>
      <c r="D27" s="71"/>
      <c r="E27" s="14"/>
      <c r="F27" s="60"/>
      <c r="H27" s="64"/>
      <c r="I27" s="69"/>
      <c r="J27" s="64"/>
      <c r="K27" s="72"/>
      <c r="L27" s="133"/>
      <c r="M27" s="64"/>
      <c r="N27" s="64"/>
      <c r="O27" s="64"/>
      <c r="P27" s="64">
        <f t="shared" si="0"/>
        <v>0</v>
      </c>
      <c r="Q27" s="64">
        <f t="shared" si="1"/>
        <v>0</v>
      </c>
      <c r="R27" s="154">
        <f t="shared" si="2"/>
        <v>0</v>
      </c>
    </row>
    <row r="28" spans="1:21" s="11" customFormat="1" ht="21" customHeight="1" x14ac:dyDescent="0.45">
      <c r="C28" s="11" t="s">
        <v>109</v>
      </c>
      <c r="D28" s="73"/>
      <c r="E28" s="14"/>
      <c r="F28" s="60"/>
      <c r="H28" s="25">
        <v>695257.89999999944</v>
      </c>
      <c r="I28" s="69"/>
      <c r="J28" s="134">
        <v>0</v>
      </c>
      <c r="K28" s="72"/>
      <c r="L28" s="134">
        <v>0</v>
      </c>
      <c r="M28" s="25">
        <f>+-200494.68</f>
        <v>-200494.68</v>
      </c>
      <c r="N28" s="25">
        <v>0</v>
      </c>
      <c r="O28" s="25">
        <v>0</v>
      </c>
      <c r="P28" s="25">
        <f t="shared" si="0"/>
        <v>895752.57999999938</v>
      </c>
      <c r="Q28" s="25">
        <f t="shared" si="1"/>
        <v>0</v>
      </c>
      <c r="R28" s="157">
        <f t="shared" si="2"/>
        <v>0</v>
      </c>
    </row>
    <row r="29" spans="1:21" s="11" customFormat="1" ht="21" customHeight="1" x14ac:dyDescent="0.45">
      <c r="A29" s="11" t="s">
        <v>188</v>
      </c>
      <c r="D29" s="73"/>
      <c r="E29" s="14"/>
      <c r="F29" s="60"/>
      <c r="H29" s="25">
        <v>695257.89999999944</v>
      </c>
      <c r="I29" s="69"/>
      <c r="J29" s="135">
        <v>0</v>
      </c>
      <c r="K29" s="72"/>
      <c r="L29" s="135">
        <v>0</v>
      </c>
      <c r="M29" s="25">
        <f>+-200494.68</f>
        <v>-200494.68</v>
      </c>
      <c r="N29" s="25">
        <v>0</v>
      </c>
      <c r="O29" s="25">
        <v>0</v>
      </c>
      <c r="P29" s="25">
        <f t="shared" si="0"/>
        <v>895752.57999999938</v>
      </c>
      <c r="Q29" s="25">
        <f t="shared" si="1"/>
        <v>0</v>
      </c>
      <c r="R29" s="157">
        <f t="shared" si="2"/>
        <v>0</v>
      </c>
    </row>
    <row r="30" spans="1:21" s="11" customFormat="1" ht="21" customHeight="1" thickBot="1" x14ac:dyDescent="0.55000000000000004">
      <c r="A30" s="11" t="s">
        <v>121</v>
      </c>
      <c r="E30" s="14"/>
      <c r="F30" s="60"/>
      <c r="H30" s="75">
        <v>66109761.940000124</v>
      </c>
      <c r="I30" s="64"/>
      <c r="J30" s="75">
        <v>67232638.409999967</v>
      </c>
      <c r="K30" s="62"/>
      <c r="L30" s="75">
        <v>-22465499.870000001</v>
      </c>
      <c r="M30" s="75">
        <v>12253119.779999999</v>
      </c>
      <c r="N30" s="75">
        <v>12919893.390000001</v>
      </c>
      <c r="O30" s="75">
        <f>+-2707899.41</f>
        <v>-2707899.41</v>
      </c>
      <c r="P30" s="75">
        <f t="shared" si="0"/>
        <v>53856642.160000123</v>
      </c>
      <c r="Q30" s="75">
        <f t="shared" si="1"/>
        <v>54312745.019999966</v>
      </c>
      <c r="R30" s="158">
        <f t="shared" si="2"/>
        <v>-19757600.460000001</v>
      </c>
      <c r="S30" s="74"/>
      <c r="T30" s="74"/>
      <c r="U30" s="74"/>
    </row>
    <row r="31" spans="1:21" s="11" customFormat="1" ht="21" customHeight="1" thickTop="1" x14ac:dyDescent="0.5">
      <c r="E31" s="14"/>
      <c r="F31" s="60"/>
      <c r="H31" s="64"/>
      <c r="I31" s="64"/>
      <c r="J31" s="64"/>
      <c r="K31" s="72"/>
      <c r="L31" s="64"/>
      <c r="M31" s="64"/>
      <c r="N31" s="64"/>
      <c r="O31" s="110"/>
      <c r="P31" s="39">
        <f t="shared" si="0"/>
        <v>0</v>
      </c>
      <c r="Q31" s="65">
        <f t="shared" si="1"/>
        <v>0</v>
      </c>
      <c r="R31" s="159">
        <f t="shared" si="2"/>
        <v>0</v>
      </c>
      <c r="S31" s="74"/>
      <c r="T31" s="74"/>
      <c r="U31" s="74"/>
    </row>
    <row r="32" spans="1:21" s="11" customFormat="1" ht="21" customHeight="1" thickBot="1" x14ac:dyDescent="0.55000000000000004">
      <c r="A32" s="11" t="s">
        <v>122</v>
      </c>
      <c r="E32" s="14" t="s">
        <v>170</v>
      </c>
      <c r="F32" s="60"/>
      <c r="H32" s="76">
        <v>0.19</v>
      </c>
      <c r="I32" s="64"/>
      <c r="J32" s="76">
        <v>0.19855593103293495</v>
      </c>
      <c r="K32" s="62"/>
      <c r="L32" s="76">
        <v>-0.11232749934999993</v>
      </c>
      <c r="M32" s="64"/>
      <c r="N32" s="64"/>
      <c r="O32" s="110"/>
      <c r="P32" s="39">
        <f t="shared" si="0"/>
        <v>0.19</v>
      </c>
      <c r="Q32" s="65">
        <f t="shared" si="1"/>
        <v>0.19855593103293495</v>
      </c>
      <c r="R32" s="159">
        <f t="shared" si="2"/>
        <v>-0.11232749934999993</v>
      </c>
      <c r="S32" s="74"/>
      <c r="T32" s="74"/>
      <c r="U32" s="74"/>
    </row>
    <row r="33" spans="1:18" s="1" customFormat="1" ht="8.25" customHeight="1" thickTop="1" x14ac:dyDescent="0.5">
      <c r="A33" s="19"/>
      <c r="B33" s="19"/>
      <c r="E33" s="20"/>
      <c r="F33" s="21"/>
      <c r="H33" s="26"/>
      <c r="I33" s="26"/>
      <c r="J33" s="26"/>
      <c r="K33" s="136"/>
      <c r="L33" s="26"/>
      <c r="M33" s="26"/>
      <c r="N33" s="26"/>
      <c r="O33" s="142"/>
      <c r="P33" s="39">
        <f t="shared" si="0"/>
        <v>0</v>
      </c>
      <c r="Q33" s="65">
        <f t="shared" si="1"/>
        <v>0</v>
      </c>
      <c r="R33" s="159">
        <f t="shared" si="2"/>
        <v>0</v>
      </c>
    </row>
    <row r="34" spans="1:18" s="1" customFormat="1" ht="21.6" customHeight="1" x14ac:dyDescent="0.5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32"/>
      <c r="N34" s="32"/>
      <c r="O34" s="142"/>
      <c r="R34" s="147"/>
    </row>
    <row r="35" spans="1:18" s="1" customFormat="1" ht="6.75" customHeight="1" x14ac:dyDescent="0.5">
      <c r="F35" s="32"/>
      <c r="O35" s="142"/>
      <c r="Q35" s="35"/>
      <c r="R35" s="147"/>
    </row>
    <row r="36" spans="1:18" s="1" customFormat="1" ht="8.25" customHeight="1" x14ac:dyDescent="0.5">
      <c r="F36" s="32"/>
      <c r="O36" s="142"/>
      <c r="Q36" s="35"/>
      <c r="R36" s="147"/>
    </row>
  </sheetData>
  <mergeCells count="11">
    <mergeCell ref="M8:O8"/>
    <mergeCell ref="P8:R8"/>
    <mergeCell ref="A34:L34"/>
    <mergeCell ref="J8:L8"/>
    <mergeCell ref="H8:I8"/>
    <mergeCell ref="E10:F10"/>
    <mergeCell ref="A3:L3"/>
    <mergeCell ref="A4:L4"/>
    <mergeCell ref="A5:L5"/>
    <mergeCell ref="A6:L6"/>
    <mergeCell ref="H7:L7"/>
  </mergeCells>
  <pageMargins left="0.70866141732283472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O33"/>
  <sheetViews>
    <sheetView view="pageBreakPreview" zoomScaleNormal="100" zoomScaleSheetLayoutView="100" workbookViewId="0">
      <selection activeCell="A3" sqref="A3:M3"/>
    </sheetView>
  </sheetViews>
  <sheetFormatPr defaultRowHeight="23.1" customHeight="1" x14ac:dyDescent="0.5"/>
  <cols>
    <col min="1" max="1" width="5.140625" style="8" customWidth="1"/>
    <col min="2" max="2" width="1.42578125" style="8" customWidth="1"/>
    <col min="3" max="3" width="21.42578125" style="8" customWidth="1"/>
    <col min="4" max="4" width="7.42578125" style="9" customWidth="1"/>
    <col min="5" max="5" width="13.28515625" style="8" customWidth="1"/>
    <col min="6" max="6" width="0.42578125" style="8" customWidth="1"/>
    <col min="7" max="7" width="13" style="8" customWidth="1"/>
    <col min="8" max="8" width="0.42578125" style="8" customWidth="1"/>
    <col min="9" max="9" width="13.42578125" style="8" customWidth="1"/>
    <col min="10" max="10" width="0.42578125" style="8" customWidth="1"/>
    <col min="11" max="11" width="13.42578125" style="8" customWidth="1"/>
    <col min="12" max="12" width="0.42578125" style="8" customWidth="1"/>
    <col min="13" max="13" width="13.28515625" style="8" customWidth="1"/>
    <col min="14" max="14" width="9.140625" style="8"/>
    <col min="15" max="15" width="24.42578125" style="8" customWidth="1"/>
    <col min="16" max="247" width="9.140625" style="8"/>
    <col min="248" max="248" width="1.28515625" style="8" customWidth="1"/>
    <col min="249" max="249" width="0.85546875" style="8" customWidth="1"/>
    <col min="250" max="250" width="21.42578125" style="8" customWidth="1"/>
    <col min="251" max="251" width="4.28515625" style="8" customWidth="1"/>
    <col min="252" max="252" width="1.85546875" style="8" customWidth="1"/>
    <col min="253" max="253" width="10.7109375" style="8" customWidth="1"/>
    <col min="254" max="254" width="0.7109375" style="8" customWidth="1"/>
    <col min="255" max="255" width="10.7109375" style="8" customWidth="1"/>
    <col min="256" max="256" width="0.7109375" style="8" customWidth="1"/>
    <col min="257" max="257" width="10.7109375" style="8" customWidth="1"/>
    <col min="258" max="258" width="0.7109375" style="8" customWidth="1"/>
    <col min="259" max="259" width="10.7109375" style="8" customWidth="1"/>
    <col min="260" max="260" width="0.7109375" style="8" customWidth="1"/>
    <col min="261" max="261" width="11.7109375" style="8" customWidth="1"/>
    <col min="262" max="262" width="0.7109375" style="8" customWidth="1"/>
    <col min="263" max="263" width="11" style="8" customWidth="1"/>
    <col min="264" max="264" width="0.7109375" style="8" customWidth="1"/>
    <col min="265" max="265" width="17.140625" style="8" customWidth="1"/>
    <col min="266" max="266" width="0.7109375" style="8" customWidth="1"/>
    <col min="267" max="267" width="11.28515625" style="8" customWidth="1"/>
    <col min="268" max="268" width="0.7109375" style="8" customWidth="1"/>
    <col min="269" max="269" width="11.28515625" style="8" customWidth="1"/>
    <col min="270" max="503" width="9.140625" style="8"/>
    <col min="504" max="504" width="1.28515625" style="8" customWidth="1"/>
    <col min="505" max="505" width="0.85546875" style="8" customWidth="1"/>
    <col min="506" max="506" width="21.42578125" style="8" customWidth="1"/>
    <col min="507" max="507" width="4.28515625" style="8" customWidth="1"/>
    <col min="508" max="508" width="1.85546875" style="8" customWidth="1"/>
    <col min="509" max="509" width="10.7109375" style="8" customWidth="1"/>
    <col min="510" max="510" width="0.7109375" style="8" customWidth="1"/>
    <col min="511" max="511" width="10.7109375" style="8" customWidth="1"/>
    <col min="512" max="512" width="0.7109375" style="8" customWidth="1"/>
    <col min="513" max="513" width="10.7109375" style="8" customWidth="1"/>
    <col min="514" max="514" width="0.7109375" style="8" customWidth="1"/>
    <col min="515" max="515" width="10.7109375" style="8" customWidth="1"/>
    <col min="516" max="516" width="0.7109375" style="8" customWidth="1"/>
    <col min="517" max="517" width="11.7109375" style="8" customWidth="1"/>
    <col min="518" max="518" width="0.7109375" style="8" customWidth="1"/>
    <col min="519" max="519" width="11" style="8" customWidth="1"/>
    <col min="520" max="520" width="0.7109375" style="8" customWidth="1"/>
    <col min="521" max="521" width="17.140625" style="8" customWidth="1"/>
    <col min="522" max="522" width="0.7109375" style="8" customWidth="1"/>
    <col min="523" max="523" width="11.28515625" style="8" customWidth="1"/>
    <col min="524" max="524" width="0.7109375" style="8" customWidth="1"/>
    <col min="525" max="525" width="11.28515625" style="8" customWidth="1"/>
    <col min="526" max="759" width="9.140625" style="8"/>
    <col min="760" max="760" width="1.28515625" style="8" customWidth="1"/>
    <col min="761" max="761" width="0.85546875" style="8" customWidth="1"/>
    <col min="762" max="762" width="21.42578125" style="8" customWidth="1"/>
    <col min="763" max="763" width="4.28515625" style="8" customWidth="1"/>
    <col min="764" max="764" width="1.85546875" style="8" customWidth="1"/>
    <col min="765" max="765" width="10.7109375" style="8" customWidth="1"/>
    <col min="766" max="766" width="0.7109375" style="8" customWidth="1"/>
    <col min="767" max="767" width="10.7109375" style="8" customWidth="1"/>
    <col min="768" max="768" width="0.7109375" style="8" customWidth="1"/>
    <col min="769" max="769" width="10.7109375" style="8" customWidth="1"/>
    <col min="770" max="770" width="0.7109375" style="8" customWidth="1"/>
    <col min="771" max="771" width="10.7109375" style="8" customWidth="1"/>
    <col min="772" max="772" width="0.7109375" style="8" customWidth="1"/>
    <col min="773" max="773" width="11.7109375" style="8" customWidth="1"/>
    <col min="774" max="774" width="0.7109375" style="8" customWidth="1"/>
    <col min="775" max="775" width="11" style="8" customWidth="1"/>
    <col min="776" max="776" width="0.7109375" style="8" customWidth="1"/>
    <col min="777" max="777" width="17.140625" style="8" customWidth="1"/>
    <col min="778" max="778" width="0.7109375" style="8" customWidth="1"/>
    <col min="779" max="779" width="11.28515625" style="8" customWidth="1"/>
    <col min="780" max="780" width="0.7109375" style="8" customWidth="1"/>
    <col min="781" max="781" width="11.28515625" style="8" customWidth="1"/>
    <col min="782" max="1015" width="9.140625" style="8"/>
    <col min="1016" max="1016" width="1.28515625" style="8" customWidth="1"/>
    <col min="1017" max="1017" width="0.85546875" style="8" customWidth="1"/>
    <col min="1018" max="1018" width="21.42578125" style="8" customWidth="1"/>
    <col min="1019" max="1019" width="4.28515625" style="8" customWidth="1"/>
    <col min="1020" max="1020" width="1.85546875" style="8" customWidth="1"/>
    <col min="1021" max="1021" width="10.7109375" style="8" customWidth="1"/>
    <col min="1022" max="1022" width="0.7109375" style="8" customWidth="1"/>
    <col min="1023" max="1023" width="10.7109375" style="8" customWidth="1"/>
    <col min="1024" max="1024" width="0.7109375" style="8" customWidth="1"/>
    <col min="1025" max="1025" width="10.7109375" style="8" customWidth="1"/>
    <col min="1026" max="1026" width="0.7109375" style="8" customWidth="1"/>
    <col min="1027" max="1027" width="10.7109375" style="8" customWidth="1"/>
    <col min="1028" max="1028" width="0.7109375" style="8" customWidth="1"/>
    <col min="1029" max="1029" width="11.7109375" style="8" customWidth="1"/>
    <col min="1030" max="1030" width="0.7109375" style="8" customWidth="1"/>
    <col min="1031" max="1031" width="11" style="8" customWidth="1"/>
    <col min="1032" max="1032" width="0.7109375" style="8" customWidth="1"/>
    <col min="1033" max="1033" width="17.140625" style="8" customWidth="1"/>
    <col min="1034" max="1034" width="0.7109375" style="8" customWidth="1"/>
    <col min="1035" max="1035" width="11.28515625" style="8" customWidth="1"/>
    <col min="1036" max="1036" width="0.7109375" style="8" customWidth="1"/>
    <col min="1037" max="1037" width="11.28515625" style="8" customWidth="1"/>
    <col min="1038" max="1271" width="9.140625" style="8"/>
    <col min="1272" max="1272" width="1.28515625" style="8" customWidth="1"/>
    <col min="1273" max="1273" width="0.85546875" style="8" customWidth="1"/>
    <col min="1274" max="1274" width="21.42578125" style="8" customWidth="1"/>
    <col min="1275" max="1275" width="4.28515625" style="8" customWidth="1"/>
    <col min="1276" max="1276" width="1.85546875" style="8" customWidth="1"/>
    <col min="1277" max="1277" width="10.7109375" style="8" customWidth="1"/>
    <col min="1278" max="1278" width="0.7109375" style="8" customWidth="1"/>
    <col min="1279" max="1279" width="10.7109375" style="8" customWidth="1"/>
    <col min="1280" max="1280" width="0.7109375" style="8" customWidth="1"/>
    <col min="1281" max="1281" width="10.7109375" style="8" customWidth="1"/>
    <col min="1282" max="1282" width="0.7109375" style="8" customWidth="1"/>
    <col min="1283" max="1283" width="10.7109375" style="8" customWidth="1"/>
    <col min="1284" max="1284" width="0.7109375" style="8" customWidth="1"/>
    <col min="1285" max="1285" width="11.7109375" style="8" customWidth="1"/>
    <col min="1286" max="1286" width="0.7109375" style="8" customWidth="1"/>
    <col min="1287" max="1287" width="11" style="8" customWidth="1"/>
    <col min="1288" max="1288" width="0.7109375" style="8" customWidth="1"/>
    <col min="1289" max="1289" width="17.140625" style="8" customWidth="1"/>
    <col min="1290" max="1290" width="0.7109375" style="8" customWidth="1"/>
    <col min="1291" max="1291" width="11.28515625" style="8" customWidth="1"/>
    <col min="1292" max="1292" width="0.7109375" style="8" customWidth="1"/>
    <col min="1293" max="1293" width="11.28515625" style="8" customWidth="1"/>
    <col min="1294" max="1527" width="9.140625" style="8"/>
    <col min="1528" max="1528" width="1.28515625" style="8" customWidth="1"/>
    <col min="1529" max="1529" width="0.85546875" style="8" customWidth="1"/>
    <col min="1530" max="1530" width="21.42578125" style="8" customWidth="1"/>
    <col min="1531" max="1531" width="4.28515625" style="8" customWidth="1"/>
    <col min="1532" max="1532" width="1.85546875" style="8" customWidth="1"/>
    <col min="1533" max="1533" width="10.7109375" style="8" customWidth="1"/>
    <col min="1534" max="1534" width="0.7109375" style="8" customWidth="1"/>
    <col min="1535" max="1535" width="10.7109375" style="8" customWidth="1"/>
    <col min="1536" max="1536" width="0.7109375" style="8" customWidth="1"/>
    <col min="1537" max="1537" width="10.7109375" style="8" customWidth="1"/>
    <col min="1538" max="1538" width="0.7109375" style="8" customWidth="1"/>
    <col min="1539" max="1539" width="10.7109375" style="8" customWidth="1"/>
    <col min="1540" max="1540" width="0.7109375" style="8" customWidth="1"/>
    <col min="1541" max="1541" width="11.7109375" style="8" customWidth="1"/>
    <col min="1542" max="1542" width="0.7109375" style="8" customWidth="1"/>
    <col min="1543" max="1543" width="11" style="8" customWidth="1"/>
    <col min="1544" max="1544" width="0.7109375" style="8" customWidth="1"/>
    <col min="1545" max="1545" width="17.140625" style="8" customWidth="1"/>
    <col min="1546" max="1546" width="0.7109375" style="8" customWidth="1"/>
    <col min="1547" max="1547" width="11.28515625" style="8" customWidth="1"/>
    <col min="1548" max="1548" width="0.7109375" style="8" customWidth="1"/>
    <col min="1549" max="1549" width="11.28515625" style="8" customWidth="1"/>
    <col min="1550" max="1783" width="9.140625" style="8"/>
    <col min="1784" max="1784" width="1.28515625" style="8" customWidth="1"/>
    <col min="1785" max="1785" width="0.85546875" style="8" customWidth="1"/>
    <col min="1786" max="1786" width="21.42578125" style="8" customWidth="1"/>
    <col min="1787" max="1787" width="4.28515625" style="8" customWidth="1"/>
    <col min="1788" max="1788" width="1.85546875" style="8" customWidth="1"/>
    <col min="1789" max="1789" width="10.7109375" style="8" customWidth="1"/>
    <col min="1790" max="1790" width="0.7109375" style="8" customWidth="1"/>
    <col min="1791" max="1791" width="10.7109375" style="8" customWidth="1"/>
    <col min="1792" max="1792" width="0.7109375" style="8" customWidth="1"/>
    <col min="1793" max="1793" width="10.7109375" style="8" customWidth="1"/>
    <col min="1794" max="1794" width="0.7109375" style="8" customWidth="1"/>
    <col min="1795" max="1795" width="10.7109375" style="8" customWidth="1"/>
    <col min="1796" max="1796" width="0.7109375" style="8" customWidth="1"/>
    <col min="1797" max="1797" width="11.7109375" style="8" customWidth="1"/>
    <col min="1798" max="1798" width="0.7109375" style="8" customWidth="1"/>
    <col min="1799" max="1799" width="11" style="8" customWidth="1"/>
    <col min="1800" max="1800" width="0.7109375" style="8" customWidth="1"/>
    <col min="1801" max="1801" width="17.140625" style="8" customWidth="1"/>
    <col min="1802" max="1802" width="0.7109375" style="8" customWidth="1"/>
    <col min="1803" max="1803" width="11.28515625" style="8" customWidth="1"/>
    <col min="1804" max="1804" width="0.7109375" style="8" customWidth="1"/>
    <col min="1805" max="1805" width="11.28515625" style="8" customWidth="1"/>
    <col min="1806" max="2039" width="9.140625" style="8"/>
    <col min="2040" max="2040" width="1.28515625" style="8" customWidth="1"/>
    <col min="2041" max="2041" width="0.85546875" style="8" customWidth="1"/>
    <col min="2042" max="2042" width="21.42578125" style="8" customWidth="1"/>
    <col min="2043" max="2043" width="4.28515625" style="8" customWidth="1"/>
    <col min="2044" max="2044" width="1.85546875" style="8" customWidth="1"/>
    <col min="2045" max="2045" width="10.7109375" style="8" customWidth="1"/>
    <col min="2046" max="2046" width="0.7109375" style="8" customWidth="1"/>
    <col min="2047" max="2047" width="10.7109375" style="8" customWidth="1"/>
    <col min="2048" max="2048" width="0.7109375" style="8" customWidth="1"/>
    <col min="2049" max="2049" width="10.7109375" style="8" customWidth="1"/>
    <col min="2050" max="2050" width="0.7109375" style="8" customWidth="1"/>
    <col min="2051" max="2051" width="10.7109375" style="8" customWidth="1"/>
    <col min="2052" max="2052" width="0.7109375" style="8" customWidth="1"/>
    <col min="2053" max="2053" width="11.7109375" style="8" customWidth="1"/>
    <col min="2054" max="2054" width="0.7109375" style="8" customWidth="1"/>
    <col min="2055" max="2055" width="11" style="8" customWidth="1"/>
    <col min="2056" max="2056" width="0.7109375" style="8" customWidth="1"/>
    <col min="2057" max="2057" width="17.140625" style="8" customWidth="1"/>
    <col min="2058" max="2058" width="0.7109375" style="8" customWidth="1"/>
    <col min="2059" max="2059" width="11.28515625" style="8" customWidth="1"/>
    <col min="2060" max="2060" width="0.7109375" style="8" customWidth="1"/>
    <col min="2061" max="2061" width="11.28515625" style="8" customWidth="1"/>
    <col min="2062" max="2295" width="9.140625" style="8"/>
    <col min="2296" max="2296" width="1.28515625" style="8" customWidth="1"/>
    <col min="2297" max="2297" width="0.85546875" style="8" customWidth="1"/>
    <col min="2298" max="2298" width="21.42578125" style="8" customWidth="1"/>
    <col min="2299" max="2299" width="4.28515625" style="8" customWidth="1"/>
    <col min="2300" max="2300" width="1.85546875" style="8" customWidth="1"/>
    <col min="2301" max="2301" width="10.7109375" style="8" customWidth="1"/>
    <col min="2302" max="2302" width="0.7109375" style="8" customWidth="1"/>
    <col min="2303" max="2303" width="10.7109375" style="8" customWidth="1"/>
    <col min="2304" max="2304" width="0.7109375" style="8" customWidth="1"/>
    <col min="2305" max="2305" width="10.7109375" style="8" customWidth="1"/>
    <col min="2306" max="2306" width="0.7109375" style="8" customWidth="1"/>
    <col min="2307" max="2307" width="10.7109375" style="8" customWidth="1"/>
    <col min="2308" max="2308" width="0.7109375" style="8" customWidth="1"/>
    <col min="2309" max="2309" width="11.7109375" style="8" customWidth="1"/>
    <col min="2310" max="2310" width="0.7109375" style="8" customWidth="1"/>
    <col min="2311" max="2311" width="11" style="8" customWidth="1"/>
    <col min="2312" max="2312" width="0.7109375" style="8" customWidth="1"/>
    <col min="2313" max="2313" width="17.140625" style="8" customWidth="1"/>
    <col min="2314" max="2314" width="0.7109375" style="8" customWidth="1"/>
    <col min="2315" max="2315" width="11.28515625" style="8" customWidth="1"/>
    <col min="2316" max="2316" width="0.7109375" style="8" customWidth="1"/>
    <col min="2317" max="2317" width="11.28515625" style="8" customWidth="1"/>
    <col min="2318" max="2551" width="9.140625" style="8"/>
    <col min="2552" max="2552" width="1.28515625" style="8" customWidth="1"/>
    <col min="2553" max="2553" width="0.85546875" style="8" customWidth="1"/>
    <col min="2554" max="2554" width="21.42578125" style="8" customWidth="1"/>
    <col min="2555" max="2555" width="4.28515625" style="8" customWidth="1"/>
    <col min="2556" max="2556" width="1.85546875" style="8" customWidth="1"/>
    <col min="2557" max="2557" width="10.7109375" style="8" customWidth="1"/>
    <col min="2558" max="2558" width="0.7109375" style="8" customWidth="1"/>
    <col min="2559" max="2559" width="10.7109375" style="8" customWidth="1"/>
    <col min="2560" max="2560" width="0.7109375" style="8" customWidth="1"/>
    <col min="2561" max="2561" width="10.7109375" style="8" customWidth="1"/>
    <col min="2562" max="2562" width="0.7109375" style="8" customWidth="1"/>
    <col min="2563" max="2563" width="10.7109375" style="8" customWidth="1"/>
    <col min="2564" max="2564" width="0.7109375" style="8" customWidth="1"/>
    <col min="2565" max="2565" width="11.7109375" style="8" customWidth="1"/>
    <col min="2566" max="2566" width="0.7109375" style="8" customWidth="1"/>
    <col min="2567" max="2567" width="11" style="8" customWidth="1"/>
    <col min="2568" max="2568" width="0.7109375" style="8" customWidth="1"/>
    <col min="2569" max="2569" width="17.140625" style="8" customWidth="1"/>
    <col min="2570" max="2570" width="0.7109375" style="8" customWidth="1"/>
    <col min="2571" max="2571" width="11.28515625" style="8" customWidth="1"/>
    <col min="2572" max="2572" width="0.7109375" style="8" customWidth="1"/>
    <col min="2573" max="2573" width="11.28515625" style="8" customWidth="1"/>
    <col min="2574" max="2807" width="9.140625" style="8"/>
    <col min="2808" max="2808" width="1.28515625" style="8" customWidth="1"/>
    <col min="2809" max="2809" width="0.85546875" style="8" customWidth="1"/>
    <col min="2810" max="2810" width="21.42578125" style="8" customWidth="1"/>
    <col min="2811" max="2811" width="4.28515625" style="8" customWidth="1"/>
    <col min="2812" max="2812" width="1.85546875" style="8" customWidth="1"/>
    <col min="2813" max="2813" width="10.7109375" style="8" customWidth="1"/>
    <col min="2814" max="2814" width="0.7109375" style="8" customWidth="1"/>
    <col min="2815" max="2815" width="10.7109375" style="8" customWidth="1"/>
    <col min="2816" max="2816" width="0.7109375" style="8" customWidth="1"/>
    <col min="2817" max="2817" width="10.7109375" style="8" customWidth="1"/>
    <col min="2818" max="2818" width="0.7109375" style="8" customWidth="1"/>
    <col min="2819" max="2819" width="10.7109375" style="8" customWidth="1"/>
    <col min="2820" max="2820" width="0.7109375" style="8" customWidth="1"/>
    <col min="2821" max="2821" width="11.7109375" style="8" customWidth="1"/>
    <col min="2822" max="2822" width="0.7109375" style="8" customWidth="1"/>
    <col min="2823" max="2823" width="11" style="8" customWidth="1"/>
    <col min="2824" max="2824" width="0.7109375" style="8" customWidth="1"/>
    <col min="2825" max="2825" width="17.140625" style="8" customWidth="1"/>
    <col min="2826" max="2826" width="0.7109375" style="8" customWidth="1"/>
    <col min="2827" max="2827" width="11.28515625" style="8" customWidth="1"/>
    <col min="2828" max="2828" width="0.7109375" style="8" customWidth="1"/>
    <col min="2829" max="2829" width="11.28515625" style="8" customWidth="1"/>
    <col min="2830" max="3063" width="9.140625" style="8"/>
    <col min="3064" max="3064" width="1.28515625" style="8" customWidth="1"/>
    <col min="3065" max="3065" width="0.85546875" style="8" customWidth="1"/>
    <col min="3066" max="3066" width="21.42578125" style="8" customWidth="1"/>
    <col min="3067" max="3067" width="4.28515625" style="8" customWidth="1"/>
    <col min="3068" max="3068" width="1.85546875" style="8" customWidth="1"/>
    <col min="3069" max="3069" width="10.7109375" style="8" customWidth="1"/>
    <col min="3070" max="3070" width="0.7109375" style="8" customWidth="1"/>
    <col min="3071" max="3071" width="10.7109375" style="8" customWidth="1"/>
    <col min="3072" max="3072" width="0.7109375" style="8" customWidth="1"/>
    <col min="3073" max="3073" width="10.7109375" style="8" customWidth="1"/>
    <col min="3074" max="3074" width="0.7109375" style="8" customWidth="1"/>
    <col min="3075" max="3075" width="10.7109375" style="8" customWidth="1"/>
    <col min="3076" max="3076" width="0.7109375" style="8" customWidth="1"/>
    <col min="3077" max="3077" width="11.7109375" style="8" customWidth="1"/>
    <col min="3078" max="3078" width="0.7109375" style="8" customWidth="1"/>
    <col min="3079" max="3079" width="11" style="8" customWidth="1"/>
    <col min="3080" max="3080" width="0.7109375" style="8" customWidth="1"/>
    <col min="3081" max="3081" width="17.140625" style="8" customWidth="1"/>
    <col min="3082" max="3082" width="0.7109375" style="8" customWidth="1"/>
    <col min="3083" max="3083" width="11.28515625" style="8" customWidth="1"/>
    <col min="3084" max="3084" width="0.7109375" style="8" customWidth="1"/>
    <col min="3085" max="3085" width="11.28515625" style="8" customWidth="1"/>
    <col min="3086" max="3319" width="9.140625" style="8"/>
    <col min="3320" max="3320" width="1.28515625" style="8" customWidth="1"/>
    <col min="3321" max="3321" width="0.85546875" style="8" customWidth="1"/>
    <col min="3322" max="3322" width="21.42578125" style="8" customWidth="1"/>
    <col min="3323" max="3323" width="4.28515625" style="8" customWidth="1"/>
    <col min="3324" max="3324" width="1.85546875" style="8" customWidth="1"/>
    <col min="3325" max="3325" width="10.7109375" style="8" customWidth="1"/>
    <col min="3326" max="3326" width="0.7109375" style="8" customWidth="1"/>
    <col min="3327" max="3327" width="10.7109375" style="8" customWidth="1"/>
    <col min="3328" max="3328" width="0.7109375" style="8" customWidth="1"/>
    <col min="3329" max="3329" width="10.7109375" style="8" customWidth="1"/>
    <col min="3330" max="3330" width="0.7109375" style="8" customWidth="1"/>
    <col min="3331" max="3331" width="10.7109375" style="8" customWidth="1"/>
    <col min="3332" max="3332" width="0.7109375" style="8" customWidth="1"/>
    <col min="3333" max="3333" width="11.7109375" style="8" customWidth="1"/>
    <col min="3334" max="3334" width="0.7109375" style="8" customWidth="1"/>
    <col min="3335" max="3335" width="11" style="8" customWidth="1"/>
    <col min="3336" max="3336" width="0.7109375" style="8" customWidth="1"/>
    <col min="3337" max="3337" width="17.140625" style="8" customWidth="1"/>
    <col min="3338" max="3338" width="0.7109375" style="8" customWidth="1"/>
    <col min="3339" max="3339" width="11.28515625" style="8" customWidth="1"/>
    <col min="3340" max="3340" width="0.7109375" style="8" customWidth="1"/>
    <col min="3341" max="3341" width="11.28515625" style="8" customWidth="1"/>
    <col min="3342" max="3575" width="9.140625" style="8"/>
    <col min="3576" max="3576" width="1.28515625" style="8" customWidth="1"/>
    <col min="3577" max="3577" width="0.85546875" style="8" customWidth="1"/>
    <col min="3578" max="3578" width="21.42578125" style="8" customWidth="1"/>
    <col min="3579" max="3579" width="4.28515625" style="8" customWidth="1"/>
    <col min="3580" max="3580" width="1.85546875" style="8" customWidth="1"/>
    <col min="3581" max="3581" width="10.7109375" style="8" customWidth="1"/>
    <col min="3582" max="3582" width="0.7109375" style="8" customWidth="1"/>
    <col min="3583" max="3583" width="10.7109375" style="8" customWidth="1"/>
    <col min="3584" max="3584" width="0.7109375" style="8" customWidth="1"/>
    <col min="3585" max="3585" width="10.7109375" style="8" customWidth="1"/>
    <col min="3586" max="3586" width="0.7109375" style="8" customWidth="1"/>
    <col min="3587" max="3587" width="10.7109375" style="8" customWidth="1"/>
    <col min="3588" max="3588" width="0.7109375" style="8" customWidth="1"/>
    <col min="3589" max="3589" width="11.7109375" style="8" customWidth="1"/>
    <col min="3590" max="3590" width="0.7109375" style="8" customWidth="1"/>
    <col min="3591" max="3591" width="11" style="8" customWidth="1"/>
    <col min="3592" max="3592" width="0.7109375" style="8" customWidth="1"/>
    <col min="3593" max="3593" width="17.140625" style="8" customWidth="1"/>
    <col min="3594" max="3594" width="0.7109375" style="8" customWidth="1"/>
    <col min="3595" max="3595" width="11.28515625" style="8" customWidth="1"/>
    <col min="3596" max="3596" width="0.7109375" style="8" customWidth="1"/>
    <col min="3597" max="3597" width="11.28515625" style="8" customWidth="1"/>
    <col min="3598" max="3831" width="9.140625" style="8"/>
    <col min="3832" max="3832" width="1.28515625" style="8" customWidth="1"/>
    <col min="3833" max="3833" width="0.85546875" style="8" customWidth="1"/>
    <col min="3834" max="3834" width="21.42578125" style="8" customWidth="1"/>
    <col min="3835" max="3835" width="4.28515625" style="8" customWidth="1"/>
    <col min="3836" max="3836" width="1.85546875" style="8" customWidth="1"/>
    <col min="3837" max="3837" width="10.7109375" style="8" customWidth="1"/>
    <col min="3838" max="3838" width="0.7109375" style="8" customWidth="1"/>
    <col min="3839" max="3839" width="10.7109375" style="8" customWidth="1"/>
    <col min="3840" max="3840" width="0.7109375" style="8" customWidth="1"/>
    <col min="3841" max="3841" width="10.7109375" style="8" customWidth="1"/>
    <col min="3842" max="3842" width="0.7109375" style="8" customWidth="1"/>
    <col min="3843" max="3843" width="10.7109375" style="8" customWidth="1"/>
    <col min="3844" max="3844" width="0.7109375" style="8" customWidth="1"/>
    <col min="3845" max="3845" width="11.7109375" style="8" customWidth="1"/>
    <col min="3846" max="3846" width="0.7109375" style="8" customWidth="1"/>
    <col min="3847" max="3847" width="11" style="8" customWidth="1"/>
    <col min="3848" max="3848" width="0.7109375" style="8" customWidth="1"/>
    <col min="3849" max="3849" width="17.140625" style="8" customWidth="1"/>
    <col min="3850" max="3850" width="0.7109375" style="8" customWidth="1"/>
    <col min="3851" max="3851" width="11.28515625" style="8" customWidth="1"/>
    <col min="3852" max="3852" width="0.7109375" style="8" customWidth="1"/>
    <col min="3853" max="3853" width="11.28515625" style="8" customWidth="1"/>
    <col min="3854" max="4087" width="9.140625" style="8"/>
    <col min="4088" max="4088" width="1.28515625" style="8" customWidth="1"/>
    <col min="4089" max="4089" width="0.85546875" style="8" customWidth="1"/>
    <col min="4090" max="4090" width="21.42578125" style="8" customWidth="1"/>
    <col min="4091" max="4091" width="4.28515625" style="8" customWidth="1"/>
    <col min="4092" max="4092" width="1.85546875" style="8" customWidth="1"/>
    <col min="4093" max="4093" width="10.7109375" style="8" customWidth="1"/>
    <col min="4094" max="4094" width="0.7109375" style="8" customWidth="1"/>
    <col min="4095" max="4095" width="10.7109375" style="8" customWidth="1"/>
    <col min="4096" max="4096" width="0.7109375" style="8" customWidth="1"/>
    <col min="4097" max="4097" width="10.7109375" style="8" customWidth="1"/>
    <col min="4098" max="4098" width="0.7109375" style="8" customWidth="1"/>
    <col min="4099" max="4099" width="10.7109375" style="8" customWidth="1"/>
    <col min="4100" max="4100" width="0.7109375" style="8" customWidth="1"/>
    <col min="4101" max="4101" width="11.7109375" style="8" customWidth="1"/>
    <col min="4102" max="4102" width="0.7109375" style="8" customWidth="1"/>
    <col min="4103" max="4103" width="11" style="8" customWidth="1"/>
    <col min="4104" max="4104" width="0.7109375" style="8" customWidth="1"/>
    <col min="4105" max="4105" width="17.140625" style="8" customWidth="1"/>
    <col min="4106" max="4106" width="0.7109375" style="8" customWidth="1"/>
    <col min="4107" max="4107" width="11.28515625" style="8" customWidth="1"/>
    <col min="4108" max="4108" width="0.7109375" style="8" customWidth="1"/>
    <col min="4109" max="4109" width="11.28515625" style="8" customWidth="1"/>
    <col min="4110" max="4343" width="9.140625" style="8"/>
    <col min="4344" max="4344" width="1.28515625" style="8" customWidth="1"/>
    <col min="4345" max="4345" width="0.85546875" style="8" customWidth="1"/>
    <col min="4346" max="4346" width="21.42578125" style="8" customWidth="1"/>
    <col min="4347" max="4347" width="4.28515625" style="8" customWidth="1"/>
    <col min="4348" max="4348" width="1.85546875" style="8" customWidth="1"/>
    <col min="4349" max="4349" width="10.7109375" style="8" customWidth="1"/>
    <col min="4350" max="4350" width="0.7109375" style="8" customWidth="1"/>
    <col min="4351" max="4351" width="10.7109375" style="8" customWidth="1"/>
    <col min="4352" max="4352" width="0.7109375" style="8" customWidth="1"/>
    <col min="4353" max="4353" width="10.7109375" style="8" customWidth="1"/>
    <col min="4354" max="4354" width="0.7109375" style="8" customWidth="1"/>
    <col min="4355" max="4355" width="10.7109375" style="8" customWidth="1"/>
    <col min="4356" max="4356" width="0.7109375" style="8" customWidth="1"/>
    <col min="4357" max="4357" width="11.7109375" style="8" customWidth="1"/>
    <col min="4358" max="4358" width="0.7109375" style="8" customWidth="1"/>
    <col min="4359" max="4359" width="11" style="8" customWidth="1"/>
    <col min="4360" max="4360" width="0.7109375" style="8" customWidth="1"/>
    <col min="4361" max="4361" width="17.140625" style="8" customWidth="1"/>
    <col min="4362" max="4362" width="0.7109375" style="8" customWidth="1"/>
    <col min="4363" max="4363" width="11.28515625" style="8" customWidth="1"/>
    <col min="4364" max="4364" width="0.7109375" style="8" customWidth="1"/>
    <col min="4365" max="4365" width="11.28515625" style="8" customWidth="1"/>
    <col min="4366" max="4599" width="9.140625" style="8"/>
    <col min="4600" max="4600" width="1.28515625" style="8" customWidth="1"/>
    <col min="4601" max="4601" width="0.85546875" style="8" customWidth="1"/>
    <col min="4602" max="4602" width="21.42578125" style="8" customWidth="1"/>
    <col min="4603" max="4603" width="4.28515625" style="8" customWidth="1"/>
    <col min="4604" max="4604" width="1.85546875" style="8" customWidth="1"/>
    <col min="4605" max="4605" width="10.7109375" style="8" customWidth="1"/>
    <col min="4606" max="4606" width="0.7109375" style="8" customWidth="1"/>
    <col min="4607" max="4607" width="10.7109375" style="8" customWidth="1"/>
    <col min="4608" max="4608" width="0.7109375" style="8" customWidth="1"/>
    <col min="4609" max="4609" width="10.7109375" style="8" customWidth="1"/>
    <col min="4610" max="4610" width="0.7109375" style="8" customWidth="1"/>
    <col min="4611" max="4611" width="10.7109375" style="8" customWidth="1"/>
    <col min="4612" max="4612" width="0.7109375" style="8" customWidth="1"/>
    <col min="4613" max="4613" width="11.7109375" style="8" customWidth="1"/>
    <col min="4614" max="4614" width="0.7109375" style="8" customWidth="1"/>
    <col min="4615" max="4615" width="11" style="8" customWidth="1"/>
    <col min="4616" max="4616" width="0.7109375" style="8" customWidth="1"/>
    <col min="4617" max="4617" width="17.140625" style="8" customWidth="1"/>
    <col min="4618" max="4618" width="0.7109375" style="8" customWidth="1"/>
    <col min="4619" max="4619" width="11.28515625" style="8" customWidth="1"/>
    <col min="4620" max="4620" width="0.7109375" style="8" customWidth="1"/>
    <col min="4621" max="4621" width="11.28515625" style="8" customWidth="1"/>
    <col min="4622" max="4855" width="9.140625" style="8"/>
    <col min="4856" max="4856" width="1.28515625" style="8" customWidth="1"/>
    <col min="4857" max="4857" width="0.85546875" style="8" customWidth="1"/>
    <col min="4858" max="4858" width="21.42578125" style="8" customWidth="1"/>
    <col min="4859" max="4859" width="4.28515625" style="8" customWidth="1"/>
    <col min="4860" max="4860" width="1.85546875" style="8" customWidth="1"/>
    <col min="4861" max="4861" width="10.7109375" style="8" customWidth="1"/>
    <col min="4862" max="4862" width="0.7109375" style="8" customWidth="1"/>
    <col min="4863" max="4863" width="10.7109375" style="8" customWidth="1"/>
    <col min="4864" max="4864" width="0.7109375" style="8" customWidth="1"/>
    <col min="4865" max="4865" width="10.7109375" style="8" customWidth="1"/>
    <col min="4866" max="4866" width="0.7109375" style="8" customWidth="1"/>
    <col min="4867" max="4867" width="10.7109375" style="8" customWidth="1"/>
    <col min="4868" max="4868" width="0.7109375" style="8" customWidth="1"/>
    <col min="4869" max="4869" width="11.7109375" style="8" customWidth="1"/>
    <col min="4870" max="4870" width="0.7109375" style="8" customWidth="1"/>
    <col min="4871" max="4871" width="11" style="8" customWidth="1"/>
    <col min="4872" max="4872" width="0.7109375" style="8" customWidth="1"/>
    <col min="4873" max="4873" width="17.140625" style="8" customWidth="1"/>
    <col min="4874" max="4874" width="0.7109375" style="8" customWidth="1"/>
    <col min="4875" max="4875" width="11.28515625" style="8" customWidth="1"/>
    <col min="4876" max="4876" width="0.7109375" style="8" customWidth="1"/>
    <col min="4877" max="4877" width="11.28515625" style="8" customWidth="1"/>
    <col min="4878" max="5111" width="9.140625" style="8"/>
    <col min="5112" max="5112" width="1.28515625" style="8" customWidth="1"/>
    <col min="5113" max="5113" width="0.85546875" style="8" customWidth="1"/>
    <col min="5114" max="5114" width="21.42578125" style="8" customWidth="1"/>
    <col min="5115" max="5115" width="4.28515625" style="8" customWidth="1"/>
    <col min="5116" max="5116" width="1.85546875" style="8" customWidth="1"/>
    <col min="5117" max="5117" width="10.7109375" style="8" customWidth="1"/>
    <col min="5118" max="5118" width="0.7109375" style="8" customWidth="1"/>
    <col min="5119" max="5119" width="10.7109375" style="8" customWidth="1"/>
    <col min="5120" max="5120" width="0.7109375" style="8" customWidth="1"/>
    <col min="5121" max="5121" width="10.7109375" style="8" customWidth="1"/>
    <col min="5122" max="5122" width="0.7109375" style="8" customWidth="1"/>
    <col min="5123" max="5123" width="10.7109375" style="8" customWidth="1"/>
    <col min="5124" max="5124" width="0.7109375" style="8" customWidth="1"/>
    <col min="5125" max="5125" width="11.7109375" style="8" customWidth="1"/>
    <col min="5126" max="5126" width="0.7109375" style="8" customWidth="1"/>
    <col min="5127" max="5127" width="11" style="8" customWidth="1"/>
    <col min="5128" max="5128" width="0.7109375" style="8" customWidth="1"/>
    <col min="5129" max="5129" width="17.140625" style="8" customWidth="1"/>
    <col min="5130" max="5130" width="0.7109375" style="8" customWidth="1"/>
    <col min="5131" max="5131" width="11.28515625" style="8" customWidth="1"/>
    <col min="5132" max="5132" width="0.7109375" style="8" customWidth="1"/>
    <col min="5133" max="5133" width="11.28515625" style="8" customWidth="1"/>
    <col min="5134" max="5367" width="9.140625" style="8"/>
    <col min="5368" max="5368" width="1.28515625" style="8" customWidth="1"/>
    <col min="5369" max="5369" width="0.85546875" style="8" customWidth="1"/>
    <col min="5370" max="5370" width="21.42578125" style="8" customWidth="1"/>
    <col min="5371" max="5371" width="4.28515625" style="8" customWidth="1"/>
    <col min="5372" max="5372" width="1.85546875" style="8" customWidth="1"/>
    <col min="5373" max="5373" width="10.7109375" style="8" customWidth="1"/>
    <col min="5374" max="5374" width="0.7109375" style="8" customWidth="1"/>
    <col min="5375" max="5375" width="10.7109375" style="8" customWidth="1"/>
    <col min="5376" max="5376" width="0.7109375" style="8" customWidth="1"/>
    <col min="5377" max="5377" width="10.7109375" style="8" customWidth="1"/>
    <col min="5378" max="5378" width="0.7109375" style="8" customWidth="1"/>
    <col min="5379" max="5379" width="10.7109375" style="8" customWidth="1"/>
    <col min="5380" max="5380" width="0.7109375" style="8" customWidth="1"/>
    <col min="5381" max="5381" width="11.7109375" style="8" customWidth="1"/>
    <col min="5382" max="5382" width="0.7109375" style="8" customWidth="1"/>
    <col min="5383" max="5383" width="11" style="8" customWidth="1"/>
    <col min="5384" max="5384" width="0.7109375" style="8" customWidth="1"/>
    <col min="5385" max="5385" width="17.140625" style="8" customWidth="1"/>
    <col min="5386" max="5386" width="0.7109375" style="8" customWidth="1"/>
    <col min="5387" max="5387" width="11.28515625" style="8" customWidth="1"/>
    <col min="5388" max="5388" width="0.7109375" style="8" customWidth="1"/>
    <col min="5389" max="5389" width="11.28515625" style="8" customWidth="1"/>
    <col min="5390" max="5623" width="9.140625" style="8"/>
    <col min="5624" max="5624" width="1.28515625" style="8" customWidth="1"/>
    <col min="5625" max="5625" width="0.85546875" style="8" customWidth="1"/>
    <col min="5626" max="5626" width="21.42578125" style="8" customWidth="1"/>
    <col min="5627" max="5627" width="4.28515625" style="8" customWidth="1"/>
    <col min="5628" max="5628" width="1.85546875" style="8" customWidth="1"/>
    <col min="5629" max="5629" width="10.7109375" style="8" customWidth="1"/>
    <col min="5630" max="5630" width="0.7109375" style="8" customWidth="1"/>
    <col min="5631" max="5631" width="10.7109375" style="8" customWidth="1"/>
    <col min="5632" max="5632" width="0.7109375" style="8" customWidth="1"/>
    <col min="5633" max="5633" width="10.7109375" style="8" customWidth="1"/>
    <col min="5634" max="5634" width="0.7109375" style="8" customWidth="1"/>
    <col min="5635" max="5635" width="10.7109375" style="8" customWidth="1"/>
    <col min="5636" max="5636" width="0.7109375" style="8" customWidth="1"/>
    <col min="5637" max="5637" width="11.7109375" style="8" customWidth="1"/>
    <col min="5638" max="5638" width="0.7109375" style="8" customWidth="1"/>
    <col min="5639" max="5639" width="11" style="8" customWidth="1"/>
    <col min="5640" max="5640" width="0.7109375" style="8" customWidth="1"/>
    <col min="5641" max="5641" width="17.140625" style="8" customWidth="1"/>
    <col min="5642" max="5642" width="0.7109375" style="8" customWidth="1"/>
    <col min="5643" max="5643" width="11.28515625" style="8" customWidth="1"/>
    <col min="5644" max="5644" width="0.7109375" style="8" customWidth="1"/>
    <col min="5645" max="5645" width="11.28515625" style="8" customWidth="1"/>
    <col min="5646" max="5879" width="9.140625" style="8"/>
    <col min="5880" max="5880" width="1.28515625" style="8" customWidth="1"/>
    <col min="5881" max="5881" width="0.85546875" style="8" customWidth="1"/>
    <col min="5882" max="5882" width="21.42578125" style="8" customWidth="1"/>
    <col min="5883" max="5883" width="4.28515625" style="8" customWidth="1"/>
    <col min="5884" max="5884" width="1.85546875" style="8" customWidth="1"/>
    <col min="5885" max="5885" width="10.7109375" style="8" customWidth="1"/>
    <col min="5886" max="5886" width="0.7109375" style="8" customWidth="1"/>
    <col min="5887" max="5887" width="10.7109375" style="8" customWidth="1"/>
    <col min="5888" max="5888" width="0.7109375" style="8" customWidth="1"/>
    <col min="5889" max="5889" width="10.7109375" style="8" customWidth="1"/>
    <col min="5890" max="5890" width="0.7109375" style="8" customWidth="1"/>
    <col min="5891" max="5891" width="10.7109375" style="8" customWidth="1"/>
    <col min="5892" max="5892" width="0.7109375" style="8" customWidth="1"/>
    <col min="5893" max="5893" width="11.7109375" style="8" customWidth="1"/>
    <col min="5894" max="5894" width="0.7109375" style="8" customWidth="1"/>
    <col min="5895" max="5895" width="11" style="8" customWidth="1"/>
    <col min="5896" max="5896" width="0.7109375" style="8" customWidth="1"/>
    <col min="5897" max="5897" width="17.140625" style="8" customWidth="1"/>
    <col min="5898" max="5898" width="0.7109375" style="8" customWidth="1"/>
    <col min="5899" max="5899" width="11.28515625" style="8" customWidth="1"/>
    <col min="5900" max="5900" width="0.7109375" style="8" customWidth="1"/>
    <col min="5901" max="5901" width="11.28515625" style="8" customWidth="1"/>
    <col min="5902" max="6135" width="9.140625" style="8"/>
    <col min="6136" max="6136" width="1.28515625" style="8" customWidth="1"/>
    <col min="6137" max="6137" width="0.85546875" style="8" customWidth="1"/>
    <col min="6138" max="6138" width="21.42578125" style="8" customWidth="1"/>
    <col min="6139" max="6139" width="4.28515625" style="8" customWidth="1"/>
    <col min="6140" max="6140" width="1.85546875" style="8" customWidth="1"/>
    <col min="6141" max="6141" width="10.7109375" style="8" customWidth="1"/>
    <col min="6142" max="6142" width="0.7109375" style="8" customWidth="1"/>
    <col min="6143" max="6143" width="10.7109375" style="8" customWidth="1"/>
    <col min="6144" max="6144" width="0.7109375" style="8" customWidth="1"/>
    <col min="6145" max="6145" width="10.7109375" style="8" customWidth="1"/>
    <col min="6146" max="6146" width="0.7109375" style="8" customWidth="1"/>
    <col min="6147" max="6147" width="10.7109375" style="8" customWidth="1"/>
    <col min="6148" max="6148" width="0.7109375" style="8" customWidth="1"/>
    <col min="6149" max="6149" width="11.7109375" style="8" customWidth="1"/>
    <col min="6150" max="6150" width="0.7109375" style="8" customWidth="1"/>
    <col min="6151" max="6151" width="11" style="8" customWidth="1"/>
    <col min="6152" max="6152" width="0.7109375" style="8" customWidth="1"/>
    <col min="6153" max="6153" width="17.140625" style="8" customWidth="1"/>
    <col min="6154" max="6154" width="0.7109375" style="8" customWidth="1"/>
    <col min="6155" max="6155" width="11.28515625" style="8" customWidth="1"/>
    <col min="6156" max="6156" width="0.7109375" style="8" customWidth="1"/>
    <col min="6157" max="6157" width="11.28515625" style="8" customWidth="1"/>
    <col min="6158" max="6391" width="9.140625" style="8"/>
    <col min="6392" max="6392" width="1.28515625" style="8" customWidth="1"/>
    <col min="6393" max="6393" width="0.85546875" style="8" customWidth="1"/>
    <col min="6394" max="6394" width="21.42578125" style="8" customWidth="1"/>
    <col min="6395" max="6395" width="4.28515625" style="8" customWidth="1"/>
    <col min="6396" max="6396" width="1.85546875" style="8" customWidth="1"/>
    <col min="6397" max="6397" width="10.7109375" style="8" customWidth="1"/>
    <col min="6398" max="6398" width="0.7109375" style="8" customWidth="1"/>
    <col min="6399" max="6399" width="10.7109375" style="8" customWidth="1"/>
    <col min="6400" max="6400" width="0.7109375" style="8" customWidth="1"/>
    <col min="6401" max="6401" width="10.7109375" style="8" customWidth="1"/>
    <col min="6402" max="6402" width="0.7109375" style="8" customWidth="1"/>
    <col min="6403" max="6403" width="10.7109375" style="8" customWidth="1"/>
    <col min="6404" max="6404" width="0.7109375" style="8" customWidth="1"/>
    <col min="6405" max="6405" width="11.7109375" style="8" customWidth="1"/>
    <col min="6406" max="6406" width="0.7109375" style="8" customWidth="1"/>
    <col min="6407" max="6407" width="11" style="8" customWidth="1"/>
    <col min="6408" max="6408" width="0.7109375" style="8" customWidth="1"/>
    <col min="6409" max="6409" width="17.140625" style="8" customWidth="1"/>
    <col min="6410" max="6410" width="0.7109375" style="8" customWidth="1"/>
    <col min="6411" max="6411" width="11.28515625" style="8" customWidth="1"/>
    <col min="6412" max="6412" width="0.7109375" style="8" customWidth="1"/>
    <col min="6413" max="6413" width="11.28515625" style="8" customWidth="1"/>
    <col min="6414" max="6647" width="9.140625" style="8"/>
    <col min="6648" max="6648" width="1.28515625" style="8" customWidth="1"/>
    <col min="6649" max="6649" width="0.85546875" style="8" customWidth="1"/>
    <col min="6650" max="6650" width="21.42578125" style="8" customWidth="1"/>
    <col min="6651" max="6651" width="4.28515625" style="8" customWidth="1"/>
    <col min="6652" max="6652" width="1.85546875" style="8" customWidth="1"/>
    <col min="6653" max="6653" width="10.7109375" style="8" customWidth="1"/>
    <col min="6654" max="6654" width="0.7109375" style="8" customWidth="1"/>
    <col min="6655" max="6655" width="10.7109375" style="8" customWidth="1"/>
    <col min="6656" max="6656" width="0.7109375" style="8" customWidth="1"/>
    <col min="6657" max="6657" width="10.7109375" style="8" customWidth="1"/>
    <col min="6658" max="6658" width="0.7109375" style="8" customWidth="1"/>
    <col min="6659" max="6659" width="10.7109375" style="8" customWidth="1"/>
    <col min="6660" max="6660" width="0.7109375" style="8" customWidth="1"/>
    <col min="6661" max="6661" width="11.7109375" style="8" customWidth="1"/>
    <col min="6662" max="6662" width="0.7109375" style="8" customWidth="1"/>
    <col min="6663" max="6663" width="11" style="8" customWidth="1"/>
    <col min="6664" max="6664" width="0.7109375" style="8" customWidth="1"/>
    <col min="6665" max="6665" width="17.140625" style="8" customWidth="1"/>
    <col min="6666" max="6666" width="0.7109375" style="8" customWidth="1"/>
    <col min="6667" max="6667" width="11.28515625" style="8" customWidth="1"/>
    <col min="6668" max="6668" width="0.7109375" style="8" customWidth="1"/>
    <col min="6669" max="6669" width="11.28515625" style="8" customWidth="1"/>
    <col min="6670" max="6903" width="9.140625" style="8"/>
    <col min="6904" max="6904" width="1.28515625" style="8" customWidth="1"/>
    <col min="6905" max="6905" width="0.85546875" style="8" customWidth="1"/>
    <col min="6906" max="6906" width="21.42578125" style="8" customWidth="1"/>
    <col min="6907" max="6907" width="4.28515625" style="8" customWidth="1"/>
    <col min="6908" max="6908" width="1.85546875" style="8" customWidth="1"/>
    <col min="6909" max="6909" width="10.7109375" style="8" customWidth="1"/>
    <col min="6910" max="6910" width="0.7109375" style="8" customWidth="1"/>
    <col min="6911" max="6911" width="10.7109375" style="8" customWidth="1"/>
    <col min="6912" max="6912" width="0.7109375" style="8" customWidth="1"/>
    <col min="6913" max="6913" width="10.7109375" style="8" customWidth="1"/>
    <col min="6914" max="6914" width="0.7109375" style="8" customWidth="1"/>
    <col min="6915" max="6915" width="10.7109375" style="8" customWidth="1"/>
    <col min="6916" max="6916" width="0.7109375" style="8" customWidth="1"/>
    <col min="6917" max="6917" width="11.7109375" style="8" customWidth="1"/>
    <col min="6918" max="6918" width="0.7109375" style="8" customWidth="1"/>
    <col min="6919" max="6919" width="11" style="8" customWidth="1"/>
    <col min="6920" max="6920" width="0.7109375" style="8" customWidth="1"/>
    <col min="6921" max="6921" width="17.140625" style="8" customWidth="1"/>
    <col min="6922" max="6922" width="0.7109375" style="8" customWidth="1"/>
    <col min="6923" max="6923" width="11.28515625" style="8" customWidth="1"/>
    <col min="6924" max="6924" width="0.7109375" style="8" customWidth="1"/>
    <col min="6925" max="6925" width="11.28515625" style="8" customWidth="1"/>
    <col min="6926" max="7159" width="9.140625" style="8"/>
    <col min="7160" max="7160" width="1.28515625" style="8" customWidth="1"/>
    <col min="7161" max="7161" width="0.85546875" style="8" customWidth="1"/>
    <col min="7162" max="7162" width="21.42578125" style="8" customWidth="1"/>
    <col min="7163" max="7163" width="4.28515625" style="8" customWidth="1"/>
    <col min="7164" max="7164" width="1.85546875" style="8" customWidth="1"/>
    <col min="7165" max="7165" width="10.7109375" style="8" customWidth="1"/>
    <col min="7166" max="7166" width="0.7109375" style="8" customWidth="1"/>
    <col min="7167" max="7167" width="10.7109375" style="8" customWidth="1"/>
    <col min="7168" max="7168" width="0.7109375" style="8" customWidth="1"/>
    <col min="7169" max="7169" width="10.7109375" style="8" customWidth="1"/>
    <col min="7170" max="7170" width="0.7109375" style="8" customWidth="1"/>
    <col min="7171" max="7171" width="10.7109375" style="8" customWidth="1"/>
    <col min="7172" max="7172" width="0.7109375" style="8" customWidth="1"/>
    <col min="7173" max="7173" width="11.7109375" style="8" customWidth="1"/>
    <col min="7174" max="7174" width="0.7109375" style="8" customWidth="1"/>
    <col min="7175" max="7175" width="11" style="8" customWidth="1"/>
    <col min="7176" max="7176" width="0.7109375" style="8" customWidth="1"/>
    <col min="7177" max="7177" width="17.140625" style="8" customWidth="1"/>
    <col min="7178" max="7178" width="0.7109375" style="8" customWidth="1"/>
    <col min="7179" max="7179" width="11.28515625" style="8" customWidth="1"/>
    <col min="7180" max="7180" width="0.7109375" style="8" customWidth="1"/>
    <col min="7181" max="7181" width="11.28515625" style="8" customWidth="1"/>
    <col min="7182" max="7415" width="9.140625" style="8"/>
    <col min="7416" max="7416" width="1.28515625" style="8" customWidth="1"/>
    <col min="7417" max="7417" width="0.85546875" style="8" customWidth="1"/>
    <col min="7418" max="7418" width="21.42578125" style="8" customWidth="1"/>
    <col min="7419" max="7419" width="4.28515625" style="8" customWidth="1"/>
    <col min="7420" max="7420" width="1.85546875" style="8" customWidth="1"/>
    <col min="7421" max="7421" width="10.7109375" style="8" customWidth="1"/>
    <col min="7422" max="7422" width="0.7109375" style="8" customWidth="1"/>
    <col min="7423" max="7423" width="10.7109375" style="8" customWidth="1"/>
    <col min="7424" max="7424" width="0.7109375" style="8" customWidth="1"/>
    <col min="7425" max="7425" width="10.7109375" style="8" customWidth="1"/>
    <col min="7426" max="7426" width="0.7109375" style="8" customWidth="1"/>
    <col min="7427" max="7427" width="10.7109375" style="8" customWidth="1"/>
    <col min="7428" max="7428" width="0.7109375" style="8" customWidth="1"/>
    <col min="7429" max="7429" width="11.7109375" style="8" customWidth="1"/>
    <col min="7430" max="7430" width="0.7109375" style="8" customWidth="1"/>
    <col min="7431" max="7431" width="11" style="8" customWidth="1"/>
    <col min="7432" max="7432" width="0.7109375" style="8" customWidth="1"/>
    <col min="7433" max="7433" width="17.140625" style="8" customWidth="1"/>
    <col min="7434" max="7434" width="0.7109375" style="8" customWidth="1"/>
    <col min="7435" max="7435" width="11.28515625" style="8" customWidth="1"/>
    <col min="7436" max="7436" width="0.7109375" style="8" customWidth="1"/>
    <col min="7437" max="7437" width="11.28515625" style="8" customWidth="1"/>
    <col min="7438" max="7671" width="9.140625" style="8"/>
    <col min="7672" max="7672" width="1.28515625" style="8" customWidth="1"/>
    <col min="7673" max="7673" width="0.85546875" style="8" customWidth="1"/>
    <col min="7674" max="7674" width="21.42578125" style="8" customWidth="1"/>
    <col min="7675" max="7675" width="4.28515625" style="8" customWidth="1"/>
    <col min="7676" max="7676" width="1.85546875" style="8" customWidth="1"/>
    <col min="7677" max="7677" width="10.7109375" style="8" customWidth="1"/>
    <col min="7678" max="7678" width="0.7109375" style="8" customWidth="1"/>
    <col min="7679" max="7679" width="10.7109375" style="8" customWidth="1"/>
    <col min="7680" max="7680" width="0.7109375" style="8" customWidth="1"/>
    <col min="7681" max="7681" width="10.7109375" style="8" customWidth="1"/>
    <col min="7682" max="7682" width="0.7109375" style="8" customWidth="1"/>
    <col min="7683" max="7683" width="10.7109375" style="8" customWidth="1"/>
    <col min="7684" max="7684" width="0.7109375" style="8" customWidth="1"/>
    <col min="7685" max="7685" width="11.7109375" style="8" customWidth="1"/>
    <col min="7686" max="7686" width="0.7109375" style="8" customWidth="1"/>
    <col min="7687" max="7687" width="11" style="8" customWidth="1"/>
    <col min="7688" max="7688" width="0.7109375" style="8" customWidth="1"/>
    <col min="7689" max="7689" width="17.140625" style="8" customWidth="1"/>
    <col min="7690" max="7690" width="0.7109375" style="8" customWidth="1"/>
    <col min="7691" max="7691" width="11.28515625" style="8" customWidth="1"/>
    <col min="7692" max="7692" width="0.7109375" style="8" customWidth="1"/>
    <col min="7693" max="7693" width="11.28515625" style="8" customWidth="1"/>
    <col min="7694" max="7927" width="9.140625" style="8"/>
    <col min="7928" max="7928" width="1.28515625" style="8" customWidth="1"/>
    <col min="7929" max="7929" width="0.85546875" style="8" customWidth="1"/>
    <col min="7930" max="7930" width="21.42578125" style="8" customWidth="1"/>
    <col min="7931" max="7931" width="4.28515625" style="8" customWidth="1"/>
    <col min="7932" max="7932" width="1.85546875" style="8" customWidth="1"/>
    <col min="7933" max="7933" width="10.7109375" style="8" customWidth="1"/>
    <col min="7934" max="7934" width="0.7109375" style="8" customWidth="1"/>
    <col min="7935" max="7935" width="10.7109375" style="8" customWidth="1"/>
    <col min="7936" max="7936" width="0.7109375" style="8" customWidth="1"/>
    <col min="7937" max="7937" width="10.7109375" style="8" customWidth="1"/>
    <col min="7938" max="7938" width="0.7109375" style="8" customWidth="1"/>
    <col min="7939" max="7939" width="10.7109375" style="8" customWidth="1"/>
    <col min="7940" max="7940" width="0.7109375" style="8" customWidth="1"/>
    <col min="7941" max="7941" width="11.7109375" style="8" customWidth="1"/>
    <col min="7942" max="7942" width="0.7109375" style="8" customWidth="1"/>
    <col min="7943" max="7943" width="11" style="8" customWidth="1"/>
    <col min="7944" max="7944" width="0.7109375" style="8" customWidth="1"/>
    <col min="7945" max="7945" width="17.140625" style="8" customWidth="1"/>
    <col min="7946" max="7946" width="0.7109375" style="8" customWidth="1"/>
    <col min="7947" max="7947" width="11.28515625" style="8" customWidth="1"/>
    <col min="7948" max="7948" width="0.7109375" style="8" customWidth="1"/>
    <col min="7949" max="7949" width="11.28515625" style="8" customWidth="1"/>
    <col min="7950" max="8183" width="9.140625" style="8"/>
    <col min="8184" max="8184" width="1.28515625" style="8" customWidth="1"/>
    <col min="8185" max="8185" width="0.85546875" style="8" customWidth="1"/>
    <col min="8186" max="8186" width="21.42578125" style="8" customWidth="1"/>
    <col min="8187" max="8187" width="4.28515625" style="8" customWidth="1"/>
    <col min="8188" max="8188" width="1.85546875" style="8" customWidth="1"/>
    <col min="8189" max="8189" width="10.7109375" style="8" customWidth="1"/>
    <col min="8190" max="8190" width="0.7109375" style="8" customWidth="1"/>
    <col min="8191" max="8191" width="10.7109375" style="8" customWidth="1"/>
    <col min="8192" max="8192" width="0.7109375" style="8" customWidth="1"/>
    <col min="8193" max="8193" width="10.7109375" style="8" customWidth="1"/>
    <col min="8194" max="8194" width="0.7109375" style="8" customWidth="1"/>
    <col min="8195" max="8195" width="10.7109375" style="8" customWidth="1"/>
    <col min="8196" max="8196" width="0.7109375" style="8" customWidth="1"/>
    <col min="8197" max="8197" width="11.7109375" style="8" customWidth="1"/>
    <col min="8198" max="8198" width="0.7109375" style="8" customWidth="1"/>
    <col min="8199" max="8199" width="11" style="8" customWidth="1"/>
    <col min="8200" max="8200" width="0.7109375" style="8" customWidth="1"/>
    <col min="8201" max="8201" width="17.140625" style="8" customWidth="1"/>
    <col min="8202" max="8202" width="0.7109375" style="8" customWidth="1"/>
    <col min="8203" max="8203" width="11.28515625" style="8" customWidth="1"/>
    <col min="8204" max="8204" width="0.7109375" style="8" customWidth="1"/>
    <col min="8205" max="8205" width="11.28515625" style="8" customWidth="1"/>
    <col min="8206" max="8439" width="9.140625" style="8"/>
    <col min="8440" max="8440" width="1.28515625" style="8" customWidth="1"/>
    <col min="8441" max="8441" width="0.85546875" style="8" customWidth="1"/>
    <col min="8442" max="8442" width="21.42578125" style="8" customWidth="1"/>
    <col min="8443" max="8443" width="4.28515625" style="8" customWidth="1"/>
    <col min="8444" max="8444" width="1.85546875" style="8" customWidth="1"/>
    <col min="8445" max="8445" width="10.7109375" style="8" customWidth="1"/>
    <col min="8446" max="8446" width="0.7109375" style="8" customWidth="1"/>
    <col min="8447" max="8447" width="10.7109375" style="8" customWidth="1"/>
    <col min="8448" max="8448" width="0.7109375" style="8" customWidth="1"/>
    <col min="8449" max="8449" width="10.7109375" style="8" customWidth="1"/>
    <col min="8450" max="8450" width="0.7109375" style="8" customWidth="1"/>
    <col min="8451" max="8451" width="10.7109375" style="8" customWidth="1"/>
    <col min="8452" max="8452" width="0.7109375" style="8" customWidth="1"/>
    <col min="8453" max="8453" width="11.7109375" style="8" customWidth="1"/>
    <col min="8454" max="8454" width="0.7109375" style="8" customWidth="1"/>
    <col min="8455" max="8455" width="11" style="8" customWidth="1"/>
    <col min="8456" max="8456" width="0.7109375" style="8" customWidth="1"/>
    <col min="8457" max="8457" width="17.140625" style="8" customWidth="1"/>
    <col min="8458" max="8458" width="0.7109375" style="8" customWidth="1"/>
    <col min="8459" max="8459" width="11.28515625" style="8" customWidth="1"/>
    <col min="8460" max="8460" width="0.7109375" style="8" customWidth="1"/>
    <col min="8461" max="8461" width="11.28515625" style="8" customWidth="1"/>
    <col min="8462" max="8695" width="9.140625" style="8"/>
    <col min="8696" max="8696" width="1.28515625" style="8" customWidth="1"/>
    <col min="8697" max="8697" width="0.85546875" style="8" customWidth="1"/>
    <col min="8698" max="8698" width="21.42578125" style="8" customWidth="1"/>
    <col min="8699" max="8699" width="4.28515625" style="8" customWidth="1"/>
    <col min="8700" max="8700" width="1.85546875" style="8" customWidth="1"/>
    <col min="8701" max="8701" width="10.7109375" style="8" customWidth="1"/>
    <col min="8702" max="8702" width="0.7109375" style="8" customWidth="1"/>
    <col min="8703" max="8703" width="10.7109375" style="8" customWidth="1"/>
    <col min="8704" max="8704" width="0.7109375" style="8" customWidth="1"/>
    <col min="8705" max="8705" width="10.7109375" style="8" customWidth="1"/>
    <col min="8706" max="8706" width="0.7109375" style="8" customWidth="1"/>
    <col min="8707" max="8707" width="10.7109375" style="8" customWidth="1"/>
    <col min="8708" max="8708" width="0.7109375" style="8" customWidth="1"/>
    <col min="8709" max="8709" width="11.7109375" style="8" customWidth="1"/>
    <col min="8710" max="8710" width="0.7109375" style="8" customWidth="1"/>
    <col min="8711" max="8711" width="11" style="8" customWidth="1"/>
    <col min="8712" max="8712" width="0.7109375" style="8" customWidth="1"/>
    <col min="8713" max="8713" width="17.140625" style="8" customWidth="1"/>
    <col min="8714" max="8714" width="0.7109375" style="8" customWidth="1"/>
    <col min="8715" max="8715" width="11.28515625" style="8" customWidth="1"/>
    <col min="8716" max="8716" width="0.7109375" style="8" customWidth="1"/>
    <col min="8717" max="8717" width="11.28515625" style="8" customWidth="1"/>
    <col min="8718" max="8951" width="9.140625" style="8"/>
    <col min="8952" max="8952" width="1.28515625" style="8" customWidth="1"/>
    <col min="8953" max="8953" width="0.85546875" style="8" customWidth="1"/>
    <col min="8954" max="8954" width="21.42578125" style="8" customWidth="1"/>
    <col min="8955" max="8955" width="4.28515625" style="8" customWidth="1"/>
    <col min="8956" max="8956" width="1.85546875" style="8" customWidth="1"/>
    <col min="8957" max="8957" width="10.7109375" style="8" customWidth="1"/>
    <col min="8958" max="8958" width="0.7109375" style="8" customWidth="1"/>
    <col min="8959" max="8959" width="10.7109375" style="8" customWidth="1"/>
    <col min="8960" max="8960" width="0.7109375" style="8" customWidth="1"/>
    <col min="8961" max="8961" width="10.7109375" style="8" customWidth="1"/>
    <col min="8962" max="8962" width="0.7109375" style="8" customWidth="1"/>
    <col min="8963" max="8963" width="10.7109375" style="8" customWidth="1"/>
    <col min="8964" max="8964" width="0.7109375" style="8" customWidth="1"/>
    <col min="8965" max="8965" width="11.7109375" style="8" customWidth="1"/>
    <col min="8966" max="8966" width="0.7109375" style="8" customWidth="1"/>
    <col min="8967" max="8967" width="11" style="8" customWidth="1"/>
    <col min="8968" max="8968" width="0.7109375" style="8" customWidth="1"/>
    <col min="8969" max="8969" width="17.140625" style="8" customWidth="1"/>
    <col min="8970" max="8970" width="0.7109375" style="8" customWidth="1"/>
    <col min="8971" max="8971" width="11.28515625" style="8" customWidth="1"/>
    <col min="8972" max="8972" width="0.7109375" style="8" customWidth="1"/>
    <col min="8973" max="8973" width="11.28515625" style="8" customWidth="1"/>
    <col min="8974" max="9207" width="9.140625" style="8"/>
    <col min="9208" max="9208" width="1.28515625" style="8" customWidth="1"/>
    <col min="9209" max="9209" width="0.85546875" style="8" customWidth="1"/>
    <col min="9210" max="9210" width="21.42578125" style="8" customWidth="1"/>
    <col min="9211" max="9211" width="4.28515625" style="8" customWidth="1"/>
    <col min="9212" max="9212" width="1.85546875" style="8" customWidth="1"/>
    <col min="9213" max="9213" width="10.7109375" style="8" customWidth="1"/>
    <col min="9214" max="9214" width="0.7109375" style="8" customWidth="1"/>
    <col min="9215" max="9215" width="10.7109375" style="8" customWidth="1"/>
    <col min="9216" max="9216" width="0.7109375" style="8" customWidth="1"/>
    <col min="9217" max="9217" width="10.7109375" style="8" customWidth="1"/>
    <col min="9218" max="9218" width="0.7109375" style="8" customWidth="1"/>
    <col min="9219" max="9219" width="10.7109375" style="8" customWidth="1"/>
    <col min="9220" max="9220" width="0.7109375" style="8" customWidth="1"/>
    <col min="9221" max="9221" width="11.7109375" style="8" customWidth="1"/>
    <col min="9222" max="9222" width="0.7109375" style="8" customWidth="1"/>
    <col min="9223" max="9223" width="11" style="8" customWidth="1"/>
    <col min="9224" max="9224" width="0.7109375" style="8" customWidth="1"/>
    <col min="9225" max="9225" width="17.140625" style="8" customWidth="1"/>
    <col min="9226" max="9226" width="0.7109375" style="8" customWidth="1"/>
    <col min="9227" max="9227" width="11.28515625" style="8" customWidth="1"/>
    <col min="9228" max="9228" width="0.7109375" style="8" customWidth="1"/>
    <col min="9229" max="9229" width="11.28515625" style="8" customWidth="1"/>
    <col min="9230" max="9463" width="9.140625" style="8"/>
    <col min="9464" max="9464" width="1.28515625" style="8" customWidth="1"/>
    <col min="9465" max="9465" width="0.85546875" style="8" customWidth="1"/>
    <col min="9466" max="9466" width="21.42578125" style="8" customWidth="1"/>
    <col min="9467" max="9467" width="4.28515625" style="8" customWidth="1"/>
    <col min="9468" max="9468" width="1.85546875" style="8" customWidth="1"/>
    <col min="9469" max="9469" width="10.7109375" style="8" customWidth="1"/>
    <col min="9470" max="9470" width="0.7109375" style="8" customWidth="1"/>
    <col min="9471" max="9471" width="10.7109375" style="8" customWidth="1"/>
    <col min="9472" max="9472" width="0.7109375" style="8" customWidth="1"/>
    <col min="9473" max="9473" width="10.7109375" style="8" customWidth="1"/>
    <col min="9474" max="9474" width="0.7109375" style="8" customWidth="1"/>
    <col min="9475" max="9475" width="10.7109375" style="8" customWidth="1"/>
    <col min="9476" max="9476" width="0.7109375" style="8" customWidth="1"/>
    <col min="9477" max="9477" width="11.7109375" style="8" customWidth="1"/>
    <col min="9478" max="9478" width="0.7109375" style="8" customWidth="1"/>
    <col min="9479" max="9479" width="11" style="8" customWidth="1"/>
    <col min="9480" max="9480" width="0.7109375" style="8" customWidth="1"/>
    <col min="9481" max="9481" width="17.140625" style="8" customWidth="1"/>
    <col min="9482" max="9482" width="0.7109375" style="8" customWidth="1"/>
    <col min="9483" max="9483" width="11.28515625" style="8" customWidth="1"/>
    <col min="9484" max="9484" width="0.7109375" style="8" customWidth="1"/>
    <col min="9485" max="9485" width="11.28515625" style="8" customWidth="1"/>
    <col min="9486" max="9719" width="9.140625" style="8"/>
    <col min="9720" max="9720" width="1.28515625" style="8" customWidth="1"/>
    <col min="9721" max="9721" width="0.85546875" style="8" customWidth="1"/>
    <col min="9722" max="9722" width="21.42578125" style="8" customWidth="1"/>
    <col min="9723" max="9723" width="4.28515625" style="8" customWidth="1"/>
    <col min="9724" max="9724" width="1.85546875" style="8" customWidth="1"/>
    <col min="9725" max="9725" width="10.7109375" style="8" customWidth="1"/>
    <col min="9726" max="9726" width="0.7109375" style="8" customWidth="1"/>
    <col min="9727" max="9727" width="10.7109375" style="8" customWidth="1"/>
    <col min="9728" max="9728" width="0.7109375" style="8" customWidth="1"/>
    <col min="9729" max="9729" width="10.7109375" style="8" customWidth="1"/>
    <col min="9730" max="9730" width="0.7109375" style="8" customWidth="1"/>
    <col min="9731" max="9731" width="10.7109375" style="8" customWidth="1"/>
    <col min="9732" max="9732" width="0.7109375" style="8" customWidth="1"/>
    <col min="9733" max="9733" width="11.7109375" style="8" customWidth="1"/>
    <col min="9734" max="9734" width="0.7109375" style="8" customWidth="1"/>
    <col min="9735" max="9735" width="11" style="8" customWidth="1"/>
    <col min="9736" max="9736" width="0.7109375" style="8" customWidth="1"/>
    <col min="9737" max="9737" width="17.140625" style="8" customWidth="1"/>
    <col min="9738" max="9738" width="0.7109375" style="8" customWidth="1"/>
    <col min="9739" max="9739" width="11.28515625" style="8" customWidth="1"/>
    <col min="9740" max="9740" width="0.7109375" style="8" customWidth="1"/>
    <col min="9741" max="9741" width="11.28515625" style="8" customWidth="1"/>
    <col min="9742" max="9975" width="9.140625" style="8"/>
    <col min="9976" max="9976" width="1.28515625" style="8" customWidth="1"/>
    <col min="9977" max="9977" width="0.85546875" style="8" customWidth="1"/>
    <col min="9978" max="9978" width="21.42578125" style="8" customWidth="1"/>
    <col min="9979" max="9979" width="4.28515625" style="8" customWidth="1"/>
    <col min="9980" max="9980" width="1.85546875" style="8" customWidth="1"/>
    <col min="9981" max="9981" width="10.7109375" style="8" customWidth="1"/>
    <col min="9982" max="9982" width="0.7109375" style="8" customWidth="1"/>
    <col min="9983" max="9983" width="10.7109375" style="8" customWidth="1"/>
    <col min="9984" max="9984" width="0.7109375" style="8" customWidth="1"/>
    <col min="9985" max="9985" width="10.7109375" style="8" customWidth="1"/>
    <col min="9986" max="9986" width="0.7109375" style="8" customWidth="1"/>
    <col min="9987" max="9987" width="10.7109375" style="8" customWidth="1"/>
    <col min="9988" max="9988" width="0.7109375" style="8" customWidth="1"/>
    <col min="9989" max="9989" width="11.7109375" style="8" customWidth="1"/>
    <col min="9990" max="9990" width="0.7109375" style="8" customWidth="1"/>
    <col min="9991" max="9991" width="11" style="8" customWidth="1"/>
    <col min="9992" max="9992" width="0.7109375" style="8" customWidth="1"/>
    <col min="9993" max="9993" width="17.140625" style="8" customWidth="1"/>
    <col min="9994" max="9994" width="0.7109375" style="8" customWidth="1"/>
    <col min="9995" max="9995" width="11.28515625" style="8" customWidth="1"/>
    <col min="9996" max="9996" width="0.7109375" style="8" customWidth="1"/>
    <col min="9997" max="9997" width="11.28515625" style="8" customWidth="1"/>
    <col min="9998" max="10231" width="9.140625" style="8"/>
    <col min="10232" max="10232" width="1.28515625" style="8" customWidth="1"/>
    <col min="10233" max="10233" width="0.85546875" style="8" customWidth="1"/>
    <col min="10234" max="10234" width="21.42578125" style="8" customWidth="1"/>
    <col min="10235" max="10235" width="4.28515625" style="8" customWidth="1"/>
    <col min="10236" max="10236" width="1.85546875" style="8" customWidth="1"/>
    <col min="10237" max="10237" width="10.7109375" style="8" customWidth="1"/>
    <col min="10238" max="10238" width="0.7109375" style="8" customWidth="1"/>
    <col min="10239" max="10239" width="10.7109375" style="8" customWidth="1"/>
    <col min="10240" max="10240" width="0.7109375" style="8" customWidth="1"/>
    <col min="10241" max="10241" width="10.7109375" style="8" customWidth="1"/>
    <col min="10242" max="10242" width="0.7109375" style="8" customWidth="1"/>
    <col min="10243" max="10243" width="10.7109375" style="8" customWidth="1"/>
    <col min="10244" max="10244" width="0.7109375" style="8" customWidth="1"/>
    <col min="10245" max="10245" width="11.7109375" style="8" customWidth="1"/>
    <col min="10246" max="10246" width="0.7109375" style="8" customWidth="1"/>
    <col min="10247" max="10247" width="11" style="8" customWidth="1"/>
    <col min="10248" max="10248" width="0.7109375" style="8" customWidth="1"/>
    <col min="10249" max="10249" width="17.140625" style="8" customWidth="1"/>
    <col min="10250" max="10250" width="0.7109375" style="8" customWidth="1"/>
    <col min="10251" max="10251" width="11.28515625" style="8" customWidth="1"/>
    <col min="10252" max="10252" width="0.7109375" style="8" customWidth="1"/>
    <col min="10253" max="10253" width="11.28515625" style="8" customWidth="1"/>
    <col min="10254" max="10487" width="9.140625" style="8"/>
    <col min="10488" max="10488" width="1.28515625" style="8" customWidth="1"/>
    <col min="10489" max="10489" width="0.85546875" style="8" customWidth="1"/>
    <col min="10490" max="10490" width="21.42578125" style="8" customWidth="1"/>
    <col min="10491" max="10491" width="4.28515625" style="8" customWidth="1"/>
    <col min="10492" max="10492" width="1.85546875" style="8" customWidth="1"/>
    <col min="10493" max="10493" width="10.7109375" style="8" customWidth="1"/>
    <col min="10494" max="10494" width="0.7109375" style="8" customWidth="1"/>
    <col min="10495" max="10495" width="10.7109375" style="8" customWidth="1"/>
    <col min="10496" max="10496" width="0.7109375" style="8" customWidth="1"/>
    <col min="10497" max="10497" width="10.7109375" style="8" customWidth="1"/>
    <col min="10498" max="10498" width="0.7109375" style="8" customWidth="1"/>
    <col min="10499" max="10499" width="10.7109375" style="8" customWidth="1"/>
    <col min="10500" max="10500" width="0.7109375" style="8" customWidth="1"/>
    <col min="10501" max="10501" width="11.7109375" style="8" customWidth="1"/>
    <col min="10502" max="10502" width="0.7109375" style="8" customWidth="1"/>
    <col min="10503" max="10503" width="11" style="8" customWidth="1"/>
    <col min="10504" max="10504" width="0.7109375" style="8" customWidth="1"/>
    <col min="10505" max="10505" width="17.140625" style="8" customWidth="1"/>
    <col min="10506" max="10506" width="0.7109375" style="8" customWidth="1"/>
    <col min="10507" max="10507" width="11.28515625" style="8" customWidth="1"/>
    <col min="10508" max="10508" width="0.7109375" style="8" customWidth="1"/>
    <col min="10509" max="10509" width="11.28515625" style="8" customWidth="1"/>
    <col min="10510" max="10743" width="9.140625" style="8"/>
    <col min="10744" max="10744" width="1.28515625" style="8" customWidth="1"/>
    <col min="10745" max="10745" width="0.85546875" style="8" customWidth="1"/>
    <col min="10746" max="10746" width="21.42578125" style="8" customWidth="1"/>
    <col min="10747" max="10747" width="4.28515625" style="8" customWidth="1"/>
    <col min="10748" max="10748" width="1.85546875" style="8" customWidth="1"/>
    <col min="10749" max="10749" width="10.7109375" style="8" customWidth="1"/>
    <col min="10750" max="10750" width="0.7109375" style="8" customWidth="1"/>
    <col min="10751" max="10751" width="10.7109375" style="8" customWidth="1"/>
    <col min="10752" max="10752" width="0.7109375" style="8" customWidth="1"/>
    <col min="10753" max="10753" width="10.7109375" style="8" customWidth="1"/>
    <col min="10754" max="10754" width="0.7109375" style="8" customWidth="1"/>
    <col min="10755" max="10755" width="10.7109375" style="8" customWidth="1"/>
    <col min="10756" max="10756" width="0.7109375" style="8" customWidth="1"/>
    <col min="10757" max="10757" width="11.7109375" style="8" customWidth="1"/>
    <col min="10758" max="10758" width="0.7109375" style="8" customWidth="1"/>
    <col min="10759" max="10759" width="11" style="8" customWidth="1"/>
    <col min="10760" max="10760" width="0.7109375" style="8" customWidth="1"/>
    <col min="10761" max="10761" width="17.140625" style="8" customWidth="1"/>
    <col min="10762" max="10762" width="0.7109375" style="8" customWidth="1"/>
    <col min="10763" max="10763" width="11.28515625" style="8" customWidth="1"/>
    <col min="10764" max="10764" width="0.7109375" style="8" customWidth="1"/>
    <col min="10765" max="10765" width="11.28515625" style="8" customWidth="1"/>
    <col min="10766" max="10999" width="9.140625" style="8"/>
    <col min="11000" max="11000" width="1.28515625" style="8" customWidth="1"/>
    <col min="11001" max="11001" width="0.85546875" style="8" customWidth="1"/>
    <col min="11002" max="11002" width="21.42578125" style="8" customWidth="1"/>
    <col min="11003" max="11003" width="4.28515625" style="8" customWidth="1"/>
    <col min="11004" max="11004" width="1.85546875" style="8" customWidth="1"/>
    <col min="11005" max="11005" width="10.7109375" style="8" customWidth="1"/>
    <col min="11006" max="11006" width="0.7109375" style="8" customWidth="1"/>
    <col min="11007" max="11007" width="10.7109375" style="8" customWidth="1"/>
    <col min="11008" max="11008" width="0.7109375" style="8" customWidth="1"/>
    <col min="11009" max="11009" width="10.7109375" style="8" customWidth="1"/>
    <col min="11010" max="11010" width="0.7109375" style="8" customWidth="1"/>
    <col min="11011" max="11011" width="10.7109375" style="8" customWidth="1"/>
    <col min="11012" max="11012" width="0.7109375" style="8" customWidth="1"/>
    <col min="11013" max="11013" width="11.7109375" style="8" customWidth="1"/>
    <col min="11014" max="11014" width="0.7109375" style="8" customWidth="1"/>
    <col min="11015" max="11015" width="11" style="8" customWidth="1"/>
    <col min="11016" max="11016" width="0.7109375" style="8" customWidth="1"/>
    <col min="11017" max="11017" width="17.140625" style="8" customWidth="1"/>
    <col min="11018" max="11018" width="0.7109375" style="8" customWidth="1"/>
    <col min="11019" max="11019" width="11.28515625" style="8" customWidth="1"/>
    <col min="11020" max="11020" width="0.7109375" style="8" customWidth="1"/>
    <col min="11021" max="11021" width="11.28515625" style="8" customWidth="1"/>
    <col min="11022" max="11255" width="9.140625" style="8"/>
    <col min="11256" max="11256" width="1.28515625" style="8" customWidth="1"/>
    <col min="11257" max="11257" width="0.85546875" style="8" customWidth="1"/>
    <col min="11258" max="11258" width="21.42578125" style="8" customWidth="1"/>
    <col min="11259" max="11259" width="4.28515625" style="8" customWidth="1"/>
    <col min="11260" max="11260" width="1.85546875" style="8" customWidth="1"/>
    <col min="11261" max="11261" width="10.7109375" style="8" customWidth="1"/>
    <col min="11262" max="11262" width="0.7109375" style="8" customWidth="1"/>
    <col min="11263" max="11263" width="10.7109375" style="8" customWidth="1"/>
    <col min="11264" max="11264" width="0.7109375" style="8" customWidth="1"/>
    <col min="11265" max="11265" width="10.7109375" style="8" customWidth="1"/>
    <col min="11266" max="11266" width="0.7109375" style="8" customWidth="1"/>
    <col min="11267" max="11267" width="10.7109375" style="8" customWidth="1"/>
    <col min="11268" max="11268" width="0.7109375" style="8" customWidth="1"/>
    <col min="11269" max="11269" width="11.7109375" style="8" customWidth="1"/>
    <col min="11270" max="11270" width="0.7109375" style="8" customWidth="1"/>
    <col min="11271" max="11271" width="11" style="8" customWidth="1"/>
    <col min="11272" max="11272" width="0.7109375" style="8" customWidth="1"/>
    <col min="11273" max="11273" width="17.140625" style="8" customWidth="1"/>
    <col min="11274" max="11274" width="0.7109375" style="8" customWidth="1"/>
    <col min="11275" max="11275" width="11.28515625" style="8" customWidth="1"/>
    <col min="11276" max="11276" width="0.7109375" style="8" customWidth="1"/>
    <col min="11277" max="11277" width="11.28515625" style="8" customWidth="1"/>
    <col min="11278" max="11511" width="9.140625" style="8"/>
    <col min="11512" max="11512" width="1.28515625" style="8" customWidth="1"/>
    <col min="11513" max="11513" width="0.85546875" style="8" customWidth="1"/>
    <col min="11514" max="11514" width="21.42578125" style="8" customWidth="1"/>
    <col min="11515" max="11515" width="4.28515625" style="8" customWidth="1"/>
    <col min="11516" max="11516" width="1.85546875" style="8" customWidth="1"/>
    <col min="11517" max="11517" width="10.7109375" style="8" customWidth="1"/>
    <col min="11518" max="11518" width="0.7109375" style="8" customWidth="1"/>
    <col min="11519" max="11519" width="10.7109375" style="8" customWidth="1"/>
    <col min="11520" max="11520" width="0.7109375" style="8" customWidth="1"/>
    <col min="11521" max="11521" width="10.7109375" style="8" customWidth="1"/>
    <col min="11522" max="11522" width="0.7109375" style="8" customWidth="1"/>
    <col min="11523" max="11523" width="10.7109375" style="8" customWidth="1"/>
    <col min="11524" max="11524" width="0.7109375" style="8" customWidth="1"/>
    <col min="11525" max="11525" width="11.7109375" style="8" customWidth="1"/>
    <col min="11526" max="11526" width="0.7109375" style="8" customWidth="1"/>
    <col min="11527" max="11527" width="11" style="8" customWidth="1"/>
    <col min="11528" max="11528" width="0.7109375" style="8" customWidth="1"/>
    <col min="11529" max="11529" width="17.140625" style="8" customWidth="1"/>
    <col min="11530" max="11530" width="0.7109375" style="8" customWidth="1"/>
    <col min="11531" max="11531" width="11.28515625" style="8" customWidth="1"/>
    <col min="11532" max="11532" width="0.7109375" style="8" customWidth="1"/>
    <col min="11533" max="11533" width="11.28515625" style="8" customWidth="1"/>
    <col min="11534" max="11767" width="9.140625" style="8"/>
    <col min="11768" max="11768" width="1.28515625" style="8" customWidth="1"/>
    <col min="11769" max="11769" width="0.85546875" style="8" customWidth="1"/>
    <col min="11770" max="11770" width="21.42578125" style="8" customWidth="1"/>
    <col min="11771" max="11771" width="4.28515625" style="8" customWidth="1"/>
    <col min="11772" max="11772" width="1.85546875" style="8" customWidth="1"/>
    <col min="11773" max="11773" width="10.7109375" style="8" customWidth="1"/>
    <col min="11774" max="11774" width="0.7109375" style="8" customWidth="1"/>
    <col min="11775" max="11775" width="10.7109375" style="8" customWidth="1"/>
    <col min="11776" max="11776" width="0.7109375" style="8" customWidth="1"/>
    <col min="11777" max="11777" width="10.7109375" style="8" customWidth="1"/>
    <col min="11778" max="11778" width="0.7109375" style="8" customWidth="1"/>
    <col min="11779" max="11779" width="10.7109375" style="8" customWidth="1"/>
    <col min="11780" max="11780" width="0.7109375" style="8" customWidth="1"/>
    <col min="11781" max="11781" width="11.7109375" style="8" customWidth="1"/>
    <col min="11782" max="11782" width="0.7109375" style="8" customWidth="1"/>
    <col min="11783" max="11783" width="11" style="8" customWidth="1"/>
    <col min="11784" max="11784" width="0.7109375" style="8" customWidth="1"/>
    <col min="11785" max="11785" width="17.140625" style="8" customWidth="1"/>
    <col min="11786" max="11786" width="0.7109375" style="8" customWidth="1"/>
    <col min="11787" max="11787" width="11.28515625" style="8" customWidth="1"/>
    <col min="11788" max="11788" width="0.7109375" style="8" customWidth="1"/>
    <col min="11789" max="11789" width="11.28515625" style="8" customWidth="1"/>
    <col min="11790" max="12023" width="9.140625" style="8"/>
    <col min="12024" max="12024" width="1.28515625" style="8" customWidth="1"/>
    <col min="12025" max="12025" width="0.85546875" style="8" customWidth="1"/>
    <col min="12026" max="12026" width="21.42578125" style="8" customWidth="1"/>
    <col min="12027" max="12027" width="4.28515625" style="8" customWidth="1"/>
    <col min="12028" max="12028" width="1.85546875" style="8" customWidth="1"/>
    <col min="12029" max="12029" width="10.7109375" style="8" customWidth="1"/>
    <col min="12030" max="12030" width="0.7109375" style="8" customWidth="1"/>
    <col min="12031" max="12031" width="10.7109375" style="8" customWidth="1"/>
    <col min="12032" max="12032" width="0.7109375" style="8" customWidth="1"/>
    <col min="12033" max="12033" width="10.7109375" style="8" customWidth="1"/>
    <col min="12034" max="12034" width="0.7109375" style="8" customWidth="1"/>
    <col min="12035" max="12035" width="10.7109375" style="8" customWidth="1"/>
    <col min="12036" max="12036" width="0.7109375" style="8" customWidth="1"/>
    <col min="12037" max="12037" width="11.7109375" style="8" customWidth="1"/>
    <col min="12038" max="12038" width="0.7109375" style="8" customWidth="1"/>
    <col min="12039" max="12039" width="11" style="8" customWidth="1"/>
    <col min="12040" max="12040" width="0.7109375" style="8" customWidth="1"/>
    <col min="12041" max="12041" width="17.140625" style="8" customWidth="1"/>
    <col min="12042" max="12042" width="0.7109375" style="8" customWidth="1"/>
    <col min="12043" max="12043" width="11.28515625" style="8" customWidth="1"/>
    <col min="12044" max="12044" width="0.7109375" style="8" customWidth="1"/>
    <col min="12045" max="12045" width="11.28515625" style="8" customWidth="1"/>
    <col min="12046" max="12279" width="9.140625" style="8"/>
    <col min="12280" max="12280" width="1.28515625" style="8" customWidth="1"/>
    <col min="12281" max="12281" width="0.85546875" style="8" customWidth="1"/>
    <col min="12282" max="12282" width="21.42578125" style="8" customWidth="1"/>
    <col min="12283" max="12283" width="4.28515625" style="8" customWidth="1"/>
    <col min="12284" max="12284" width="1.85546875" style="8" customWidth="1"/>
    <col min="12285" max="12285" width="10.7109375" style="8" customWidth="1"/>
    <col min="12286" max="12286" width="0.7109375" style="8" customWidth="1"/>
    <col min="12287" max="12287" width="10.7109375" style="8" customWidth="1"/>
    <col min="12288" max="12288" width="0.7109375" style="8" customWidth="1"/>
    <col min="12289" max="12289" width="10.7109375" style="8" customWidth="1"/>
    <col min="12290" max="12290" width="0.7109375" style="8" customWidth="1"/>
    <col min="12291" max="12291" width="10.7109375" style="8" customWidth="1"/>
    <col min="12292" max="12292" width="0.7109375" style="8" customWidth="1"/>
    <col min="12293" max="12293" width="11.7109375" style="8" customWidth="1"/>
    <col min="12294" max="12294" width="0.7109375" style="8" customWidth="1"/>
    <col min="12295" max="12295" width="11" style="8" customWidth="1"/>
    <col min="12296" max="12296" width="0.7109375" style="8" customWidth="1"/>
    <col min="12297" max="12297" width="17.140625" style="8" customWidth="1"/>
    <col min="12298" max="12298" width="0.7109375" style="8" customWidth="1"/>
    <col min="12299" max="12299" width="11.28515625" style="8" customWidth="1"/>
    <col min="12300" max="12300" width="0.7109375" style="8" customWidth="1"/>
    <col min="12301" max="12301" width="11.28515625" style="8" customWidth="1"/>
    <col min="12302" max="12535" width="9.140625" style="8"/>
    <col min="12536" max="12536" width="1.28515625" style="8" customWidth="1"/>
    <col min="12537" max="12537" width="0.85546875" style="8" customWidth="1"/>
    <col min="12538" max="12538" width="21.42578125" style="8" customWidth="1"/>
    <col min="12539" max="12539" width="4.28515625" style="8" customWidth="1"/>
    <col min="12540" max="12540" width="1.85546875" style="8" customWidth="1"/>
    <col min="12541" max="12541" width="10.7109375" style="8" customWidth="1"/>
    <col min="12542" max="12542" width="0.7109375" style="8" customWidth="1"/>
    <col min="12543" max="12543" width="10.7109375" style="8" customWidth="1"/>
    <col min="12544" max="12544" width="0.7109375" style="8" customWidth="1"/>
    <col min="12545" max="12545" width="10.7109375" style="8" customWidth="1"/>
    <col min="12546" max="12546" width="0.7109375" style="8" customWidth="1"/>
    <col min="12547" max="12547" width="10.7109375" style="8" customWidth="1"/>
    <col min="12548" max="12548" width="0.7109375" style="8" customWidth="1"/>
    <col min="12549" max="12549" width="11.7109375" style="8" customWidth="1"/>
    <col min="12550" max="12550" width="0.7109375" style="8" customWidth="1"/>
    <col min="12551" max="12551" width="11" style="8" customWidth="1"/>
    <col min="12552" max="12552" width="0.7109375" style="8" customWidth="1"/>
    <col min="12553" max="12553" width="17.140625" style="8" customWidth="1"/>
    <col min="12554" max="12554" width="0.7109375" style="8" customWidth="1"/>
    <col min="12555" max="12555" width="11.28515625" style="8" customWidth="1"/>
    <col min="12556" max="12556" width="0.7109375" style="8" customWidth="1"/>
    <col min="12557" max="12557" width="11.28515625" style="8" customWidth="1"/>
    <col min="12558" max="12791" width="9.140625" style="8"/>
    <col min="12792" max="12792" width="1.28515625" style="8" customWidth="1"/>
    <col min="12793" max="12793" width="0.85546875" style="8" customWidth="1"/>
    <col min="12794" max="12794" width="21.42578125" style="8" customWidth="1"/>
    <col min="12795" max="12795" width="4.28515625" style="8" customWidth="1"/>
    <col min="12796" max="12796" width="1.85546875" style="8" customWidth="1"/>
    <col min="12797" max="12797" width="10.7109375" style="8" customWidth="1"/>
    <col min="12798" max="12798" width="0.7109375" style="8" customWidth="1"/>
    <col min="12799" max="12799" width="10.7109375" style="8" customWidth="1"/>
    <col min="12800" max="12800" width="0.7109375" style="8" customWidth="1"/>
    <col min="12801" max="12801" width="10.7109375" style="8" customWidth="1"/>
    <col min="12802" max="12802" width="0.7109375" style="8" customWidth="1"/>
    <col min="12803" max="12803" width="10.7109375" style="8" customWidth="1"/>
    <col min="12804" max="12804" width="0.7109375" style="8" customWidth="1"/>
    <col min="12805" max="12805" width="11.7109375" style="8" customWidth="1"/>
    <col min="12806" max="12806" width="0.7109375" style="8" customWidth="1"/>
    <col min="12807" max="12807" width="11" style="8" customWidth="1"/>
    <col min="12808" max="12808" width="0.7109375" style="8" customWidth="1"/>
    <col min="12809" max="12809" width="17.140625" style="8" customWidth="1"/>
    <col min="12810" max="12810" width="0.7109375" style="8" customWidth="1"/>
    <col min="12811" max="12811" width="11.28515625" style="8" customWidth="1"/>
    <col min="12812" max="12812" width="0.7109375" style="8" customWidth="1"/>
    <col min="12813" max="12813" width="11.28515625" style="8" customWidth="1"/>
    <col min="12814" max="13047" width="9.140625" style="8"/>
    <col min="13048" max="13048" width="1.28515625" style="8" customWidth="1"/>
    <col min="13049" max="13049" width="0.85546875" style="8" customWidth="1"/>
    <col min="13050" max="13050" width="21.42578125" style="8" customWidth="1"/>
    <col min="13051" max="13051" width="4.28515625" style="8" customWidth="1"/>
    <col min="13052" max="13052" width="1.85546875" style="8" customWidth="1"/>
    <col min="13053" max="13053" width="10.7109375" style="8" customWidth="1"/>
    <col min="13054" max="13054" width="0.7109375" style="8" customWidth="1"/>
    <col min="13055" max="13055" width="10.7109375" style="8" customWidth="1"/>
    <col min="13056" max="13056" width="0.7109375" style="8" customWidth="1"/>
    <col min="13057" max="13057" width="10.7109375" style="8" customWidth="1"/>
    <col min="13058" max="13058" width="0.7109375" style="8" customWidth="1"/>
    <col min="13059" max="13059" width="10.7109375" style="8" customWidth="1"/>
    <col min="13060" max="13060" width="0.7109375" style="8" customWidth="1"/>
    <col min="13061" max="13061" width="11.7109375" style="8" customWidth="1"/>
    <col min="13062" max="13062" width="0.7109375" style="8" customWidth="1"/>
    <col min="13063" max="13063" width="11" style="8" customWidth="1"/>
    <col min="13064" max="13064" width="0.7109375" style="8" customWidth="1"/>
    <col min="13065" max="13065" width="17.140625" style="8" customWidth="1"/>
    <col min="13066" max="13066" width="0.7109375" style="8" customWidth="1"/>
    <col min="13067" max="13067" width="11.28515625" style="8" customWidth="1"/>
    <col min="13068" max="13068" width="0.7109375" style="8" customWidth="1"/>
    <col min="13069" max="13069" width="11.28515625" style="8" customWidth="1"/>
    <col min="13070" max="13303" width="9.140625" style="8"/>
    <col min="13304" max="13304" width="1.28515625" style="8" customWidth="1"/>
    <col min="13305" max="13305" width="0.85546875" style="8" customWidth="1"/>
    <col min="13306" max="13306" width="21.42578125" style="8" customWidth="1"/>
    <col min="13307" max="13307" width="4.28515625" style="8" customWidth="1"/>
    <col min="13308" max="13308" width="1.85546875" style="8" customWidth="1"/>
    <col min="13309" max="13309" width="10.7109375" style="8" customWidth="1"/>
    <col min="13310" max="13310" width="0.7109375" style="8" customWidth="1"/>
    <col min="13311" max="13311" width="10.7109375" style="8" customWidth="1"/>
    <col min="13312" max="13312" width="0.7109375" style="8" customWidth="1"/>
    <col min="13313" max="13313" width="10.7109375" style="8" customWidth="1"/>
    <col min="13314" max="13314" width="0.7109375" style="8" customWidth="1"/>
    <col min="13315" max="13315" width="10.7109375" style="8" customWidth="1"/>
    <col min="13316" max="13316" width="0.7109375" style="8" customWidth="1"/>
    <col min="13317" max="13317" width="11.7109375" style="8" customWidth="1"/>
    <col min="13318" max="13318" width="0.7109375" style="8" customWidth="1"/>
    <col min="13319" max="13319" width="11" style="8" customWidth="1"/>
    <col min="13320" max="13320" width="0.7109375" style="8" customWidth="1"/>
    <col min="13321" max="13321" width="17.140625" style="8" customWidth="1"/>
    <col min="13322" max="13322" width="0.7109375" style="8" customWidth="1"/>
    <col min="13323" max="13323" width="11.28515625" style="8" customWidth="1"/>
    <col min="13324" max="13324" width="0.7109375" style="8" customWidth="1"/>
    <col min="13325" max="13325" width="11.28515625" style="8" customWidth="1"/>
    <col min="13326" max="13559" width="9.140625" style="8"/>
    <col min="13560" max="13560" width="1.28515625" style="8" customWidth="1"/>
    <col min="13561" max="13561" width="0.85546875" style="8" customWidth="1"/>
    <col min="13562" max="13562" width="21.42578125" style="8" customWidth="1"/>
    <col min="13563" max="13563" width="4.28515625" style="8" customWidth="1"/>
    <col min="13564" max="13564" width="1.85546875" style="8" customWidth="1"/>
    <col min="13565" max="13565" width="10.7109375" style="8" customWidth="1"/>
    <col min="13566" max="13566" width="0.7109375" style="8" customWidth="1"/>
    <col min="13567" max="13567" width="10.7109375" style="8" customWidth="1"/>
    <col min="13568" max="13568" width="0.7109375" style="8" customWidth="1"/>
    <col min="13569" max="13569" width="10.7109375" style="8" customWidth="1"/>
    <col min="13570" max="13570" width="0.7109375" style="8" customWidth="1"/>
    <col min="13571" max="13571" width="10.7109375" style="8" customWidth="1"/>
    <col min="13572" max="13572" width="0.7109375" style="8" customWidth="1"/>
    <col min="13573" max="13573" width="11.7109375" style="8" customWidth="1"/>
    <col min="13574" max="13574" width="0.7109375" style="8" customWidth="1"/>
    <col min="13575" max="13575" width="11" style="8" customWidth="1"/>
    <col min="13576" max="13576" width="0.7109375" style="8" customWidth="1"/>
    <col min="13577" max="13577" width="17.140625" style="8" customWidth="1"/>
    <col min="13578" max="13578" width="0.7109375" style="8" customWidth="1"/>
    <col min="13579" max="13579" width="11.28515625" style="8" customWidth="1"/>
    <col min="13580" max="13580" width="0.7109375" style="8" customWidth="1"/>
    <col min="13581" max="13581" width="11.28515625" style="8" customWidth="1"/>
    <col min="13582" max="13815" width="9.140625" style="8"/>
    <col min="13816" max="13816" width="1.28515625" style="8" customWidth="1"/>
    <col min="13817" max="13817" width="0.85546875" style="8" customWidth="1"/>
    <col min="13818" max="13818" width="21.42578125" style="8" customWidth="1"/>
    <col min="13819" max="13819" width="4.28515625" style="8" customWidth="1"/>
    <col min="13820" max="13820" width="1.85546875" style="8" customWidth="1"/>
    <col min="13821" max="13821" width="10.7109375" style="8" customWidth="1"/>
    <col min="13822" max="13822" width="0.7109375" style="8" customWidth="1"/>
    <col min="13823" max="13823" width="10.7109375" style="8" customWidth="1"/>
    <col min="13824" max="13824" width="0.7109375" style="8" customWidth="1"/>
    <col min="13825" max="13825" width="10.7109375" style="8" customWidth="1"/>
    <col min="13826" max="13826" width="0.7109375" style="8" customWidth="1"/>
    <col min="13827" max="13827" width="10.7109375" style="8" customWidth="1"/>
    <col min="13828" max="13828" width="0.7109375" style="8" customWidth="1"/>
    <col min="13829" max="13829" width="11.7109375" style="8" customWidth="1"/>
    <col min="13830" max="13830" width="0.7109375" style="8" customWidth="1"/>
    <col min="13831" max="13831" width="11" style="8" customWidth="1"/>
    <col min="13832" max="13832" width="0.7109375" style="8" customWidth="1"/>
    <col min="13833" max="13833" width="17.140625" style="8" customWidth="1"/>
    <col min="13834" max="13834" width="0.7109375" style="8" customWidth="1"/>
    <col min="13835" max="13835" width="11.28515625" style="8" customWidth="1"/>
    <col min="13836" max="13836" width="0.7109375" style="8" customWidth="1"/>
    <col min="13837" max="13837" width="11.28515625" style="8" customWidth="1"/>
    <col min="13838" max="14071" width="9.140625" style="8"/>
    <col min="14072" max="14072" width="1.28515625" style="8" customWidth="1"/>
    <col min="14073" max="14073" width="0.85546875" style="8" customWidth="1"/>
    <col min="14074" max="14074" width="21.42578125" style="8" customWidth="1"/>
    <col min="14075" max="14075" width="4.28515625" style="8" customWidth="1"/>
    <col min="14076" max="14076" width="1.85546875" style="8" customWidth="1"/>
    <col min="14077" max="14077" width="10.7109375" style="8" customWidth="1"/>
    <col min="14078" max="14078" width="0.7109375" style="8" customWidth="1"/>
    <col min="14079" max="14079" width="10.7109375" style="8" customWidth="1"/>
    <col min="14080" max="14080" width="0.7109375" style="8" customWidth="1"/>
    <col min="14081" max="14081" width="10.7109375" style="8" customWidth="1"/>
    <col min="14082" max="14082" width="0.7109375" style="8" customWidth="1"/>
    <col min="14083" max="14083" width="10.7109375" style="8" customWidth="1"/>
    <col min="14084" max="14084" width="0.7109375" style="8" customWidth="1"/>
    <col min="14085" max="14085" width="11.7109375" style="8" customWidth="1"/>
    <col min="14086" max="14086" width="0.7109375" style="8" customWidth="1"/>
    <col min="14087" max="14087" width="11" style="8" customWidth="1"/>
    <col min="14088" max="14088" width="0.7109375" style="8" customWidth="1"/>
    <col min="14089" max="14089" width="17.140625" style="8" customWidth="1"/>
    <col min="14090" max="14090" width="0.7109375" style="8" customWidth="1"/>
    <col min="14091" max="14091" width="11.28515625" style="8" customWidth="1"/>
    <col min="14092" max="14092" width="0.7109375" style="8" customWidth="1"/>
    <col min="14093" max="14093" width="11.28515625" style="8" customWidth="1"/>
    <col min="14094" max="14327" width="9.140625" style="8"/>
    <col min="14328" max="14328" width="1.28515625" style="8" customWidth="1"/>
    <col min="14329" max="14329" width="0.85546875" style="8" customWidth="1"/>
    <col min="14330" max="14330" width="21.42578125" style="8" customWidth="1"/>
    <col min="14331" max="14331" width="4.28515625" style="8" customWidth="1"/>
    <col min="14332" max="14332" width="1.85546875" style="8" customWidth="1"/>
    <col min="14333" max="14333" width="10.7109375" style="8" customWidth="1"/>
    <col min="14334" max="14334" width="0.7109375" style="8" customWidth="1"/>
    <col min="14335" max="14335" width="10.7109375" style="8" customWidth="1"/>
    <col min="14336" max="14336" width="0.7109375" style="8" customWidth="1"/>
    <col min="14337" max="14337" width="10.7109375" style="8" customWidth="1"/>
    <col min="14338" max="14338" width="0.7109375" style="8" customWidth="1"/>
    <col min="14339" max="14339" width="10.7109375" style="8" customWidth="1"/>
    <col min="14340" max="14340" width="0.7109375" style="8" customWidth="1"/>
    <col min="14341" max="14341" width="11.7109375" style="8" customWidth="1"/>
    <col min="14342" max="14342" width="0.7109375" style="8" customWidth="1"/>
    <col min="14343" max="14343" width="11" style="8" customWidth="1"/>
    <col min="14344" max="14344" width="0.7109375" style="8" customWidth="1"/>
    <col min="14345" max="14345" width="17.140625" style="8" customWidth="1"/>
    <col min="14346" max="14346" width="0.7109375" style="8" customWidth="1"/>
    <col min="14347" max="14347" width="11.28515625" style="8" customWidth="1"/>
    <col min="14348" max="14348" width="0.7109375" style="8" customWidth="1"/>
    <col min="14349" max="14349" width="11.28515625" style="8" customWidth="1"/>
    <col min="14350" max="14583" width="9.140625" style="8"/>
    <col min="14584" max="14584" width="1.28515625" style="8" customWidth="1"/>
    <col min="14585" max="14585" width="0.85546875" style="8" customWidth="1"/>
    <col min="14586" max="14586" width="21.42578125" style="8" customWidth="1"/>
    <col min="14587" max="14587" width="4.28515625" style="8" customWidth="1"/>
    <col min="14588" max="14588" width="1.85546875" style="8" customWidth="1"/>
    <col min="14589" max="14589" width="10.7109375" style="8" customWidth="1"/>
    <col min="14590" max="14590" width="0.7109375" style="8" customWidth="1"/>
    <col min="14591" max="14591" width="10.7109375" style="8" customWidth="1"/>
    <col min="14592" max="14592" width="0.7109375" style="8" customWidth="1"/>
    <col min="14593" max="14593" width="10.7109375" style="8" customWidth="1"/>
    <col min="14594" max="14594" width="0.7109375" style="8" customWidth="1"/>
    <col min="14595" max="14595" width="10.7109375" style="8" customWidth="1"/>
    <col min="14596" max="14596" width="0.7109375" style="8" customWidth="1"/>
    <col min="14597" max="14597" width="11.7109375" style="8" customWidth="1"/>
    <col min="14598" max="14598" width="0.7109375" style="8" customWidth="1"/>
    <col min="14599" max="14599" width="11" style="8" customWidth="1"/>
    <col min="14600" max="14600" width="0.7109375" style="8" customWidth="1"/>
    <col min="14601" max="14601" width="17.140625" style="8" customWidth="1"/>
    <col min="14602" max="14602" width="0.7109375" style="8" customWidth="1"/>
    <col min="14603" max="14603" width="11.28515625" style="8" customWidth="1"/>
    <col min="14604" max="14604" width="0.7109375" style="8" customWidth="1"/>
    <col min="14605" max="14605" width="11.28515625" style="8" customWidth="1"/>
    <col min="14606" max="14839" width="9.140625" style="8"/>
    <col min="14840" max="14840" width="1.28515625" style="8" customWidth="1"/>
    <col min="14841" max="14841" width="0.85546875" style="8" customWidth="1"/>
    <col min="14842" max="14842" width="21.42578125" style="8" customWidth="1"/>
    <col min="14843" max="14843" width="4.28515625" style="8" customWidth="1"/>
    <col min="14844" max="14844" width="1.85546875" style="8" customWidth="1"/>
    <col min="14845" max="14845" width="10.7109375" style="8" customWidth="1"/>
    <col min="14846" max="14846" width="0.7109375" style="8" customWidth="1"/>
    <col min="14847" max="14847" width="10.7109375" style="8" customWidth="1"/>
    <col min="14848" max="14848" width="0.7109375" style="8" customWidth="1"/>
    <col min="14849" max="14849" width="10.7109375" style="8" customWidth="1"/>
    <col min="14850" max="14850" width="0.7109375" style="8" customWidth="1"/>
    <col min="14851" max="14851" width="10.7109375" style="8" customWidth="1"/>
    <col min="14852" max="14852" width="0.7109375" style="8" customWidth="1"/>
    <col min="14853" max="14853" width="11.7109375" style="8" customWidth="1"/>
    <col min="14854" max="14854" width="0.7109375" style="8" customWidth="1"/>
    <col min="14855" max="14855" width="11" style="8" customWidth="1"/>
    <col min="14856" max="14856" width="0.7109375" style="8" customWidth="1"/>
    <col min="14857" max="14857" width="17.140625" style="8" customWidth="1"/>
    <col min="14858" max="14858" width="0.7109375" style="8" customWidth="1"/>
    <col min="14859" max="14859" width="11.28515625" style="8" customWidth="1"/>
    <col min="14860" max="14860" width="0.7109375" style="8" customWidth="1"/>
    <col min="14861" max="14861" width="11.28515625" style="8" customWidth="1"/>
    <col min="14862" max="15095" width="9.140625" style="8"/>
    <col min="15096" max="15096" width="1.28515625" style="8" customWidth="1"/>
    <col min="15097" max="15097" width="0.85546875" style="8" customWidth="1"/>
    <col min="15098" max="15098" width="21.42578125" style="8" customWidth="1"/>
    <col min="15099" max="15099" width="4.28515625" style="8" customWidth="1"/>
    <col min="15100" max="15100" width="1.85546875" style="8" customWidth="1"/>
    <col min="15101" max="15101" width="10.7109375" style="8" customWidth="1"/>
    <col min="15102" max="15102" width="0.7109375" style="8" customWidth="1"/>
    <col min="15103" max="15103" width="10.7109375" style="8" customWidth="1"/>
    <col min="15104" max="15104" width="0.7109375" style="8" customWidth="1"/>
    <col min="15105" max="15105" width="10.7109375" style="8" customWidth="1"/>
    <col min="15106" max="15106" width="0.7109375" style="8" customWidth="1"/>
    <col min="15107" max="15107" width="10.7109375" style="8" customWidth="1"/>
    <col min="15108" max="15108" width="0.7109375" style="8" customWidth="1"/>
    <col min="15109" max="15109" width="11.7109375" style="8" customWidth="1"/>
    <col min="15110" max="15110" width="0.7109375" style="8" customWidth="1"/>
    <col min="15111" max="15111" width="11" style="8" customWidth="1"/>
    <col min="15112" max="15112" width="0.7109375" style="8" customWidth="1"/>
    <col min="15113" max="15113" width="17.140625" style="8" customWidth="1"/>
    <col min="15114" max="15114" width="0.7109375" style="8" customWidth="1"/>
    <col min="15115" max="15115" width="11.28515625" style="8" customWidth="1"/>
    <col min="15116" max="15116" width="0.7109375" style="8" customWidth="1"/>
    <col min="15117" max="15117" width="11.28515625" style="8" customWidth="1"/>
    <col min="15118" max="15351" width="9.140625" style="8"/>
    <col min="15352" max="15352" width="1.28515625" style="8" customWidth="1"/>
    <col min="15353" max="15353" width="0.85546875" style="8" customWidth="1"/>
    <col min="15354" max="15354" width="21.42578125" style="8" customWidth="1"/>
    <col min="15355" max="15355" width="4.28515625" style="8" customWidth="1"/>
    <col min="15356" max="15356" width="1.85546875" style="8" customWidth="1"/>
    <col min="15357" max="15357" width="10.7109375" style="8" customWidth="1"/>
    <col min="15358" max="15358" width="0.7109375" style="8" customWidth="1"/>
    <col min="15359" max="15359" width="10.7109375" style="8" customWidth="1"/>
    <col min="15360" max="15360" width="0.7109375" style="8" customWidth="1"/>
    <col min="15361" max="15361" width="10.7109375" style="8" customWidth="1"/>
    <col min="15362" max="15362" width="0.7109375" style="8" customWidth="1"/>
    <col min="15363" max="15363" width="10.7109375" style="8" customWidth="1"/>
    <col min="15364" max="15364" width="0.7109375" style="8" customWidth="1"/>
    <col min="15365" max="15365" width="11.7109375" style="8" customWidth="1"/>
    <col min="15366" max="15366" width="0.7109375" style="8" customWidth="1"/>
    <col min="15367" max="15367" width="11" style="8" customWidth="1"/>
    <col min="15368" max="15368" width="0.7109375" style="8" customWidth="1"/>
    <col min="15369" max="15369" width="17.140625" style="8" customWidth="1"/>
    <col min="15370" max="15370" width="0.7109375" style="8" customWidth="1"/>
    <col min="15371" max="15371" width="11.28515625" style="8" customWidth="1"/>
    <col min="15372" max="15372" width="0.7109375" style="8" customWidth="1"/>
    <col min="15373" max="15373" width="11.28515625" style="8" customWidth="1"/>
    <col min="15374" max="15607" width="9.140625" style="8"/>
    <col min="15608" max="15608" width="1.28515625" style="8" customWidth="1"/>
    <col min="15609" max="15609" width="0.85546875" style="8" customWidth="1"/>
    <col min="15610" max="15610" width="21.42578125" style="8" customWidth="1"/>
    <col min="15611" max="15611" width="4.28515625" style="8" customWidth="1"/>
    <col min="15612" max="15612" width="1.85546875" style="8" customWidth="1"/>
    <col min="15613" max="15613" width="10.7109375" style="8" customWidth="1"/>
    <col min="15614" max="15614" width="0.7109375" style="8" customWidth="1"/>
    <col min="15615" max="15615" width="10.7109375" style="8" customWidth="1"/>
    <col min="15616" max="15616" width="0.7109375" style="8" customWidth="1"/>
    <col min="15617" max="15617" width="10.7109375" style="8" customWidth="1"/>
    <col min="15618" max="15618" width="0.7109375" style="8" customWidth="1"/>
    <col min="15619" max="15619" width="10.7109375" style="8" customWidth="1"/>
    <col min="15620" max="15620" width="0.7109375" style="8" customWidth="1"/>
    <col min="15621" max="15621" width="11.7109375" style="8" customWidth="1"/>
    <col min="15622" max="15622" width="0.7109375" style="8" customWidth="1"/>
    <col min="15623" max="15623" width="11" style="8" customWidth="1"/>
    <col min="15624" max="15624" width="0.7109375" style="8" customWidth="1"/>
    <col min="15625" max="15625" width="17.140625" style="8" customWidth="1"/>
    <col min="15626" max="15626" width="0.7109375" style="8" customWidth="1"/>
    <col min="15627" max="15627" width="11.28515625" style="8" customWidth="1"/>
    <col min="15628" max="15628" width="0.7109375" style="8" customWidth="1"/>
    <col min="15629" max="15629" width="11.28515625" style="8" customWidth="1"/>
    <col min="15630" max="15863" width="9.140625" style="8"/>
    <col min="15864" max="15864" width="1.28515625" style="8" customWidth="1"/>
    <col min="15865" max="15865" width="0.85546875" style="8" customWidth="1"/>
    <col min="15866" max="15866" width="21.42578125" style="8" customWidth="1"/>
    <col min="15867" max="15867" width="4.28515625" style="8" customWidth="1"/>
    <col min="15868" max="15868" width="1.85546875" style="8" customWidth="1"/>
    <col min="15869" max="15869" width="10.7109375" style="8" customWidth="1"/>
    <col min="15870" max="15870" width="0.7109375" style="8" customWidth="1"/>
    <col min="15871" max="15871" width="10.7109375" style="8" customWidth="1"/>
    <col min="15872" max="15872" width="0.7109375" style="8" customWidth="1"/>
    <col min="15873" max="15873" width="10.7109375" style="8" customWidth="1"/>
    <col min="15874" max="15874" width="0.7109375" style="8" customWidth="1"/>
    <col min="15875" max="15875" width="10.7109375" style="8" customWidth="1"/>
    <col min="15876" max="15876" width="0.7109375" style="8" customWidth="1"/>
    <col min="15877" max="15877" width="11.7109375" style="8" customWidth="1"/>
    <col min="15878" max="15878" width="0.7109375" style="8" customWidth="1"/>
    <col min="15879" max="15879" width="11" style="8" customWidth="1"/>
    <col min="15880" max="15880" width="0.7109375" style="8" customWidth="1"/>
    <col min="15881" max="15881" width="17.140625" style="8" customWidth="1"/>
    <col min="15882" max="15882" width="0.7109375" style="8" customWidth="1"/>
    <col min="15883" max="15883" width="11.28515625" style="8" customWidth="1"/>
    <col min="15884" max="15884" width="0.7109375" style="8" customWidth="1"/>
    <col min="15885" max="15885" width="11.28515625" style="8" customWidth="1"/>
    <col min="15886" max="16119" width="9.140625" style="8"/>
    <col min="16120" max="16120" width="1.28515625" style="8" customWidth="1"/>
    <col min="16121" max="16121" width="0.85546875" style="8" customWidth="1"/>
    <col min="16122" max="16122" width="21.42578125" style="8" customWidth="1"/>
    <col min="16123" max="16123" width="4.28515625" style="8" customWidth="1"/>
    <col min="16124" max="16124" width="1.85546875" style="8" customWidth="1"/>
    <col min="16125" max="16125" width="10.7109375" style="8" customWidth="1"/>
    <col min="16126" max="16126" width="0.7109375" style="8" customWidth="1"/>
    <col min="16127" max="16127" width="10.7109375" style="8" customWidth="1"/>
    <col min="16128" max="16128" width="0.7109375" style="8" customWidth="1"/>
    <col min="16129" max="16129" width="10.7109375" style="8" customWidth="1"/>
    <col min="16130" max="16130" width="0.7109375" style="8" customWidth="1"/>
    <col min="16131" max="16131" width="10.7109375" style="8" customWidth="1"/>
    <col min="16132" max="16132" width="0.7109375" style="8" customWidth="1"/>
    <col min="16133" max="16133" width="11.7109375" style="8" customWidth="1"/>
    <col min="16134" max="16134" width="0.7109375" style="8" customWidth="1"/>
    <col min="16135" max="16135" width="11" style="8" customWidth="1"/>
    <col min="16136" max="16136" width="0.7109375" style="8" customWidth="1"/>
    <col min="16137" max="16137" width="17.140625" style="8" customWidth="1"/>
    <col min="16138" max="16138" width="0.7109375" style="8" customWidth="1"/>
    <col min="16139" max="16139" width="11.28515625" style="8" customWidth="1"/>
    <col min="16140" max="16140" width="0.7109375" style="8" customWidth="1"/>
    <col min="16141" max="16141" width="11.28515625" style="8" customWidth="1"/>
    <col min="16142" max="16384" width="9.140625" style="8"/>
  </cols>
  <sheetData>
    <row r="1" spans="1:15" ht="23.1" customHeight="1" x14ac:dyDescent="0.5">
      <c r="M1" s="137" t="s">
        <v>119</v>
      </c>
    </row>
    <row r="2" spans="1:15" ht="23.1" customHeight="1" x14ac:dyDescent="0.5">
      <c r="M2" s="137" t="s">
        <v>120</v>
      </c>
    </row>
    <row r="3" spans="1:15" ht="24" customHeight="1" x14ac:dyDescent="0.5">
      <c r="A3" s="207" t="s">
        <v>138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5" s="1" customFormat="1" ht="23.25" customHeight="1" x14ac:dyDescent="0.5">
      <c r="A4" s="208" t="s">
        <v>140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5" s="1" customFormat="1" ht="23.25" customHeight="1" x14ac:dyDescent="0.5">
      <c r="A5" s="208" t="s">
        <v>37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5" s="1" customFormat="1" ht="23.25" customHeight="1" x14ac:dyDescent="0.5">
      <c r="A6" s="208" t="s">
        <v>180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5" s="42" customFormat="1" ht="21.75" customHeight="1" x14ac:dyDescent="0.5">
      <c r="D7" s="43"/>
      <c r="E7" s="217" t="s">
        <v>86</v>
      </c>
      <c r="F7" s="217"/>
      <c r="G7" s="217"/>
      <c r="H7" s="217"/>
      <c r="I7" s="217"/>
      <c r="J7" s="217"/>
      <c r="K7" s="217"/>
      <c r="L7" s="217"/>
      <c r="M7" s="217"/>
    </row>
    <row r="8" spans="1:15" s="42" customFormat="1" ht="21.75" customHeight="1" x14ac:dyDescent="0.5">
      <c r="D8" s="43"/>
      <c r="E8" s="218" t="s">
        <v>84</v>
      </c>
      <c r="F8" s="218"/>
      <c r="G8" s="218"/>
      <c r="H8" s="218"/>
      <c r="I8" s="218"/>
      <c r="J8" s="218"/>
      <c r="K8" s="218"/>
      <c r="L8" s="218"/>
      <c r="M8" s="218"/>
    </row>
    <row r="9" spans="1:15" s="42" customFormat="1" ht="21.75" customHeight="1" x14ac:dyDescent="0.5">
      <c r="D9" s="43"/>
      <c r="E9" s="44" t="s">
        <v>99</v>
      </c>
      <c r="F9" s="44"/>
      <c r="G9" s="219" t="s">
        <v>28</v>
      </c>
      <c r="H9" s="219"/>
      <c r="I9" s="219"/>
      <c r="J9" s="44"/>
      <c r="K9" s="44" t="s">
        <v>101</v>
      </c>
      <c r="M9" s="44" t="s">
        <v>110</v>
      </c>
    </row>
    <row r="10" spans="1:15" s="42" customFormat="1" ht="21.75" customHeight="1" x14ac:dyDescent="0.5">
      <c r="D10" s="43"/>
      <c r="E10" s="44" t="s">
        <v>100</v>
      </c>
      <c r="F10" s="44"/>
      <c r="G10" s="45"/>
      <c r="H10" s="45"/>
      <c r="I10" s="45"/>
      <c r="J10" s="44"/>
      <c r="K10" s="45" t="s">
        <v>15</v>
      </c>
      <c r="M10" s="44" t="s">
        <v>111</v>
      </c>
    </row>
    <row r="11" spans="1:15" s="42" customFormat="1" ht="21.75" customHeight="1" x14ac:dyDescent="0.5">
      <c r="D11" s="43"/>
      <c r="E11" s="44"/>
      <c r="F11" s="44"/>
      <c r="G11" s="44" t="s">
        <v>32</v>
      </c>
      <c r="I11" s="44" t="s">
        <v>33</v>
      </c>
      <c r="J11" s="44"/>
      <c r="K11" s="46" t="s">
        <v>88</v>
      </c>
      <c r="M11" s="44"/>
    </row>
    <row r="12" spans="1:15" s="42" customFormat="1" ht="21.75" customHeight="1" x14ac:dyDescent="0.5">
      <c r="D12" s="44" t="s">
        <v>7</v>
      </c>
      <c r="E12" s="47"/>
      <c r="F12" s="44"/>
      <c r="G12" s="48" t="s">
        <v>38</v>
      </c>
      <c r="H12" s="44"/>
      <c r="I12" s="45"/>
      <c r="J12" s="44"/>
      <c r="K12" s="49" t="s">
        <v>89</v>
      </c>
      <c r="L12" s="44"/>
      <c r="M12" s="47"/>
    </row>
    <row r="13" spans="1:15" s="42" customFormat="1" ht="21.75" customHeight="1" x14ac:dyDescent="0.4">
      <c r="B13" s="42" t="s">
        <v>134</v>
      </c>
      <c r="D13" s="43"/>
      <c r="E13" s="191">
        <v>100000000</v>
      </c>
      <c r="F13" s="52"/>
      <c r="G13" s="192">
        <v>3106904.65</v>
      </c>
      <c r="H13" s="52"/>
      <c r="I13" s="193">
        <v>72214948.799999997</v>
      </c>
      <c r="J13" s="194"/>
      <c r="K13" s="192">
        <v>-55768.94</v>
      </c>
      <c r="L13" s="52"/>
      <c r="M13" s="193">
        <v>175266084.50999999</v>
      </c>
      <c r="N13" s="51"/>
      <c r="O13" s="51"/>
    </row>
    <row r="14" spans="1:15" s="42" customFormat="1" ht="21.75" customHeight="1" x14ac:dyDescent="0.4">
      <c r="B14" s="42" t="s">
        <v>152</v>
      </c>
      <c r="D14" s="43">
        <v>20</v>
      </c>
      <c r="E14" s="193">
        <v>110000000</v>
      </c>
      <c r="F14" s="52"/>
      <c r="G14" s="195">
        <v>0</v>
      </c>
      <c r="H14" s="52"/>
      <c r="I14" s="195">
        <v>0</v>
      </c>
      <c r="J14" s="194"/>
      <c r="K14" s="195">
        <v>0</v>
      </c>
      <c r="L14" s="52"/>
      <c r="M14" s="193">
        <v>110000000</v>
      </c>
      <c r="N14" s="51"/>
      <c r="O14" s="51"/>
    </row>
    <row r="15" spans="1:15" s="42" customFormat="1" ht="21.75" customHeight="1" x14ac:dyDescent="0.4">
      <c r="B15" s="42" t="s">
        <v>82</v>
      </c>
      <c r="D15" s="43">
        <v>22</v>
      </c>
      <c r="E15" s="195">
        <v>0</v>
      </c>
      <c r="F15" s="54"/>
      <c r="G15" s="195">
        <v>0</v>
      </c>
      <c r="H15" s="54"/>
      <c r="I15" s="196">
        <v>-70000000</v>
      </c>
      <c r="J15" s="54"/>
      <c r="K15" s="195">
        <v>0</v>
      </c>
      <c r="L15" s="54"/>
      <c r="M15" s="196">
        <v>-70000000</v>
      </c>
      <c r="N15" s="51"/>
      <c r="O15" s="51"/>
    </row>
    <row r="16" spans="1:15" s="42" customFormat="1" ht="21.75" customHeight="1" x14ac:dyDescent="0.4">
      <c r="B16" s="42" t="s">
        <v>149</v>
      </c>
      <c r="D16" s="43"/>
      <c r="E16" s="195">
        <v>0</v>
      </c>
      <c r="F16" s="54"/>
      <c r="G16" s="195">
        <v>0</v>
      </c>
      <c r="H16" s="54"/>
      <c r="I16" s="54">
        <v>65414504.040000126</v>
      </c>
      <c r="J16" s="54"/>
      <c r="K16" s="54">
        <v>695257.89999999944</v>
      </c>
      <c r="L16" s="54"/>
      <c r="M16" s="54">
        <v>66109761.940000124</v>
      </c>
      <c r="N16" s="51"/>
      <c r="O16" s="51"/>
    </row>
    <row r="17" spans="1:15" s="42" customFormat="1" ht="21.75" customHeight="1" x14ac:dyDescent="0.4">
      <c r="B17" s="42" t="s">
        <v>38</v>
      </c>
      <c r="D17" s="43">
        <v>21</v>
      </c>
      <c r="E17" s="195">
        <v>0</v>
      </c>
      <c r="F17" s="52"/>
      <c r="G17" s="54">
        <v>3500000</v>
      </c>
      <c r="H17" s="53"/>
      <c r="I17" s="196">
        <v>-3500000</v>
      </c>
      <c r="J17" s="54"/>
      <c r="K17" s="195">
        <v>0</v>
      </c>
      <c r="L17" s="52"/>
      <c r="M17" s="197">
        <v>0</v>
      </c>
      <c r="N17" s="51"/>
      <c r="O17" s="51"/>
    </row>
    <row r="18" spans="1:15" s="42" customFormat="1" ht="21.75" customHeight="1" thickBot="1" x14ac:dyDescent="0.45">
      <c r="B18" s="42" t="s">
        <v>178</v>
      </c>
      <c r="D18" s="43"/>
      <c r="E18" s="198">
        <v>210000000</v>
      </c>
      <c r="F18" s="52"/>
      <c r="G18" s="199">
        <v>6606904.6500000004</v>
      </c>
      <c r="H18" s="52"/>
      <c r="I18" s="198">
        <v>64129452.840000123</v>
      </c>
      <c r="J18" s="194"/>
      <c r="K18" s="199">
        <v>639488.9599999995</v>
      </c>
      <c r="L18" s="52"/>
      <c r="M18" s="200">
        <v>281375846.45000011</v>
      </c>
      <c r="N18" s="51"/>
      <c r="O18" s="51"/>
    </row>
    <row r="19" spans="1:15" s="11" customFormat="1" ht="21.75" thickTop="1" x14ac:dyDescent="0.5">
      <c r="D19" s="14"/>
      <c r="E19" s="27"/>
      <c r="F19" s="24"/>
      <c r="G19" s="27"/>
      <c r="H19" s="24"/>
      <c r="I19" s="28"/>
      <c r="J19" s="28"/>
      <c r="K19" s="28"/>
      <c r="L19" s="24"/>
      <c r="M19" s="28"/>
      <c r="N19" s="51"/>
      <c r="O19" s="39"/>
    </row>
    <row r="20" spans="1:15" s="1" customFormat="1" ht="23.25" x14ac:dyDescent="0.5">
      <c r="F20" s="4"/>
      <c r="G20" s="3"/>
      <c r="N20" s="51"/>
    </row>
    <row r="21" spans="1:15" s="1" customFormat="1" ht="23.25" x14ac:dyDescent="0.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51"/>
    </row>
    <row r="22" spans="1:15" s="1" customFormat="1" ht="23.25" x14ac:dyDescent="0.5">
      <c r="F22" s="32"/>
    </row>
    <row r="23" spans="1:15" s="1" customFormat="1" ht="23.25" x14ac:dyDescent="0.5">
      <c r="F23" s="32"/>
    </row>
    <row r="24" spans="1:15" s="1" customFormat="1" ht="24" customHeight="1" x14ac:dyDescent="0.5">
      <c r="F24" s="32"/>
    </row>
    <row r="25" spans="1:15" s="1" customFormat="1" ht="24" customHeight="1" x14ac:dyDescent="0.5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</row>
    <row r="26" spans="1:15" s="1" customFormat="1" ht="24" customHeight="1" x14ac:dyDescent="0.5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</row>
    <row r="27" spans="1:15" ht="20.25" customHeight="1" x14ac:dyDescent="0.5"/>
    <row r="28" spans="1:15" ht="20.25" customHeight="1" x14ac:dyDescent="0.5"/>
    <row r="29" spans="1:15" ht="20.25" customHeight="1" x14ac:dyDescent="0.4">
      <c r="K29" s="50">
        <v>0</v>
      </c>
    </row>
    <row r="30" spans="1:15" ht="20.25" hidden="1" customHeight="1" x14ac:dyDescent="0.5"/>
    <row r="31" spans="1:15" ht="20.25" hidden="1" customHeight="1" x14ac:dyDescent="0.5"/>
    <row r="32" spans="1:15" ht="20.25" hidden="1" customHeight="1" x14ac:dyDescent="0.5"/>
    <row r="33" ht="20.25" customHeight="1" x14ac:dyDescent="0.5"/>
  </sheetData>
  <mergeCells count="10">
    <mergeCell ref="E8:M8"/>
    <mergeCell ref="G9:I9"/>
    <mergeCell ref="A21:M21"/>
    <mergeCell ref="A25:M25"/>
    <mergeCell ref="A26:M26"/>
    <mergeCell ref="A3:M3"/>
    <mergeCell ref="A4:M4"/>
    <mergeCell ref="A5:M5"/>
    <mergeCell ref="A6:M6"/>
    <mergeCell ref="E7:M7"/>
  </mergeCells>
  <pageMargins left="0.39370078740157483" right="0.15748031496062992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M43"/>
  <sheetViews>
    <sheetView view="pageBreakPreview" zoomScaleNormal="115" zoomScaleSheetLayoutView="100" workbookViewId="0">
      <selection activeCell="A3" sqref="A3:L3"/>
    </sheetView>
  </sheetViews>
  <sheetFormatPr defaultColWidth="9.28515625" defaultRowHeight="23.1" customHeight="1" x14ac:dyDescent="0.5"/>
  <cols>
    <col min="1" max="1" width="0.7109375" style="8" customWidth="1"/>
    <col min="2" max="2" width="0.85546875" style="8" customWidth="1"/>
    <col min="3" max="3" width="27.85546875" style="8" customWidth="1"/>
    <col min="4" max="4" width="3.42578125" style="9" customWidth="1"/>
    <col min="5" max="5" width="5.7109375" style="8" customWidth="1"/>
    <col min="6" max="6" width="14.7109375" style="8" customWidth="1"/>
    <col min="7" max="7" width="0.7109375" style="8" customWidth="1"/>
    <col min="8" max="8" width="15" style="8" customWidth="1"/>
    <col min="9" max="9" width="0.85546875" style="8" customWidth="1"/>
    <col min="10" max="10" width="15" style="8" customWidth="1"/>
    <col min="11" max="11" width="0.7109375" style="8" customWidth="1"/>
    <col min="12" max="13" width="14.42578125" style="8" customWidth="1"/>
    <col min="14" max="246" width="9.28515625" style="8"/>
    <col min="247" max="247" width="1.28515625" style="8" customWidth="1"/>
    <col min="248" max="248" width="0.85546875" style="8" customWidth="1"/>
    <col min="249" max="249" width="21.42578125" style="8" customWidth="1"/>
    <col min="250" max="250" width="4.28515625" style="8" customWidth="1"/>
    <col min="251" max="251" width="1.85546875" style="8" customWidth="1"/>
    <col min="252" max="252" width="10.7109375" style="8" customWidth="1"/>
    <col min="253" max="253" width="0.7109375" style="8" customWidth="1"/>
    <col min="254" max="254" width="10.7109375" style="8" customWidth="1"/>
    <col min="255" max="255" width="0.7109375" style="8" customWidth="1"/>
    <col min="256" max="256" width="10.7109375" style="8" customWidth="1"/>
    <col min="257" max="257" width="0.7109375" style="8" customWidth="1"/>
    <col min="258" max="258" width="10.7109375" style="8" customWidth="1"/>
    <col min="259" max="259" width="0.7109375" style="8" customWidth="1"/>
    <col min="260" max="260" width="11.7109375" style="8" customWidth="1"/>
    <col min="261" max="261" width="0.7109375" style="8" customWidth="1"/>
    <col min="262" max="262" width="11" style="8" customWidth="1"/>
    <col min="263" max="263" width="0.7109375" style="8" customWidth="1"/>
    <col min="264" max="264" width="17.140625" style="8" customWidth="1"/>
    <col min="265" max="265" width="0.7109375" style="8" customWidth="1"/>
    <col min="266" max="266" width="11.28515625" style="8" customWidth="1"/>
    <col min="267" max="267" width="0.7109375" style="8" customWidth="1"/>
    <col min="268" max="268" width="11.28515625" style="8" customWidth="1"/>
    <col min="269" max="502" width="9.28515625" style="8"/>
    <col min="503" max="503" width="1.28515625" style="8" customWidth="1"/>
    <col min="504" max="504" width="0.85546875" style="8" customWidth="1"/>
    <col min="505" max="505" width="21.42578125" style="8" customWidth="1"/>
    <col min="506" max="506" width="4.28515625" style="8" customWidth="1"/>
    <col min="507" max="507" width="1.85546875" style="8" customWidth="1"/>
    <col min="508" max="508" width="10.7109375" style="8" customWidth="1"/>
    <col min="509" max="509" width="0.7109375" style="8" customWidth="1"/>
    <col min="510" max="510" width="10.7109375" style="8" customWidth="1"/>
    <col min="511" max="511" width="0.7109375" style="8" customWidth="1"/>
    <col min="512" max="512" width="10.7109375" style="8" customWidth="1"/>
    <col min="513" max="513" width="0.7109375" style="8" customWidth="1"/>
    <col min="514" max="514" width="10.7109375" style="8" customWidth="1"/>
    <col min="515" max="515" width="0.7109375" style="8" customWidth="1"/>
    <col min="516" max="516" width="11.7109375" style="8" customWidth="1"/>
    <col min="517" max="517" width="0.7109375" style="8" customWidth="1"/>
    <col min="518" max="518" width="11" style="8" customWidth="1"/>
    <col min="519" max="519" width="0.7109375" style="8" customWidth="1"/>
    <col min="520" max="520" width="17.140625" style="8" customWidth="1"/>
    <col min="521" max="521" width="0.7109375" style="8" customWidth="1"/>
    <col min="522" max="522" width="11.28515625" style="8" customWidth="1"/>
    <col min="523" max="523" width="0.7109375" style="8" customWidth="1"/>
    <col min="524" max="524" width="11.28515625" style="8" customWidth="1"/>
    <col min="525" max="758" width="9.28515625" style="8"/>
    <col min="759" max="759" width="1.28515625" style="8" customWidth="1"/>
    <col min="760" max="760" width="0.85546875" style="8" customWidth="1"/>
    <col min="761" max="761" width="21.42578125" style="8" customWidth="1"/>
    <col min="762" max="762" width="4.28515625" style="8" customWidth="1"/>
    <col min="763" max="763" width="1.85546875" style="8" customWidth="1"/>
    <col min="764" max="764" width="10.7109375" style="8" customWidth="1"/>
    <col min="765" max="765" width="0.7109375" style="8" customWidth="1"/>
    <col min="766" max="766" width="10.7109375" style="8" customWidth="1"/>
    <col min="767" max="767" width="0.7109375" style="8" customWidth="1"/>
    <col min="768" max="768" width="10.7109375" style="8" customWidth="1"/>
    <col min="769" max="769" width="0.7109375" style="8" customWidth="1"/>
    <col min="770" max="770" width="10.7109375" style="8" customWidth="1"/>
    <col min="771" max="771" width="0.7109375" style="8" customWidth="1"/>
    <col min="772" max="772" width="11.7109375" style="8" customWidth="1"/>
    <col min="773" max="773" width="0.7109375" style="8" customWidth="1"/>
    <col min="774" max="774" width="11" style="8" customWidth="1"/>
    <col min="775" max="775" width="0.7109375" style="8" customWidth="1"/>
    <col min="776" max="776" width="17.140625" style="8" customWidth="1"/>
    <col min="777" max="777" width="0.7109375" style="8" customWidth="1"/>
    <col min="778" max="778" width="11.28515625" style="8" customWidth="1"/>
    <col min="779" max="779" width="0.7109375" style="8" customWidth="1"/>
    <col min="780" max="780" width="11.28515625" style="8" customWidth="1"/>
    <col min="781" max="1014" width="9.28515625" style="8"/>
    <col min="1015" max="1015" width="1.28515625" style="8" customWidth="1"/>
    <col min="1016" max="1016" width="0.85546875" style="8" customWidth="1"/>
    <col min="1017" max="1017" width="21.42578125" style="8" customWidth="1"/>
    <col min="1018" max="1018" width="4.28515625" style="8" customWidth="1"/>
    <col min="1019" max="1019" width="1.85546875" style="8" customWidth="1"/>
    <col min="1020" max="1020" width="10.7109375" style="8" customWidth="1"/>
    <col min="1021" max="1021" width="0.7109375" style="8" customWidth="1"/>
    <col min="1022" max="1022" width="10.7109375" style="8" customWidth="1"/>
    <col min="1023" max="1023" width="0.7109375" style="8" customWidth="1"/>
    <col min="1024" max="1024" width="10.7109375" style="8" customWidth="1"/>
    <col min="1025" max="1025" width="0.7109375" style="8" customWidth="1"/>
    <col min="1026" max="1026" width="10.7109375" style="8" customWidth="1"/>
    <col min="1027" max="1027" width="0.7109375" style="8" customWidth="1"/>
    <col min="1028" max="1028" width="11.7109375" style="8" customWidth="1"/>
    <col min="1029" max="1029" width="0.7109375" style="8" customWidth="1"/>
    <col min="1030" max="1030" width="11" style="8" customWidth="1"/>
    <col min="1031" max="1031" width="0.7109375" style="8" customWidth="1"/>
    <col min="1032" max="1032" width="17.140625" style="8" customWidth="1"/>
    <col min="1033" max="1033" width="0.7109375" style="8" customWidth="1"/>
    <col min="1034" max="1034" width="11.28515625" style="8" customWidth="1"/>
    <col min="1035" max="1035" width="0.7109375" style="8" customWidth="1"/>
    <col min="1036" max="1036" width="11.28515625" style="8" customWidth="1"/>
    <col min="1037" max="1270" width="9.28515625" style="8"/>
    <col min="1271" max="1271" width="1.28515625" style="8" customWidth="1"/>
    <col min="1272" max="1272" width="0.85546875" style="8" customWidth="1"/>
    <col min="1273" max="1273" width="21.42578125" style="8" customWidth="1"/>
    <col min="1274" max="1274" width="4.28515625" style="8" customWidth="1"/>
    <col min="1275" max="1275" width="1.85546875" style="8" customWidth="1"/>
    <col min="1276" max="1276" width="10.7109375" style="8" customWidth="1"/>
    <col min="1277" max="1277" width="0.7109375" style="8" customWidth="1"/>
    <col min="1278" max="1278" width="10.7109375" style="8" customWidth="1"/>
    <col min="1279" max="1279" width="0.7109375" style="8" customWidth="1"/>
    <col min="1280" max="1280" width="10.7109375" style="8" customWidth="1"/>
    <col min="1281" max="1281" width="0.7109375" style="8" customWidth="1"/>
    <col min="1282" max="1282" width="10.7109375" style="8" customWidth="1"/>
    <col min="1283" max="1283" width="0.7109375" style="8" customWidth="1"/>
    <col min="1284" max="1284" width="11.7109375" style="8" customWidth="1"/>
    <col min="1285" max="1285" width="0.7109375" style="8" customWidth="1"/>
    <col min="1286" max="1286" width="11" style="8" customWidth="1"/>
    <col min="1287" max="1287" width="0.7109375" style="8" customWidth="1"/>
    <col min="1288" max="1288" width="17.140625" style="8" customWidth="1"/>
    <col min="1289" max="1289" width="0.7109375" style="8" customWidth="1"/>
    <col min="1290" max="1290" width="11.28515625" style="8" customWidth="1"/>
    <col min="1291" max="1291" width="0.7109375" style="8" customWidth="1"/>
    <col min="1292" max="1292" width="11.28515625" style="8" customWidth="1"/>
    <col min="1293" max="1526" width="9.28515625" style="8"/>
    <col min="1527" max="1527" width="1.28515625" style="8" customWidth="1"/>
    <col min="1528" max="1528" width="0.85546875" style="8" customWidth="1"/>
    <col min="1529" max="1529" width="21.42578125" style="8" customWidth="1"/>
    <col min="1530" max="1530" width="4.28515625" style="8" customWidth="1"/>
    <col min="1531" max="1531" width="1.85546875" style="8" customWidth="1"/>
    <col min="1532" max="1532" width="10.7109375" style="8" customWidth="1"/>
    <col min="1533" max="1533" width="0.7109375" style="8" customWidth="1"/>
    <col min="1534" max="1534" width="10.7109375" style="8" customWidth="1"/>
    <col min="1535" max="1535" width="0.7109375" style="8" customWidth="1"/>
    <col min="1536" max="1536" width="10.7109375" style="8" customWidth="1"/>
    <col min="1537" max="1537" width="0.7109375" style="8" customWidth="1"/>
    <col min="1538" max="1538" width="10.7109375" style="8" customWidth="1"/>
    <col min="1539" max="1539" width="0.7109375" style="8" customWidth="1"/>
    <col min="1540" max="1540" width="11.7109375" style="8" customWidth="1"/>
    <col min="1541" max="1541" width="0.7109375" style="8" customWidth="1"/>
    <col min="1542" max="1542" width="11" style="8" customWidth="1"/>
    <col min="1543" max="1543" width="0.7109375" style="8" customWidth="1"/>
    <col min="1544" max="1544" width="17.140625" style="8" customWidth="1"/>
    <col min="1545" max="1545" width="0.7109375" style="8" customWidth="1"/>
    <col min="1546" max="1546" width="11.28515625" style="8" customWidth="1"/>
    <col min="1547" max="1547" width="0.7109375" style="8" customWidth="1"/>
    <col min="1548" max="1548" width="11.28515625" style="8" customWidth="1"/>
    <col min="1549" max="1782" width="9.28515625" style="8"/>
    <col min="1783" max="1783" width="1.28515625" style="8" customWidth="1"/>
    <col min="1784" max="1784" width="0.85546875" style="8" customWidth="1"/>
    <col min="1785" max="1785" width="21.42578125" style="8" customWidth="1"/>
    <col min="1786" max="1786" width="4.28515625" style="8" customWidth="1"/>
    <col min="1787" max="1787" width="1.85546875" style="8" customWidth="1"/>
    <col min="1788" max="1788" width="10.7109375" style="8" customWidth="1"/>
    <col min="1789" max="1789" width="0.7109375" style="8" customWidth="1"/>
    <col min="1790" max="1790" width="10.7109375" style="8" customWidth="1"/>
    <col min="1791" max="1791" width="0.7109375" style="8" customWidth="1"/>
    <col min="1792" max="1792" width="10.7109375" style="8" customWidth="1"/>
    <col min="1793" max="1793" width="0.7109375" style="8" customWidth="1"/>
    <col min="1794" max="1794" width="10.7109375" style="8" customWidth="1"/>
    <col min="1795" max="1795" width="0.7109375" style="8" customWidth="1"/>
    <col min="1796" max="1796" width="11.7109375" style="8" customWidth="1"/>
    <col min="1797" max="1797" width="0.7109375" style="8" customWidth="1"/>
    <col min="1798" max="1798" width="11" style="8" customWidth="1"/>
    <col min="1799" max="1799" width="0.7109375" style="8" customWidth="1"/>
    <col min="1800" max="1800" width="17.140625" style="8" customWidth="1"/>
    <col min="1801" max="1801" width="0.7109375" style="8" customWidth="1"/>
    <col min="1802" max="1802" width="11.28515625" style="8" customWidth="1"/>
    <col min="1803" max="1803" width="0.7109375" style="8" customWidth="1"/>
    <col min="1804" max="1804" width="11.28515625" style="8" customWidth="1"/>
    <col min="1805" max="2038" width="9.28515625" style="8"/>
    <col min="2039" max="2039" width="1.28515625" style="8" customWidth="1"/>
    <col min="2040" max="2040" width="0.85546875" style="8" customWidth="1"/>
    <col min="2041" max="2041" width="21.42578125" style="8" customWidth="1"/>
    <col min="2042" max="2042" width="4.28515625" style="8" customWidth="1"/>
    <col min="2043" max="2043" width="1.85546875" style="8" customWidth="1"/>
    <col min="2044" max="2044" width="10.7109375" style="8" customWidth="1"/>
    <col min="2045" max="2045" width="0.7109375" style="8" customWidth="1"/>
    <col min="2046" max="2046" width="10.7109375" style="8" customWidth="1"/>
    <col min="2047" max="2047" width="0.7109375" style="8" customWidth="1"/>
    <col min="2048" max="2048" width="10.7109375" style="8" customWidth="1"/>
    <col min="2049" max="2049" width="0.7109375" style="8" customWidth="1"/>
    <col min="2050" max="2050" width="10.7109375" style="8" customWidth="1"/>
    <col min="2051" max="2051" width="0.7109375" style="8" customWidth="1"/>
    <col min="2052" max="2052" width="11.7109375" style="8" customWidth="1"/>
    <col min="2053" max="2053" width="0.7109375" style="8" customWidth="1"/>
    <col min="2054" max="2054" width="11" style="8" customWidth="1"/>
    <col min="2055" max="2055" width="0.7109375" style="8" customWidth="1"/>
    <col min="2056" max="2056" width="17.140625" style="8" customWidth="1"/>
    <col min="2057" max="2057" width="0.7109375" style="8" customWidth="1"/>
    <col min="2058" max="2058" width="11.28515625" style="8" customWidth="1"/>
    <col min="2059" max="2059" width="0.7109375" style="8" customWidth="1"/>
    <col min="2060" max="2060" width="11.28515625" style="8" customWidth="1"/>
    <col min="2061" max="2294" width="9.28515625" style="8"/>
    <col min="2295" max="2295" width="1.28515625" style="8" customWidth="1"/>
    <col min="2296" max="2296" width="0.85546875" style="8" customWidth="1"/>
    <col min="2297" max="2297" width="21.42578125" style="8" customWidth="1"/>
    <col min="2298" max="2298" width="4.28515625" style="8" customWidth="1"/>
    <col min="2299" max="2299" width="1.85546875" style="8" customWidth="1"/>
    <col min="2300" max="2300" width="10.7109375" style="8" customWidth="1"/>
    <col min="2301" max="2301" width="0.7109375" style="8" customWidth="1"/>
    <col min="2302" max="2302" width="10.7109375" style="8" customWidth="1"/>
    <col min="2303" max="2303" width="0.7109375" style="8" customWidth="1"/>
    <col min="2304" max="2304" width="10.7109375" style="8" customWidth="1"/>
    <col min="2305" max="2305" width="0.7109375" style="8" customWidth="1"/>
    <col min="2306" max="2306" width="10.7109375" style="8" customWidth="1"/>
    <col min="2307" max="2307" width="0.7109375" style="8" customWidth="1"/>
    <col min="2308" max="2308" width="11.7109375" style="8" customWidth="1"/>
    <col min="2309" max="2309" width="0.7109375" style="8" customWidth="1"/>
    <col min="2310" max="2310" width="11" style="8" customWidth="1"/>
    <col min="2311" max="2311" width="0.7109375" style="8" customWidth="1"/>
    <col min="2312" max="2312" width="17.140625" style="8" customWidth="1"/>
    <col min="2313" max="2313" width="0.7109375" style="8" customWidth="1"/>
    <col min="2314" max="2314" width="11.28515625" style="8" customWidth="1"/>
    <col min="2315" max="2315" width="0.7109375" style="8" customWidth="1"/>
    <col min="2316" max="2316" width="11.28515625" style="8" customWidth="1"/>
    <col min="2317" max="2550" width="9.28515625" style="8"/>
    <col min="2551" max="2551" width="1.28515625" style="8" customWidth="1"/>
    <col min="2552" max="2552" width="0.85546875" style="8" customWidth="1"/>
    <col min="2553" max="2553" width="21.42578125" style="8" customWidth="1"/>
    <col min="2554" max="2554" width="4.28515625" style="8" customWidth="1"/>
    <col min="2555" max="2555" width="1.85546875" style="8" customWidth="1"/>
    <col min="2556" max="2556" width="10.7109375" style="8" customWidth="1"/>
    <col min="2557" max="2557" width="0.7109375" style="8" customWidth="1"/>
    <col min="2558" max="2558" width="10.7109375" style="8" customWidth="1"/>
    <col min="2559" max="2559" width="0.7109375" style="8" customWidth="1"/>
    <col min="2560" max="2560" width="10.7109375" style="8" customWidth="1"/>
    <col min="2561" max="2561" width="0.7109375" style="8" customWidth="1"/>
    <col min="2562" max="2562" width="10.7109375" style="8" customWidth="1"/>
    <col min="2563" max="2563" width="0.7109375" style="8" customWidth="1"/>
    <col min="2564" max="2564" width="11.7109375" style="8" customWidth="1"/>
    <col min="2565" max="2565" width="0.7109375" style="8" customWidth="1"/>
    <col min="2566" max="2566" width="11" style="8" customWidth="1"/>
    <col min="2567" max="2567" width="0.7109375" style="8" customWidth="1"/>
    <col min="2568" max="2568" width="17.140625" style="8" customWidth="1"/>
    <col min="2569" max="2569" width="0.7109375" style="8" customWidth="1"/>
    <col min="2570" max="2570" width="11.28515625" style="8" customWidth="1"/>
    <col min="2571" max="2571" width="0.7109375" style="8" customWidth="1"/>
    <col min="2572" max="2572" width="11.28515625" style="8" customWidth="1"/>
    <col min="2573" max="2806" width="9.28515625" style="8"/>
    <col min="2807" max="2807" width="1.28515625" style="8" customWidth="1"/>
    <col min="2808" max="2808" width="0.85546875" style="8" customWidth="1"/>
    <col min="2809" max="2809" width="21.42578125" style="8" customWidth="1"/>
    <col min="2810" max="2810" width="4.28515625" style="8" customWidth="1"/>
    <col min="2811" max="2811" width="1.85546875" style="8" customWidth="1"/>
    <col min="2812" max="2812" width="10.7109375" style="8" customWidth="1"/>
    <col min="2813" max="2813" width="0.7109375" style="8" customWidth="1"/>
    <col min="2814" max="2814" width="10.7109375" style="8" customWidth="1"/>
    <col min="2815" max="2815" width="0.7109375" style="8" customWidth="1"/>
    <col min="2816" max="2816" width="10.7109375" style="8" customWidth="1"/>
    <col min="2817" max="2817" width="0.7109375" style="8" customWidth="1"/>
    <col min="2818" max="2818" width="10.7109375" style="8" customWidth="1"/>
    <col min="2819" max="2819" width="0.7109375" style="8" customWidth="1"/>
    <col min="2820" max="2820" width="11.7109375" style="8" customWidth="1"/>
    <col min="2821" max="2821" width="0.7109375" style="8" customWidth="1"/>
    <col min="2822" max="2822" width="11" style="8" customWidth="1"/>
    <col min="2823" max="2823" width="0.7109375" style="8" customWidth="1"/>
    <col min="2824" max="2824" width="17.140625" style="8" customWidth="1"/>
    <col min="2825" max="2825" width="0.7109375" style="8" customWidth="1"/>
    <col min="2826" max="2826" width="11.28515625" style="8" customWidth="1"/>
    <col min="2827" max="2827" width="0.7109375" style="8" customWidth="1"/>
    <col min="2828" max="2828" width="11.28515625" style="8" customWidth="1"/>
    <col min="2829" max="3062" width="9.28515625" style="8"/>
    <col min="3063" max="3063" width="1.28515625" style="8" customWidth="1"/>
    <col min="3064" max="3064" width="0.85546875" style="8" customWidth="1"/>
    <col min="3065" max="3065" width="21.42578125" style="8" customWidth="1"/>
    <col min="3066" max="3066" width="4.28515625" style="8" customWidth="1"/>
    <col min="3067" max="3067" width="1.85546875" style="8" customWidth="1"/>
    <col min="3068" max="3068" width="10.7109375" style="8" customWidth="1"/>
    <col min="3069" max="3069" width="0.7109375" style="8" customWidth="1"/>
    <col min="3070" max="3070" width="10.7109375" style="8" customWidth="1"/>
    <col min="3071" max="3071" width="0.7109375" style="8" customWidth="1"/>
    <col min="3072" max="3072" width="10.7109375" style="8" customWidth="1"/>
    <col min="3073" max="3073" width="0.7109375" style="8" customWidth="1"/>
    <col min="3074" max="3074" width="10.7109375" style="8" customWidth="1"/>
    <col min="3075" max="3075" width="0.7109375" style="8" customWidth="1"/>
    <col min="3076" max="3076" width="11.7109375" style="8" customWidth="1"/>
    <col min="3077" max="3077" width="0.7109375" style="8" customWidth="1"/>
    <col min="3078" max="3078" width="11" style="8" customWidth="1"/>
    <col min="3079" max="3079" width="0.7109375" style="8" customWidth="1"/>
    <col min="3080" max="3080" width="17.140625" style="8" customWidth="1"/>
    <col min="3081" max="3081" width="0.7109375" style="8" customWidth="1"/>
    <col min="3082" max="3082" width="11.28515625" style="8" customWidth="1"/>
    <col min="3083" max="3083" width="0.7109375" style="8" customWidth="1"/>
    <col min="3084" max="3084" width="11.28515625" style="8" customWidth="1"/>
    <col min="3085" max="3318" width="9.28515625" style="8"/>
    <col min="3319" max="3319" width="1.28515625" style="8" customWidth="1"/>
    <col min="3320" max="3320" width="0.85546875" style="8" customWidth="1"/>
    <col min="3321" max="3321" width="21.42578125" style="8" customWidth="1"/>
    <col min="3322" max="3322" width="4.28515625" style="8" customWidth="1"/>
    <col min="3323" max="3323" width="1.85546875" style="8" customWidth="1"/>
    <col min="3324" max="3324" width="10.7109375" style="8" customWidth="1"/>
    <col min="3325" max="3325" width="0.7109375" style="8" customWidth="1"/>
    <col min="3326" max="3326" width="10.7109375" style="8" customWidth="1"/>
    <col min="3327" max="3327" width="0.7109375" style="8" customWidth="1"/>
    <col min="3328" max="3328" width="10.7109375" style="8" customWidth="1"/>
    <col min="3329" max="3329" width="0.7109375" style="8" customWidth="1"/>
    <col min="3330" max="3330" width="10.7109375" style="8" customWidth="1"/>
    <col min="3331" max="3331" width="0.7109375" style="8" customWidth="1"/>
    <col min="3332" max="3332" width="11.7109375" style="8" customWidth="1"/>
    <col min="3333" max="3333" width="0.7109375" style="8" customWidth="1"/>
    <col min="3334" max="3334" width="11" style="8" customWidth="1"/>
    <col min="3335" max="3335" width="0.7109375" style="8" customWidth="1"/>
    <col min="3336" max="3336" width="17.140625" style="8" customWidth="1"/>
    <col min="3337" max="3337" width="0.7109375" style="8" customWidth="1"/>
    <col min="3338" max="3338" width="11.28515625" style="8" customWidth="1"/>
    <col min="3339" max="3339" width="0.7109375" style="8" customWidth="1"/>
    <col min="3340" max="3340" width="11.28515625" style="8" customWidth="1"/>
    <col min="3341" max="3574" width="9.28515625" style="8"/>
    <col min="3575" max="3575" width="1.28515625" style="8" customWidth="1"/>
    <col min="3576" max="3576" width="0.85546875" style="8" customWidth="1"/>
    <col min="3577" max="3577" width="21.42578125" style="8" customWidth="1"/>
    <col min="3578" max="3578" width="4.28515625" style="8" customWidth="1"/>
    <col min="3579" max="3579" width="1.85546875" style="8" customWidth="1"/>
    <col min="3580" max="3580" width="10.7109375" style="8" customWidth="1"/>
    <col min="3581" max="3581" width="0.7109375" style="8" customWidth="1"/>
    <col min="3582" max="3582" width="10.7109375" style="8" customWidth="1"/>
    <col min="3583" max="3583" width="0.7109375" style="8" customWidth="1"/>
    <col min="3584" max="3584" width="10.7109375" style="8" customWidth="1"/>
    <col min="3585" max="3585" width="0.7109375" style="8" customWidth="1"/>
    <col min="3586" max="3586" width="10.7109375" style="8" customWidth="1"/>
    <col min="3587" max="3587" width="0.7109375" style="8" customWidth="1"/>
    <col min="3588" max="3588" width="11.7109375" style="8" customWidth="1"/>
    <col min="3589" max="3589" width="0.7109375" style="8" customWidth="1"/>
    <col min="3590" max="3590" width="11" style="8" customWidth="1"/>
    <col min="3591" max="3591" width="0.7109375" style="8" customWidth="1"/>
    <col min="3592" max="3592" width="17.140625" style="8" customWidth="1"/>
    <col min="3593" max="3593" width="0.7109375" style="8" customWidth="1"/>
    <col min="3594" max="3594" width="11.28515625" style="8" customWidth="1"/>
    <col min="3595" max="3595" width="0.7109375" style="8" customWidth="1"/>
    <col min="3596" max="3596" width="11.28515625" style="8" customWidth="1"/>
    <col min="3597" max="3830" width="9.28515625" style="8"/>
    <col min="3831" max="3831" width="1.28515625" style="8" customWidth="1"/>
    <col min="3832" max="3832" width="0.85546875" style="8" customWidth="1"/>
    <col min="3833" max="3833" width="21.42578125" style="8" customWidth="1"/>
    <col min="3834" max="3834" width="4.28515625" style="8" customWidth="1"/>
    <col min="3835" max="3835" width="1.85546875" style="8" customWidth="1"/>
    <col min="3836" max="3836" width="10.7109375" style="8" customWidth="1"/>
    <col min="3837" max="3837" width="0.7109375" style="8" customWidth="1"/>
    <col min="3838" max="3838" width="10.7109375" style="8" customWidth="1"/>
    <col min="3839" max="3839" width="0.7109375" style="8" customWidth="1"/>
    <col min="3840" max="3840" width="10.7109375" style="8" customWidth="1"/>
    <col min="3841" max="3841" width="0.7109375" style="8" customWidth="1"/>
    <col min="3842" max="3842" width="10.7109375" style="8" customWidth="1"/>
    <col min="3843" max="3843" width="0.7109375" style="8" customWidth="1"/>
    <col min="3844" max="3844" width="11.7109375" style="8" customWidth="1"/>
    <col min="3845" max="3845" width="0.7109375" style="8" customWidth="1"/>
    <col min="3846" max="3846" width="11" style="8" customWidth="1"/>
    <col min="3847" max="3847" width="0.7109375" style="8" customWidth="1"/>
    <col min="3848" max="3848" width="17.140625" style="8" customWidth="1"/>
    <col min="3849" max="3849" width="0.7109375" style="8" customWidth="1"/>
    <col min="3850" max="3850" width="11.28515625" style="8" customWidth="1"/>
    <col min="3851" max="3851" width="0.7109375" style="8" customWidth="1"/>
    <col min="3852" max="3852" width="11.28515625" style="8" customWidth="1"/>
    <col min="3853" max="4086" width="9.28515625" style="8"/>
    <col min="4087" max="4087" width="1.28515625" style="8" customWidth="1"/>
    <col min="4088" max="4088" width="0.85546875" style="8" customWidth="1"/>
    <col min="4089" max="4089" width="21.42578125" style="8" customWidth="1"/>
    <col min="4090" max="4090" width="4.28515625" style="8" customWidth="1"/>
    <col min="4091" max="4091" width="1.85546875" style="8" customWidth="1"/>
    <col min="4092" max="4092" width="10.7109375" style="8" customWidth="1"/>
    <col min="4093" max="4093" width="0.7109375" style="8" customWidth="1"/>
    <col min="4094" max="4094" width="10.7109375" style="8" customWidth="1"/>
    <col min="4095" max="4095" width="0.7109375" style="8" customWidth="1"/>
    <col min="4096" max="4096" width="10.7109375" style="8" customWidth="1"/>
    <col min="4097" max="4097" width="0.7109375" style="8" customWidth="1"/>
    <col min="4098" max="4098" width="10.7109375" style="8" customWidth="1"/>
    <col min="4099" max="4099" width="0.7109375" style="8" customWidth="1"/>
    <col min="4100" max="4100" width="11.7109375" style="8" customWidth="1"/>
    <col min="4101" max="4101" width="0.7109375" style="8" customWidth="1"/>
    <col min="4102" max="4102" width="11" style="8" customWidth="1"/>
    <col min="4103" max="4103" width="0.7109375" style="8" customWidth="1"/>
    <col min="4104" max="4104" width="17.140625" style="8" customWidth="1"/>
    <col min="4105" max="4105" width="0.7109375" style="8" customWidth="1"/>
    <col min="4106" max="4106" width="11.28515625" style="8" customWidth="1"/>
    <col min="4107" max="4107" width="0.7109375" style="8" customWidth="1"/>
    <col min="4108" max="4108" width="11.28515625" style="8" customWidth="1"/>
    <col min="4109" max="4342" width="9.28515625" style="8"/>
    <col min="4343" max="4343" width="1.28515625" style="8" customWidth="1"/>
    <col min="4344" max="4344" width="0.85546875" style="8" customWidth="1"/>
    <col min="4345" max="4345" width="21.42578125" style="8" customWidth="1"/>
    <col min="4346" max="4346" width="4.28515625" style="8" customWidth="1"/>
    <col min="4347" max="4347" width="1.85546875" style="8" customWidth="1"/>
    <col min="4348" max="4348" width="10.7109375" style="8" customWidth="1"/>
    <col min="4349" max="4349" width="0.7109375" style="8" customWidth="1"/>
    <col min="4350" max="4350" width="10.7109375" style="8" customWidth="1"/>
    <col min="4351" max="4351" width="0.7109375" style="8" customWidth="1"/>
    <col min="4352" max="4352" width="10.7109375" style="8" customWidth="1"/>
    <col min="4353" max="4353" width="0.7109375" style="8" customWidth="1"/>
    <col min="4354" max="4354" width="10.7109375" style="8" customWidth="1"/>
    <col min="4355" max="4355" width="0.7109375" style="8" customWidth="1"/>
    <col min="4356" max="4356" width="11.7109375" style="8" customWidth="1"/>
    <col min="4357" max="4357" width="0.7109375" style="8" customWidth="1"/>
    <col min="4358" max="4358" width="11" style="8" customWidth="1"/>
    <col min="4359" max="4359" width="0.7109375" style="8" customWidth="1"/>
    <col min="4360" max="4360" width="17.140625" style="8" customWidth="1"/>
    <col min="4361" max="4361" width="0.7109375" style="8" customWidth="1"/>
    <col min="4362" max="4362" width="11.28515625" style="8" customWidth="1"/>
    <col min="4363" max="4363" width="0.7109375" style="8" customWidth="1"/>
    <col min="4364" max="4364" width="11.28515625" style="8" customWidth="1"/>
    <col min="4365" max="4598" width="9.28515625" style="8"/>
    <col min="4599" max="4599" width="1.28515625" style="8" customWidth="1"/>
    <col min="4600" max="4600" width="0.85546875" style="8" customWidth="1"/>
    <col min="4601" max="4601" width="21.42578125" style="8" customWidth="1"/>
    <col min="4602" max="4602" width="4.28515625" style="8" customWidth="1"/>
    <col min="4603" max="4603" width="1.85546875" style="8" customWidth="1"/>
    <col min="4604" max="4604" width="10.7109375" style="8" customWidth="1"/>
    <col min="4605" max="4605" width="0.7109375" style="8" customWidth="1"/>
    <col min="4606" max="4606" width="10.7109375" style="8" customWidth="1"/>
    <col min="4607" max="4607" width="0.7109375" style="8" customWidth="1"/>
    <col min="4608" max="4608" width="10.7109375" style="8" customWidth="1"/>
    <col min="4609" max="4609" width="0.7109375" style="8" customWidth="1"/>
    <col min="4610" max="4610" width="10.7109375" style="8" customWidth="1"/>
    <col min="4611" max="4611" width="0.7109375" style="8" customWidth="1"/>
    <col min="4612" max="4612" width="11.7109375" style="8" customWidth="1"/>
    <col min="4613" max="4613" width="0.7109375" style="8" customWidth="1"/>
    <col min="4614" max="4614" width="11" style="8" customWidth="1"/>
    <col min="4615" max="4615" width="0.7109375" style="8" customWidth="1"/>
    <col min="4616" max="4616" width="17.140625" style="8" customWidth="1"/>
    <col min="4617" max="4617" width="0.7109375" style="8" customWidth="1"/>
    <col min="4618" max="4618" width="11.28515625" style="8" customWidth="1"/>
    <col min="4619" max="4619" width="0.7109375" style="8" customWidth="1"/>
    <col min="4620" max="4620" width="11.28515625" style="8" customWidth="1"/>
    <col min="4621" max="4854" width="9.28515625" style="8"/>
    <col min="4855" max="4855" width="1.28515625" style="8" customWidth="1"/>
    <col min="4856" max="4856" width="0.85546875" style="8" customWidth="1"/>
    <col min="4857" max="4857" width="21.42578125" style="8" customWidth="1"/>
    <col min="4858" max="4858" width="4.28515625" style="8" customWidth="1"/>
    <col min="4859" max="4859" width="1.85546875" style="8" customWidth="1"/>
    <col min="4860" max="4860" width="10.7109375" style="8" customWidth="1"/>
    <col min="4861" max="4861" width="0.7109375" style="8" customWidth="1"/>
    <col min="4862" max="4862" width="10.7109375" style="8" customWidth="1"/>
    <col min="4863" max="4863" width="0.7109375" style="8" customWidth="1"/>
    <col min="4864" max="4864" width="10.7109375" style="8" customWidth="1"/>
    <col min="4865" max="4865" width="0.7109375" style="8" customWidth="1"/>
    <col min="4866" max="4866" width="10.7109375" style="8" customWidth="1"/>
    <col min="4867" max="4867" width="0.7109375" style="8" customWidth="1"/>
    <col min="4868" max="4868" width="11.7109375" style="8" customWidth="1"/>
    <col min="4869" max="4869" width="0.7109375" style="8" customWidth="1"/>
    <col min="4870" max="4870" width="11" style="8" customWidth="1"/>
    <col min="4871" max="4871" width="0.7109375" style="8" customWidth="1"/>
    <col min="4872" max="4872" width="17.140625" style="8" customWidth="1"/>
    <col min="4873" max="4873" width="0.7109375" style="8" customWidth="1"/>
    <col min="4874" max="4874" width="11.28515625" style="8" customWidth="1"/>
    <col min="4875" max="4875" width="0.7109375" style="8" customWidth="1"/>
    <col min="4876" max="4876" width="11.28515625" style="8" customWidth="1"/>
    <col min="4877" max="5110" width="9.28515625" style="8"/>
    <col min="5111" max="5111" width="1.28515625" style="8" customWidth="1"/>
    <col min="5112" max="5112" width="0.85546875" style="8" customWidth="1"/>
    <col min="5113" max="5113" width="21.42578125" style="8" customWidth="1"/>
    <col min="5114" max="5114" width="4.28515625" style="8" customWidth="1"/>
    <col min="5115" max="5115" width="1.85546875" style="8" customWidth="1"/>
    <col min="5116" max="5116" width="10.7109375" style="8" customWidth="1"/>
    <col min="5117" max="5117" width="0.7109375" style="8" customWidth="1"/>
    <col min="5118" max="5118" width="10.7109375" style="8" customWidth="1"/>
    <col min="5119" max="5119" width="0.7109375" style="8" customWidth="1"/>
    <col min="5120" max="5120" width="10.7109375" style="8" customWidth="1"/>
    <col min="5121" max="5121" width="0.7109375" style="8" customWidth="1"/>
    <col min="5122" max="5122" width="10.7109375" style="8" customWidth="1"/>
    <col min="5123" max="5123" width="0.7109375" style="8" customWidth="1"/>
    <col min="5124" max="5124" width="11.7109375" style="8" customWidth="1"/>
    <col min="5125" max="5125" width="0.7109375" style="8" customWidth="1"/>
    <col min="5126" max="5126" width="11" style="8" customWidth="1"/>
    <col min="5127" max="5127" width="0.7109375" style="8" customWidth="1"/>
    <col min="5128" max="5128" width="17.140625" style="8" customWidth="1"/>
    <col min="5129" max="5129" width="0.7109375" style="8" customWidth="1"/>
    <col min="5130" max="5130" width="11.28515625" style="8" customWidth="1"/>
    <col min="5131" max="5131" width="0.7109375" style="8" customWidth="1"/>
    <col min="5132" max="5132" width="11.28515625" style="8" customWidth="1"/>
    <col min="5133" max="5366" width="9.28515625" style="8"/>
    <col min="5367" max="5367" width="1.28515625" style="8" customWidth="1"/>
    <col min="5368" max="5368" width="0.85546875" style="8" customWidth="1"/>
    <col min="5369" max="5369" width="21.42578125" style="8" customWidth="1"/>
    <col min="5370" max="5370" width="4.28515625" style="8" customWidth="1"/>
    <col min="5371" max="5371" width="1.85546875" style="8" customWidth="1"/>
    <col min="5372" max="5372" width="10.7109375" style="8" customWidth="1"/>
    <col min="5373" max="5373" width="0.7109375" style="8" customWidth="1"/>
    <col min="5374" max="5374" width="10.7109375" style="8" customWidth="1"/>
    <col min="5375" max="5375" width="0.7109375" style="8" customWidth="1"/>
    <col min="5376" max="5376" width="10.7109375" style="8" customWidth="1"/>
    <col min="5377" max="5377" width="0.7109375" style="8" customWidth="1"/>
    <col min="5378" max="5378" width="10.7109375" style="8" customWidth="1"/>
    <col min="5379" max="5379" width="0.7109375" style="8" customWidth="1"/>
    <col min="5380" max="5380" width="11.7109375" style="8" customWidth="1"/>
    <col min="5381" max="5381" width="0.7109375" style="8" customWidth="1"/>
    <col min="5382" max="5382" width="11" style="8" customWidth="1"/>
    <col min="5383" max="5383" width="0.7109375" style="8" customWidth="1"/>
    <col min="5384" max="5384" width="17.140625" style="8" customWidth="1"/>
    <col min="5385" max="5385" width="0.7109375" style="8" customWidth="1"/>
    <col min="5386" max="5386" width="11.28515625" style="8" customWidth="1"/>
    <col min="5387" max="5387" width="0.7109375" style="8" customWidth="1"/>
    <col min="5388" max="5388" width="11.28515625" style="8" customWidth="1"/>
    <col min="5389" max="5622" width="9.28515625" style="8"/>
    <col min="5623" max="5623" width="1.28515625" style="8" customWidth="1"/>
    <col min="5624" max="5624" width="0.85546875" style="8" customWidth="1"/>
    <col min="5625" max="5625" width="21.42578125" style="8" customWidth="1"/>
    <col min="5626" max="5626" width="4.28515625" style="8" customWidth="1"/>
    <col min="5627" max="5627" width="1.85546875" style="8" customWidth="1"/>
    <col min="5628" max="5628" width="10.7109375" style="8" customWidth="1"/>
    <col min="5629" max="5629" width="0.7109375" style="8" customWidth="1"/>
    <col min="5630" max="5630" width="10.7109375" style="8" customWidth="1"/>
    <col min="5631" max="5631" width="0.7109375" style="8" customWidth="1"/>
    <col min="5632" max="5632" width="10.7109375" style="8" customWidth="1"/>
    <col min="5633" max="5633" width="0.7109375" style="8" customWidth="1"/>
    <col min="5634" max="5634" width="10.7109375" style="8" customWidth="1"/>
    <col min="5635" max="5635" width="0.7109375" style="8" customWidth="1"/>
    <col min="5636" max="5636" width="11.7109375" style="8" customWidth="1"/>
    <col min="5637" max="5637" width="0.7109375" style="8" customWidth="1"/>
    <col min="5638" max="5638" width="11" style="8" customWidth="1"/>
    <col min="5639" max="5639" width="0.7109375" style="8" customWidth="1"/>
    <col min="5640" max="5640" width="17.140625" style="8" customWidth="1"/>
    <col min="5641" max="5641" width="0.7109375" style="8" customWidth="1"/>
    <col min="5642" max="5642" width="11.28515625" style="8" customWidth="1"/>
    <col min="5643" max="5643" width="0.7109375" style="8" customWidth="1"/>
    <col min="5644" max="5644" width="11.28515625" style="8" customWidth="1"/>
    <col min="5645" max="5878" width="9.28515625" style="8"/>
    <col min="5879" max="5879" width="1.28515625" style="8" customWidth="1"/>
    <col min="5880" max="5880" width="0.85546875" style="8" customWidth="1"/>
    <col min="5881" max="5881" width="21.42578125" style="8" customWidth="1"/>
    <col min="5882" max="5882" width="4.28515625" style="8" customWidth="1"/>
    <col min="5883" max="5883" width="1.85546875" style="8" customWidth="1"/>
    <col min="5884" max="5884" width="10.7109375" style="8" customWidth="1"/>
    <col min="5885" max="5885" width="0.7109375" style="8" customWidth="1"/>
    <col min="5886" max="5886" width="10.7109375" style="8" customWidth="1"/>
    <col min="5887" max="5887" width="0.7109375" style="8" customWidth="1"/>
    <col min="5888" max="5888" width="10.7109375" style="8" customWidth="1"/>
    <col min="5889" max="5889" width="0.7109375" style="8" customWidth="1"/>
    <col min="5890" max="5890" width="10.7109375" style="8" customWidth="1"/>
    <col min="5891" max="5891" width="0.7109375" style="8" customWidth="1"/>
    <col min="5892" max="5892" width="11.7109375" style="8" customWidth="1"/>
    <col min="5893" max="5893" width="0.7109375" style="8" customWidth="1"/>
    <col min="5894" max="5894" width="11" style="8" customWidth="1"/>
    <col min="5895" max="5895" width="0.7109375" style="8" customWidth="1"/>
    <col min="5896" max="5896" width="17.140625" style="8" customWidth="1"/>
    <col min="5897" max="5897" width="0.7109375" style="8" customWidth="1"/>
    <col min="5898" max="5898" width="11.28515625" style="8" customWidth="1"/>
    <col min="5899" max="5899" width="0.7109375" style="8" customWidth="1"/>
    <col min="5900" max="5900" width="11.28515625" style="8" customWidth="1"/>
    <col min="5901" max="6134" width="9.28515625" style="8"/>
    <col min="6135" max="6135" width="1.28515625" style="8" customWidth="1"/>
    <col min="6136" max="6136" width="0.85546875" style="8" customWidth="1"/>
    <col min="6137" max="6137" width="21.42578125" style="8" customWidth="1"/>
    <col min="6138" max="6138" width="4.28515625" style="8" customWidth="1"/>
    <col min="6139" max="6139" width="1.85546875" style="8" customWidth="1"/>
    <col min="6140" max="6140" width="10.7109375" style="8" customWidth="1"/>
    <col min="6141" max="6141" width="0.7109375" style="8" customWidth="1"/>
    <col min="6142" max="6142" width="10.7109375" style="8" customWidth="1"/>
    <col min="6143" max="6143" width="0.7109375" style="8" customWidth="1"/>
    <col min="6144" max="6144" width="10.7109375" style="8" customWidth="1"/>
    <col min="6145" max="6145" width="0.7109375" style="8" customWidth="1"/>
    <col min="6146" max="6146" width="10.7109375" style="8" customWidth="1"/>
    <col min="6147" max="6147" width="0.7109375" style="8" customWidth="1"/>
    <col min="6148" max="6148" width="11.7109375" style="8" customWidth="1"/>
    <col min="6149" max="6149" width="0.7109375" style="8" customWidth="1"/>
    <col min="6150" max="6150" width="11" style="8" customWidth="1"/>
    <col min="6151" max="6151" width="0.7109375" style="8" customWidth="1"/>
    <col min="6152" max="6152" width="17.140625" style="8" customWidth="1"/>
    <col min="6153" max="6153" width="0.7109375" style="8" customWidth="1"/>
    <col min="6154" max="6154" width="11.28515625" style="8" customWidth="1"/>
    <col min="6155" max="6155" width="0.7109375" style="8" customWidth="1"/>
    <col min="6156" max="6156" width="11.28515625" style="8" customWidth="1"/>
    <col min="6157" max="6390" width="9.28515625" style="8"/>
    <col min="6391" max="6391" width="1.28515625" style="8" customWidth="1"/>
    <col min="6392" max="6392" width="0.85546875" style="8" customWidth="1"/>
    <col min="6393" max="6393" width="21.42578125" style="8" customWidth="1"/>
    <col min="6394" max="6394" width="4.28515625" style="8" customWidth="1"/>
    <col min="6395" max="6395" width="1.85546875" style="8" customWidth="1"/>
    <col min="6396" max="6396" width="10.7109375" style="8" customWidth="1"/>
    <col min="6397" max="6397" width="0.7109375" style="8" customWidth="1"/>
    <col min="6398" max="6398" width="10.7109375" style="8" customWidth="1"/>
    <col min="6399" max="6399" width="0.7109375" style="8" customWidth="1"/>
    <col min="6400" max="6400" width="10.7109375" style="8" customWidth="1"/>
    <col min="6401" max="6401" width="0.7109375" style="8" customWidth="1"/>
    <col min="6402" max="6402" width="10.7109375" style="8" customWidth="1"/>
    <col min="6403" max="6403" width="0.7109375" style="8" customWidth="1"/>
    <col min="6404" max="6404" width="11.7109375" style="8" customWidth="1"/>
    <col min="6405" max="6405" width="0.7109375" style="8" customWidth="1"/>
    <col min="6406" max="6406" width="11" style="8" customWidth="1"/>
    <col min="6407" max="6407" width="0.7109375" style="8" customWidth="1"/>
    <col min="6408" max="6408" width="17.140625" style="8" customWidth="1"/>
    <col min="6409" max="6409" width="0.7109375" style="8" customWidth="1"/>
    <col min="6410" max="6410" width="11.28515625" style="8" customWidth="1"/>
    <col min="6411" max="6411" width="0.7109375" style="8" customWidth="1"/>
    <col min="6412" max="6412" width="11.28515625" style="8" customWidth="1"/>
    <col min="6413" max="6646" width="9.28515625" style="8"/>
    <col min="6647" max="6647" width="1.28515625" style="8" customWidth="1"/>
    <col min="6648" max="6648" width="0.85546875" style="8" customWidth="1"/>
    <col min="6649" max="6649" width="21.42578125" style="8" customWidth="1"/>
    <col min="6650" max="6650" width="4.28515625" style="8" customWidth="1"/>
    <col min="6651" max="6651" width="1.85546875" style="8" customWidth="1"/>
    <col min="6652" max="6652" width="10.7109375" style="8" customWidth="1"/>
    <col min="6653" max="6653" width="0.7109375" style="8" customWidth="1"/>
    <col min="6654" max="6654" width="10.7109375" style="8" customWidth="1"/>
    <col min="6655" max="6655" width="0.7109375" style="8" customWidth="1"/>
    <col min="6656" max="6656" width="10.7109375" style="8" customWidth="1"/>
    <col min="6657" max="6657" width="0.7109375" style="8" customWidth="1"/>
    <col min="6658" max="6658" width="10.7109375" style="8" customWidth="1"/>
    <col min="6659" max="6659" width="0.7109375" style="8" customWidth="1"/>
    <col min="6660" max="6660" width="11.7109375" style="8" customWidth="1"/>
    <col min="6661" max="6661" width="0.7109375" style="8" customWidth="1"/>
    <col min="6662" max="6662" width="11" style="8" customWidth="1"/>
    <col min="6663" max="6663" width="0.7109375" style="8" customWidth="1"/>
    <col min="6664" max="6664" width="17.140625" style="8" customWidth="1"/>
    <col min="6665" max="6665" width="0.7109375" style="8" customWidth="1"/>
    <col min="6666" max="6666" width="11.28515625" style="8" customWidth="1"/>
    <col min="6667" max="6667" width="0.7109375" style="8" customWidth="1"/>
    <col min="6668" max="6668" width="11.28515625" style="8" customWidth="1"/>
    <col min="6669" max="6902" width="9.28515625" style="8"/>
    <col min="6903" max="6903" width="1.28515625" style="8" customWidth="1"/>
    <col min="6904" max="6904" width="0.85546875" style="8" customWidth="1"/>
    <col min="6905" max="6905" width="21.42578125" style="8" customWidth="1"/>
    <col min="6906" max="6906" width="4.28515625" style="8" customWidth="1"/>
    <col min="6907" max="6907" width="1.85546875" style="8" customWidth="1"/>
    <col min="6908" max="6908" width="10.7109375" style="8" customWidth="1"/>
    <col min="6909" max="6909" width="0.7109375" style="8" customWidth="1"/>
    <col min="6910" max="6910" width="10.7109375" style="8" customWidth="1"/>
    <col min="6911" max="6911" width="0.7109375" style="8" customWidth="1"/>
    <col min="6912" max="6912" width="10.7109375" style="8" customWidth="1"/>
    <col min="6913" max="6913" width="0.7109375" style="8" customWidth="1"/>
    <col min="6914" max="6914" width="10.7109375" style="8" customWidth="1"/>
    <col min="6915" max="6915" width="0.7109375" style="8" customWidth="1"/>
    <col min="6916" max="6916" width="11.7109375" style="8" customWidth="1"/>
    <col min="6917" max="6917" width="0.7109375" style="8" customWidth="1"/>
    <col min="6918" max="6918" width="11" style="8" customWidth="1"/>
    <col min="6919" max="6919" width="0.7109375" style="8" customWidth="1"/>
    <col min="6920" max="6920" width="17.140625" style="8" customWidth="1"/>
    <col min="6921" max="6921" width="0.7109375" style="8" customWidth="1"/>
    <col min="6922" max="6922" width="11.28515625" style="8" customWidth="1"/>
    <col min="6923" max="6923" width="0.7109375" style="8" customWidth="1"/>
    <col min="6924" max="6924" width="11.28515625" style="8" customWidth="1"/>
    <col min="6925" max="7158" width="9.28515625" style="8"/>
    <col min="7159" max="7159" width="1.28515625" style="8" customWidth="1"/>
    <col min="7160" max="7160" width="0.85546875" style="8" customWidth="1"/>
    <col min="7161" max="7161" width="21.42578125" style="8" customWidth="1"/>
    <col min="7162" max="7162" width="4.28515625" style="8" customWidth="1"/>
    <col min="7163" max="7163" width="1.85546875" style="8" customWidth="1"/>
    <col min="7164" max="7164" width="10.7109375" style="8" customWidth="1"/>
    <col min="7165" max="7165" width="0.7109375" style="8" customWidth="1"/>
    <col min="7166" max="7166" width="10.7109375" style="8" customWidth="1"/>
    <col min="7167" max="7167" width="0.7109375" style="8" customWidth="1"/>
    <col min="7168" max="7168" width="10.7109375" style="8" customWidth="1"/>
    <col min="7169" max="7169" width="0.7109375" style="8" customWidth="1"/>
    <col min="7170" max="7170" width="10.7109375" style="8" customWidth="1"/>
    <col min="7171" max="7171" width="0.7109375" style="8" customWidth="1"/>
    <col min="7172" max="7172" width="11.7109375" style="8" customWidth="1"/>
    <col min="7173" max="7173" width="0.7109375" style="8" customWidth="1"/>
    <col min="7174" max="7174" width="11" style="8" customWidth="1"/>
    <col min="7175" max="7175" width="0.7109375" style="8" customWidth="1"/>
    <col min="7176" max="7176" width="17.140625" style="8" customWidth="1"/>
    <col min="7177" max="7177" width="0.7109375" style="8" customWidth="1"/>
    <col min="7178" max="7178" width="11.28515625" style="8" customWidth="1"/>
    <col min="7179" max="7179" width="0.7109375" style="8" customWidth="1"/>
    <col min="7180" max="7180" width="11.28515625" style="8" customWidth="1"/>
    <col min="7181" max="7414" width="9.28515625" style="8"/>
    <col min="7415" max="7415" width="1.28515625" style="8" customWidth="1"/>
    <col min="7416" max="7416" width="0.85546875" style="8" customWidth="1"/>
    <col min="7417" max="7417" width="21.42578125" style="8" customWidth="1"/>
    <col min="7418" max="7418" width="4.28515625" style="8" customWidth="1"/>
    <col min="7419" max="7419" width="1.85546875" style="8" customWidth="1"/>
    <col min="7420" max="7420" width="10.7109375" style="8" customWidth="1"/>
    <col min="7421" max="7421" width="0.7109375" style="8" customWidth="1"/>
    <col min="7422" max="7422" width="10.7109375" style="8" customWidth="1"/>
    <col min="7423" max="7423" width="0.7109375" style="8" customWidth="1"/>
    <col min="7424" max="7424" width="10.7109375" style="8" customWidth="1"/>
    <col min="7425" max="7425" width="0.7109375" style="8" customWidth="1"/>
    <col min="7426" max="7426" width="10.7109375" style="8" customWidth="1"/>
    <col min="7427" max="7427" width="0.7109375" style="8" customWidth="1"/>
    <col min="7428" max="7428" width="11.7109375" style="8" customWidth="1"/>
    <col min="7429" max="7429" width="0.7109375" style="8" customWidth="1"/>
    <col min="7430" max="7430" width="11" style="8" customWidth="1"/>
    <col min="7431" max="7431" width="0.7109375" style="8" customWidth="1"/>
    <col min="7432" max="7432" width="17.140625" style="8" customWidth="1"/>
    <col min="7433" max="7433" width="0.7109375" style="8" customWidth="1"/>
    <col min="7434" max="7434" width="11.28515625" style="8" customWidth="1"/>
    <col min="7435" max="7435" width="0.7109375" style="8" customWidth="1"/>
    <col min="7436" max="7436" width="11.28515625" style="8" customWidth="1"/>
    <col min="7437" max="7670" width="9.28515625" style="8"/>
    <col min="7671" max="7671" width="1.28515625" style="8" customWidth="1"/>
    <col min="7672" max="7672" width="0.85546875" style="8" customWidth="1"/>
    <col min="7673" max="7673" width="21.42578125" style="8" customWidth="1"/>
    <col min="7674" max="7674" width="4.28515625" style="8" customWidth="1"/>
    <col min="7675" max="7675" width="1.85546875" style="8" customWidth="1"/>
    <col min="7676" max="7676" width="10.7109375" style="8" customWidth="1"/>
    <col min="7677" max="7677" width="0.7109375" style="8" customWidth="1"/>
    <col min="7678" max="7678" width="10.7109375" style="8" customWidth="1"/>
    <col min="7679" max="7679" width="0.7109375" style="8" customWidth="1"/>
    <col min="7680" max="7680" width="10.7109375" style="8" customWidth="1"/>
    <col min="7681" max="7681" width="0.7109375" style="8" customWidth="1"/>
    <col min="7682" max="7682" width="10.7109375" style="8" customWidth="1"/>
    <col min="7683" max="7683" width="0.7109375" style="8" customWidth="1"/>
    <col min="7684" max="7684" width="11.7109375" style="8" customWidth="1"/>
    <col min="7685" max="7685" width="0.7109375" style="8" customWidth="1"/>
    <col min="7686" max="7686" width="11" style="8" customWidth="1"/>
    <col min="7687" max="7687" width="0.7109375" style="8" customWidth="1"/>
    <col min="7688" max="7688" width="17.140625" style="8" customWidth="1"/>
    <col min="7689" max="7689" width="0.7109375" style="8" customWidth="1"/>
    <col min="7690" max="7690" width="11.28515625" style="8" customWidth="1"/>
    <col min="7691" max="7691" width="0.7109375" style="8" customWidth="1"/>
    <col min="7692" max="7692" width="11.28515625" style="8" customWidth="1"/>
    <col min="7693" max="7926" width="9.28515625" style="8"/>
    <col min="7927" max="7927" width="1.28515625" style="8" customWidth="1"/>
    <col min="7928" max="7928" width="0.85546875" style="8" customWidth="1"/>
    <col min="7929" max="7929" width="21.42578125" style="8" customWidth="1"/>
    <col min="7930" max="7930" width="4.28515625" style="8" customWidth="1"/>
    <col min="7931" max="7931" width="1.85546875" style="8" customWidth="1"/>
    <col min="7932" max="7932" width="10.7109375" style="8" customWidth="1"/>
    <col min="7933" max="7933" width="0.7109375" style="8" customWidth="1"/>
    <col min="7934" max="7934" width="10.7109375" style="8" customWidth="1"/>
    <col min="7935" max="7935" width="0.7109375" style="8" customWidth="1"/>
    <col min="7936" max="7936" width="10.7109375" style="8" customWidth="1"/>
    <col min="7937" max="7937" width="0.7109375" style="8" customWidth="1"/>
    <col min="7938" max="7938" width="10.7109375" style="8" customWidth="1"/>
    <col min="7939" max="7939" width="0.7109375" style="8" customWidth="1"/>
    <col min="7940" max="7940" width="11.7109375" style="8" customWidth="1"/>
    <col min="7941" max="7941" width="0.7109375" style="8" customWidth="1"/>
    <col min="7942" max="7942" width="11" style="8" customWidth="1"/>
    <col min="7943" max="7943" width="0.7109375" style="8" customWidth="1"/>
    <col min="7944" max="7944" width="17.140625" style="8" customWidth="1"/>
    <col min="7945" max="7945" width="0.7109375" style="8" customWidth="1"/>
    <col min="7946" max="7946" width="11.28515625" style="8" customWidth="1"/>
    <col min="7947" max="7947" width="0.7109375" style="8" customWidth="1"/>
    <col min="7948" max="7948" width="11.28515625" style="8" customWidth="1"/>
    <col min="7949" max="8182" width="9.28515625" style="8"/>
    <col min="8183" max="8183" width="1.28515625" style="8" customWidth="1"/>
    <col min="8184" max="8184" width="0.85546875" style="8" customWidth="1"/>
    <col min="8185" max="8185" width="21.42578125" style="8" customWidth="1"/>
    <col min="8186" max="8186" width="4.28515625" style="8" customWidth="1"/>
    <col min="8187" max="8187" width="1.85546875" style="8" customWidth="1"/>
    <col min="8188" max="8188" width="10.7109375" style="8" customWidth="1"/>
    <col min="8189" max="8189" width="0.7109375" style="8" customWidth="1"/>
    <col min="8190" max="8190" width="10.7109375" style="8" customWidth="1"/>
    <col min="8191" max="8191" width="0.7109375" style="8" customWidth="1"/>
    <col min="8192" max="8192" width="10.7109375" style="8" customWidth="1"/>
    <col min="8193" max="8193" width="0.7109375" style="8" customWidth="1"/>
    <col min="8194" max="8194" width="10.7109375" style="8" customWidth="1"/>
    <col min="8195" max="8195" width="0.7109375" style="8" customWidth="1"/>
    <col min="8196" max="8196" width="11.7109375" style="8" customWidth="1"/>
    <col min="8197" max="8197" width="0.7109375" style="8" customWidth="1"/>
    <col min="8198" max="8198" width="11" style="8" customWidth="1"/>
    <col min="8199" max="8199" width="0.7109375" style="8" customWidth="1"/>
    <col min="8200" max="8200" width="17.140625" style="8" customWidth="1"/>
    <col min="8201" max="8201" width="0.7109375" style="8" customWidth="1"/>
    <col min="8202" max="8202" width="11.28515625" style="8" customWidth="1"/>
    <col min="8203" max="8203" width="0.7109375" style="8" customWidth="1"/>
    <col min="8204" max="8204" width="11.28515625" style="8" customWidth="1"/>
    <col min="8205" max="8438" width="9.28515625" style="8"/>
    <col min="8439" max="8439" width="1.28515625" style="8" customWidth="1"/>
    <col min="8440" max="8440" width="0.85546875" style="8" customWidth="1"/>
    <col min="8441" max="8441" width="21.42578125" style="8" customWidth="1"/>
    <col min="8442" max="8442" width="4.28515625" style="8" customWidth="1"/>
    <col min="8443" max="8443" width="1.85546875" style="8" customWidth="1"/>
    <col min="8444" max="8444" width="10.7109375" style="8" customWidth="1"/>
    <col min="8445" max="8445" width="0.7109375" style="8" customWidth="1"/>
    <col min="8446" max="8446" width="10.7109375" style="8" customWidth="1"/>
    <col min="8447" max="8447" width="0.7109375" style="8" customWidth="1"/>
    <col min="8448" max="8448" width="10.7109375" style="8" customWidth="1"/>
    <col min="8449" max="8449" width="0.7109375" style="8" customWidth="1"/>
    <col min="8450" max="8450" width="10.7109375" style="8" customWidth="1"/>
    <col min="8451" max="8451" width="0.7109375" style="8" customWidth="1"/>
    <col min="8452" max="8452" width="11.7109375" style="8" customWidth="1"/>
    <col min="8453" max="8453" width="0.7109375" style="8" customWidth="1"/>
    <col min="8454" max="8454" width="11" style="8" customWidth="1"/>
    <col min="8455" max="8455" width="0.7109375" style="8" customWidth="1"/>
    <col min="8456" max="8456" width="17.140625" style="8" customWidth="1"/>
    <col min="8457" max="8457" width="0.7109375" style="8" customWidth="1"/>
    <col min="8458" max="8458" width="11.28515625" style="8" customWidth="1"/>
    <col min="8459" max="8459" width="0.7109375" style="8" customWidth="1"/>
    <col min="8460" max="8460" width="11.28515625" style="8" customWidth="1"/>
    <col min="8461" max="8694" width="9.28515625" style="8"/>
    <col min="8695" max="8695" width="1.28515625" style="8" customWidth="1"/>
    <col min="8696" max="8696" width="0.85546875" style="8" customWidth="1"/>
    <col min="8697" max="8697" width="21.42578125" style="8" customWidth="1"/>
    <col min="8698" max="8698" width="4.28515625" style="8" customWidth="1"/>
    <col min="8699" max="8699" width="1.85546875" style="8" customWidth="1"/>
    <col min="8700" max="8700" width="10.7109375" style="8" customWidth="1"/>
    <col min="8701" max="8701" width="0.7109375" style="8" customWidth="1"/>
    <col min="8702" max="8702" width="10.7109375" style="8" customWidth="1"/>
    <col min="8703" max="8703" width="0.7109375" style="8" customWidth="1"/>
    <col min="8704" max="8704" width="10.7109375" style="8" customWidth="1"/>
    <col min="8705" max="8705" width="0.7109375" style="8" customWidth="1"/>
    <col min="8706" max="8706" width="10.7109375" style="8" customWidth="1"/>
    <col min="8707" max="8707" width="0.7109375" style="8" customWidth="1"/>
    <col min="8708" max="8708" width="11.7109375" style="8" customWidth="1"/>
    <col min="8709" max="8709" width="0.7109375" style="8" customWidth="1"/>
    <col min="8710" max="8710" width="11" style="8" customWidth="1"/>
    <col min="8711" max="8711" width="0.7109375" style="8" customWidth="1"/>
    <col min="8712" max="8712" width="17.140625" style="8" customWidth="1"/>
    <col min="8713" max="8713" width="0.7109375" style="8" customWidth="1"/>
    <col min="8714" max="8714" width="11.28515625" style="8" customWidth="1"/>
    <col min="8715" max="8715" width="0.7109375" style="8" customWidth="1"/>
    <col min="8716" max="8716" width="11.28515625" style="8" customWidth="1"/>
    <col min="8717" max="8950" width="9.28515625" style="8"/>
    <col min="8951" max="8951" width="1.28515625" style="8" customWidth="1"/>
    <col min="8952" max="8952" width="0.85546875" style="8" customWidth="1"/>
    <col min="8953" max="8953" width="21.42578125" style="8" customWidth="1"/>
    <col min="8954" max="8954" width="4.28515625" style="8" customWidth="1"/>
    <col min="8955" max="8955" width="1.85546875" style="8" customWidth="1"/>
    <col min="8956" max="8956" width="10.7109375" style="8" customWidth="1"/>
    <col min="8957" max="8957" width="0.7109375" style="8" customWidth="1"/>
    <col min="8958" max="8958" width="10.7109375" style="8" customWidth="1"/>
    <col min="8959" max="8959" width="0.7109375" style="8" customWidth="1"/>
    <col min="8960" max="8960" width="10.7109375" style="8" customWidth="1"/>
    <col min="8961" max="8961" width="0.7109375" style="8" customWidth="1"/>
    <col min="8962" max="8962" width="10.7109375" style="8" customWidth="1"/>
    <col min="8963" max="8963" width="0.7109375" style="8" customWidth="1"/>
    <col min="8964" max="8964" width="11.7109375" style="8" customWidth="1"/>
    <col min="8965" max="8965" width="0.7109375" style="8" customWidth="1"/>
    <col min="8966" max="8966" width="11" style="8" customWidth="1"/>
    <col min="8967" max="8967" width="0.7109375" style="8" customWidth="1"/>
    <col min="8968" max="8968" width="17.140625" style="8" customWidth="1"/>
    <col min="8969" max="8969" width="0.7109375" style="8" customWidth="1"/>
    <col min="8970" max="8970" width="11.28515625" style="8" customWidth="1"/>
    <col min="8971" max="8971" width="0.7109375" style="8" customWidth="1"/>
    <col min="8972" max="8972" width="11.28515625" style="8" customWidth="1"/>
    <col min="8973" max="9206" width="9.28515625" style="8"/>
    <col min="9207" max="9207" width="1.28515625" style="8" customWidth="1"/>
    <col min="9208" max="9208" width="0.85546875" style="8" customWidth="1"/>
    <col min="9209" max="9209" width="21.42578125" style="8" customWidth="1"/>
    <col min="9210" max="9210" width="4.28515625" style="8" customWidth="1"/>
    <col min="9211" max="9211" width="1.85546875" style="8" customWidth="1"/>
    <col min="9212" max="9212" width="10.7109375" style="8" customWidth="1"/>
    <col min="9213" max="9213" width="0.7109375" style="8" customWidth="1"/>
    <col min="9214" max="9214" width="10.7109375" style="8" customWidth="1"/>
    <col min="9215" max="9215" width="0.7109375" style="8" customWidth="1"/>
    <col min="9216" max="9216" width="10.7109375" style="8" customWidth="1"/>
    <col min="9217" max="9217" width="0.7109375" style="8" customWidth="1"/>
    <col min="9218" max="9218" width="10.7109375" style="8" customWidth="1"/>
    <col min="9219" max="9219" width="0.7109375" style="8" customWidth="1"/>
    <col min="9220" max="9220" width="11.7109375" style="8" customWidth="1"/>
    <col min="9221" max="9221" width="0.7109375" style="8" customWidth="1"/>
    <col min="9222" max="9222" width="11" style="8" customWidth="1"/>
    <col min="9223" max="9223" width="0.7109375" style="8" customWidth="1"/>
    <col min="9224" max="9224" width="17.140625" style="8" customWidth="1"/>
    <col min="9225" max="9225" width="0.7109375" style="8" customWidth="1"/>
    <col min="9226" max="9226" width="11.28515625" style="8" customWidth="1"/>
    <col min="9227" max="9227" width="0.7109375" style="8" customWidth="1"/>
    <col min="9228" max="9228" width="11.28515625" style="8" customWidth="1"/>
    <col min="9229" max="9462" width="9.28515625" style="8"/>
    <col min="9463" max="9463" width="1.28515625" style="8" customWidth="1"/>
    <col min="9464" max="9464" width="0.85546875" style="8" customWidth="1"/>
    <col min="9465" max="9465" width="21.42578125" style="8" customWidth="1"/>
    <col min="9466" max="9466" width="4.28515625" style="8" customWidth="1"/>
    <col min="9467" max="9467" width="1.85546875" style="8" customWidth="1"/>
    <col min="9468" max="9468" width="10.7109375" style="8" customWidth="1"/>
    <col min="9469" max="9469" width="0.7109375" style="8" customWidth="1"/>
    <col min="9470" max="9470" width="10.7109375" style="8" customWidth="1"/>
    <col min="9471" max="9471" width="0.7109375" style="8" customWidth="1"/>
    <col min="9472" max="9472" width="10.7109375" style="8" customWidth="1"/>
    <col min="9473" max="9473" width="0.7109375" style="8" customWidth="1"/>
    <col min="9474" max="9474" width="10.7109375" style="8" customWidth="1"/>
    <col min="9475" max="9475" width="0.7109375" style="8" customWidth="1"/>
    <col min="9476" max="9476" width="11.7109375" style="8" customWidth="1"/>
    <col min="9477" max="9477" width="0.7109375" style="8" customWidth="1"/>
    <col min="9478" max="9478" width="11" style="8" customWidth="1"/>
    <col min="9479" max="9479" width="0.7109375" style="8" customWidth="1"/>
    <col min="9480" max="9480" width="17.140625" style="8" customWidth="1"/>
    <col min="9481" max="9481" width="0.7109375" style="8" customWidth="1"/>
    <col min="9482" max="9482" width="11.28515625" style="8" customWidth="1"/>
    <col min="9483" max="9483" width="0.7109375" style="8" customWidth="1"/>
    <col min="9484" max="9484" width="11.28515625" style="8" customWidth="1"/>
    <col min="9485" max="9718" width="9.28515625" style="8"/>
    <col min="9719" max="9719" width="1.28515625" style="8" customWidth="1"/>
    <col min="9720" max="9720" width="0.85546875" style="8" customWidth="1"/>
    <col min="9721" max="9721" width="21.42578125" style="8" customWidth="1"/>
    <col min="9722" max="9722" width="4.28515625" style="8" customWidth="1"/>
    <col min="9723" max="9723" width="1.85546875" style="8" customWidth="1"/>
    <col min="9724" max="9724" width="10.7109375" style="8" customWidth="1"/>
    <col min="9725" max="9725" width="0.7109375" style="8" customWidth="1"/>
    <col min="9726" max="9726" width="10.7109375" style="8" customWidth="1"/>
    <col min="9727" max="9727" width="0.7109375" style="8" customWidth="1"/>
    <col min="9728" max="9728" width="10.7109375" style="8" customWidth="1"/>
    <col min="9729" max="9729" width="0.7109375" style="8" customWidth="1"/>
    <col min="9730" max="9730" width="10.7109375" style="8" customWidth="1"/>
    <col min="9731" max="9731" width="0.7109375" style="8" customWidth="1"/>
    <col min="9732" max="9732" width="11.7109375" style="8" customWidth="1"/>
    <col min="9733" max="9733" width="0.7109375" style="8" customWidth="1"/>
    <col min="9734" max="9734" width="11" style="8" customWidth="1"/>
    <col min="9735" max="9735" width="0.7109375" style="8" customWidth="1"/>
    <col min="9736" max="9736" width="17.140625" style="8" customWidth="1"/>
    <col min="9737" max="9737" width="0.7109375" style="8" customWidth="1"/>
    <col min="9738" max="9738" width="11.28515625" style="8" customWidth="1"/>
    <col min="9739" max="9739" width="0.7109375" style="8" customWidth="1"/>
    <col min="9740" max="9740" width="11.28515625" style="8" customWidth="1"/>
    <col min="9741" max="9974" width="9.28515625" style="8"/>
    <col min="9975" max="9975" width="1.28515625" style="8" customWidth="1"/>
    <col min="9976" max="9976" width="0.85546875" style="8" customWidth="1"/>
    <col min="9977" max="9977" width="21.42578125" style="8" customWidth="1"/>
    <col min="9978" max="9978" width="4.28515625" style="8" customWidth="1"/>
    <col min="9979" max="9979" width="1.85546875" style="8" customWidth="1"/>
    <col min="9980" max="9980" width="10.7109375" style="8" customWidth="1"/>
    <col min="9981" max="9981" width="0.7109375" style="8" customWidth="1"/>
    <col min="9982" max="9982" width="10.7109375" style="8" customWidth="1"/>
    <col min="9983" max="9983" width="0.7109375" style="8" customWidth="1"/>
    <col min="9984" max="9984" width="10.7109375" style="8" customWidth="1"/>
    <col min="9985" max="9985" width="0.7109375" style="8" customWidth="1"/>
    <col min="9986" max="9986" width="10.7109375" style="8" customWidth="1"/>
    <col min="9987" max="9987" width="0.7109375" style="8" customWidth="1"/>
    <col min="9988" max="9988" width="11.7109375" style="8" customWidth="1"/>
    <col min="9989" max="9989" width="0.7109375" style="8" customWidth="1"/>
    <col min="9990" max="9990" width="11" style="8" customWidth="1"/>
    <col min="9991" max="9991" width="0.7109375" style="8" customWidth="1"/>
    <col min="9992" max="9992" width="17.140625" style="8" customWidth="1"/>
    <col min="9993" max="9993" width="0.7109375" style="8" customWidth="1"/>
    <col min="9994" max="9994" width="11.28515625" style="8" customWidth="1"/>
    <col min="9995" max="9995" width="0.7109375" style="8" customWidth="1"/>
    <col min="9996" max="9996" width="11.28515625" style="8" customWidth="1"/>
    <col min="9997" max="10230" width="9.28515625" style="8"/>
    <col min="10231" max="10231" width="1.28515625" style="8" customWidth="1"/>
    <col min="10232" max="10232" width="0.85546875" style="8" customWidth="1"/>
    <col min="10233" max="10233" width="21.42578125" style="8" customWidth="1"/>
    <col min="10234" max="10234" width="4.28515625" style="8" customWidth="1"/>
    <col min="10235" max="10235" width="1.85546875" style="8" customWidth="1"/>
    <col min="10236" max="10236" width="10.7109375" style="8" customWidth="1"/>
    <col min="10237" max="10237" width="0.7109375" style="8" customWidth="1"/>
    <col min="10238" max="10238" width="10.7109375" style="8" customWidth="1"/>
    <col min="10239" max="10239" width="0.7109375" style="8" customWidth="1"/>
    <col min="10240" max="10240" width="10.7109375" style="8" customWidth="1"/>
    <col min="10241" max="10241" width="0.7109375" style="8" customWidth="1"/>
    <col min="10242" max="10242" width="10.7109375" style="8" customWidth="1"/>
    <col min="10243" max="10243" width="0.7109375" style="8" customWidth="1"/>
    <col min="10244" max="10244" width="11.7109375" style="8" customWidth="1"/>
    <col min="10245" max="10245" width="0.7109375" style="8" customWidth="1"/>
    <col min="10246" max="10246" width="11" style="8" customWidth="1"/>
    <col min="10247" max="10247" width="0.7109375" style="8" customWidth="1"/>
    <col min="10248" max="10248" width="17.140625" style="8" customWidth="1"/>
    <col min="10249" max="10249" width="0.7109375" style="8" customWidth="1"/>
    <col min="10250" max="10250" width="11.28515625" style="8" customWidth="1"/>
    <col min="10251" max="10251" width="0.7109375" style="8" customWidth="1"/>
    <col min="10252" max="10252" width="11.28515625" style="8" customWidth="1"/>
    <col min="10253" max="10486" width="9.28515625" style="8"/>
    <col min="10487" max="10487" width="1.28515625" style="8" customWidth="1"/>
    <col min="10488" max="10488" width="0.85546875" style="8" customWidth="1"/>
    <col min="10489" max="10489" width="21.42578125" style="8" customWidth="1"/>
    <col min="10490" max="10490" width="4.28515625" style="8" customWidth="1"/>
    <col min="10491" max="10491" width="1.85546875" style="8" customWidth="1"/>
    <col min="10492" max="10492" width="10.7109375" style="8" customWidth="1"/>
    <col min="10493" max="10493" width="0.7109375" style="8" customWidth="1"/>
    <col min="10494" max="10494" width="10.7109375" style="8" customWidth="1"/>
    <col min="10495" max="10495" width="0.7109375" style="8" customWidth="1"/>
    <col min="10496" max="10496" width="10.7109375" style="8" customWidth="1"/>
    <col min="10497" max="10497" width="0.7109375" style="8" customWidth="1"/>
    <col min="10498" max="10498" width="10.7109375" style="8" customWidth="1"/>
    <col min="10499" max="10499" width="0.7109375" style="8" customWidth="1"/>
    <col min="10500" max="10500" width="11.7109375" style="8" customWidth="1"/>
    <col min="10501" max="10501" width="0.7109375" style="8" customWidth="1"/>
    <col min="10502" max="10502" width="11" style="8" customWidth="1"/>
    <col min="10503" max="10503" width="0.7109375" style="8" customWidth="1"/>
    <col min="10504" max="10504" width="17.140625" style="8" customWidth="1"/>
    <col min="10505" max="10505" width="0.7109375" style="8" customWidth="1"/>
    <col min="10506" max="10506" width="11.28515625" style="8" customWidth="1"/>
    <col min="10507" max="10507" width="0.7109375" style="8" customWidth="1"/>
    <col min="10508" max="10508" width="11.28515625" style="8" customWidth="1"/>
    <col min="10509" max="10742" width="9.28515625" style="8"/>
    <col min="10743" max="10743" width="1.28515625" style="8" customWidth="1"/>
    <col min="10744" max="10744" width="0.85546875" style="8" customWidth="1"/>
    <col min="10745" max="10745" width="21.42578125" style="8" customWidth="1"/>
    <col min="10746" max="10746" width="4.28515625" style="8" customWidth="1"/>
    <col min="10747" max="10747" width="1.85546875" style="8" customWidth="1"/>
    <col min="10748" max="10748" width="10.7109375" style="8" customWidth="1"/>
    <col min="10749" max="10749" width="0.7109375" style="8" customWidth="1"/>
    <col min="10750" max="10750" width="10.7109375" style="8" customWidth="1"/>
    <col min="10751" max="10751" width="0.7109375" style="8" customWidth="1"/>
    <col min="10752" max="10752" width="10.7109375" style="8" customWidth="1"/>
    <col min="10753" max="10753" width="0.7109375" style="8" customWidth="1"/>
    <col min="10754" max="10754" width="10.7109375" style="8" customWidth="1"/>
    <col min="10755" max="10755" width="0.7109375" style="8" customWidth="1"/>
    <col min="10756" max="10756" width="11.7109375" style="8" customWidth="1"/>
    <col min="10757" max="10757" width="0.7109375" style="8" customWidth="1"/>
    <col min="10758" max="10758" width="11" style="8" customWidth="1"/>
    <col min="10759" max="10759" width="0.7109375" style="8" customWidth="1"/>
    <col min="10760" max="10760" width="17.140625" style="8" customWidth="1"/>
    <col min="10761" max="10761" width="0.7109375" style="8" customWidth="1"/>
    <col min="10762" max="10762" width="11.28515625" style="8" customWidth="1"/>
    <col min="10763" max="10763" width="0.7109375" style="8" customWidth="1"/>
    <col min="10764" max="10764" width="11.28515625" style="8" customWidth="1"/>
    <col min="10765" max="10998" width="9.28515625" style="8"/>
    <col min="10999" max="10999" width="1.28515625" style="8" customWidth="1"/>
    <col min="11000" max="11000" width="0.85546875" style="8" customWidth="1"/>
    <col min="11001" max="11001" width="21.42578125" style="8" customWidth="1"/>
    <col min="11002" max="11002" width="4.28515625" style="8" customWidth="1"/>
    <col min="11003" max="11003" width="1.85546875" style="8" customWidth="1"/>
    <col min="11004" max="11004" width="10.7109375" style="8" customWidth="1"/>
    <col min="11005" max="11005" width="0.7109375" style="8" customWidth="1"/>
    <col min="11006" max="11006" width="10.7109375" style="8" customWidth="1"/>
    <col min="11007" max="11007" width="0.7109375" style="8" customWidth="1"/>
    <col min="11008" max="11008" width="10.7109375" style="8" customWidth="1"/>
    <col min="11009" max="11009" width="0.7109375" style="8" customWidth="1"/>
    <col min="11010" max="11010" width="10.7109375" style="8" customWidth="1"/>
    <col min="11011" max="11011" width="0.7109375" style="8" customWidth="1"/>
    <col min="11012" max="11012" width="11.7109375" style="8" customWidth="1"/>
    <col min="11013" max="11013" width="0.7109375" style="8" customWidth="1"/>
    <col min="11014" max="11014" width="11" style="8" customWidth="1"/>
    <col min="11015" max="11015" width="0.7109375" style="8" customWidth="1"/>
    <col min="11016" max="11016" width="17.140625" style="8" customWidth="1"/>
    <col min="11017" max="11017" width="0.7109375" style="8" customWidth="1"/>
    <col min="11018" max="11018" width="11.28515625" style="8" customWidth="1"/>
    <col min="11019" max="11019" width="0.7109375" style="8" customWidth="1"/>
    <col min="11020" max="11020" width="11.28515625" style="8" customWidth="1"/>
    <col min="11021" max="11254" width="9.28515625" style="8"/>
    <col min="11255" max="11255" width="1.28515625" style="8" customWidth="1"/>
    <col min="11256" max="11256" width="0.85546875" style="8" customWidth="1"/>
    <col min="11257" max="11257" width="21.42578125" style="8" customWidth="1"/>
    <col min="11258" max="11258" width="4.28515625" style="8" customWidth="1"/>
    <col min="11259" max="11259" width="1.85546875" style="8" customWidth="1"/>
    <col min="11260" max="11260" width="10.7109375" style="8" customWidth="1"/>
    <col min="11261" max="11261" width="0.7109375" style="8" customWidth="1"/>
    <col min="11262" max="11262" width="10.7109375" style="8" customWidth="1"/>
    <col min="11263" max="11263" width="0.7109375" style="8" customWidth="1"/>
    <col min="11264" max="11264" width="10.7109375" style="8" customWidth="1"/>
    <col min="11265" max="11265" width="0.7109375" style="8" customWidth="1"/>
    <col min="11266" max="11266" width="10.7109375" style="8" customWidth="1"/>
    <col min="11267" max="11267" width="0.7109375" style="8" customWidth="1"/>
    <col min="11268" max="11268" width="11.7109375" style="8" customWidth="1"/>
    <col min="11269" max="11269" width="0.7109375" style="8" customWidth="1"/>
    <col min="11270" max="11270" width="11" style="8" customWidth="1"/>
    <col min="11271" max="11271" width="0.7109375" style="8" customWidth="1"/>
    <col min="11272" max="11272" width="17.140625" style="8" customWidth="1"/>
    <col min="11273" max="11273" width="0.7109375" style="8" customWidth="1"/>
    <col min="11274" max="11274" width="11.28515625" style="8" customWidth="1"/>
    <col min="11275" max="11275" width="0.7109375" style="8" customWidth="1"/>
    <col min="11276" max="11276" width="11.28515625" style="8" customWidth="1"/>
    <col min="11277" max="11510" width="9.28515625" style="8"/>
    <col min="11511" max="11511" width="1.28515625" style="8" customWidth="1"/>
    <col min="11512" max="11512" width="0.85546875" style="8" customWidth="1"/>
    <col min="11513" max="11513" width="21.42578125" style="8" customWidth="1"/>
    <col min="11514" max="11514" width="4.28515625" style="8" customWidth="1"/>
    <col min="11515" max="11515" width="1.85546875" style="8" customWidth="1"/>
    <col min="11516" max="11516" width="10.7109375" style="8" customWidth="1"/>
    <col min="11517" max="11517" width="0.7109375" style="8" customWidth="1"/>
    <col min="11518" max="11518" width="10.7109375" style="8" customWidth="1"/>
    <col min="11519" max="11519" width="0.7109375" style="8" customWidth="1"/>
    <col min="11520" max="11520" width="10.7109375" style="8" customWidth="1"/>
    <col min="11521" max="11521" width="0.7109375" style="8" customWidth="1"/>
    <col min="11522" max="11522" width="10.7109375" style="8" customWidth="1"/>
    <col min="11523" max="11523" width="0.7109375" style="8" customWidth="1"/>
    <col min="11524" max="11524" width="11.7109375" style="8" customWidth="1"/>
    <col min="11525" max="11525" width="0.7109375" style="8" customWidth="1"/>
    <col min="11526" max="11526" width="11" style="8" customWidth="1"/>
    <col min="11527" max="11527" width="0.7109375" style="8" customWidth="1"/>
    <col min="11528" max="11528" width="17.140625" style="8" customWidth="1"/>
    <col min="11529" max="11529" width="0.7109375" style="8" customWidth="1"/>
    <col min="11530" max="11530" width="11.28515625" style="8" customWidth="1"/>
    <col min="11531" max="11531" width="0.7109375" style="8" customWidth="1"/>
    <col min="11532" max="11532" width="11.28515625" style="8" customWidth="1"/>
    <col min="11533" max="11766" width="9.28515625" style="8"/>
    <col min="11767" max="11767" width="1.28515625" style="8" customWidth="1"/>
    <col min="11768" max="11768" width="0.85546875" style="8" customWidth="1"/>
    <col min="11769" max="11769" width="21.42578125" style="8" customWidth="1"/>
    <col min="11770" max="11770" width="4.28515625" style="8" customWidth="1"/>
    <col min="11771" max="11771" width="1.85546875" style="8" customWidth="1"/>
    <col min="11772" max="11772" width="10.7109375" style="8" customWidth="1"/>
    <col min="11773" max="11773" width="0.7109375" style="8" customWidth="1"/>
    <col min="11774" max="11774" width="10.7109375" style="8" customWidth="1"/>
    <col min="11775" max="11775" width="0.7109375" style="8" customWidth="1"/>
    <col min="11776" max="11776" width="10.7109375" style="8" customWidth="1"/>
    <col min="11777" max="11777" width="0.7109375" style="8" customWidth="1"/>
    <col min="11778" max="11778" width="10.7109375" style="8" customWidth="1"/>
    <col min="11779" max="11779" width="0.7109375" style="8" customWidth="1"/>
    <col min="11780" max="11780" width="11.7109375" style="8" customWidth="1"/>
    <col min="11781" max="11781" width="0.7109375" style="8" customWidth="1"/>
    <col min="11782" max="11782" width="11" style="8" customWidth="1"/>
    <col min="11783" max="11783" width="0.7109375" style="8" customWidth="1"/>
    <col min="11784" max="11784" width="17.140625" style="8" customWidth="1"/>
    <col min="11785" max="11785" width="0.7109375" style="8" customWidth="1"/>
    <col min="11786" max="11786" width="11.28515625" style="8" customWidth="1"/>
    <col min="11787" max="11787" width="0.7109375" style="8" customWidth="1"/>
    <col min="11788" max="11788" width="11.28515625" style="8" customWidth="1"/>
    <col min="11789" max="12022" width="9.28515625" style="8"/>
    <col min="12023" max="12023" width="1.28515625" style="8" customWidth="1"/>
    <col min="12024" max="12024" width="0.85546875" style="8" customWidth="1"/>
    <col min="12025" max="12025" width="21.42578125" style="8" customWidth="1"/>
    <col min="12026" max="12026" width="4.28515625" style="8" customWidth="1"/>
    <col min="12027" max="12027" width="1.85546875" style="8" customWidth="1"/>
    <col min="12028" max="12028" width="10.7109375" style="8" customWidth="1"/>
    <col min="12029" max="12029" width="0.7109375" style="8" customWidth="1"/>
    <col min="12030" max="12030" width="10.7109375" style="8" customWidth="1"/>
    <col min="12031" max="12031" width="0.7109375" style="8" customWidth="1"/>
    <col min="12032" max="12032" width="10.7109375" style="8" customWidth="1"/>
    <col min="12033" max="12033" width="0.7109375" style="8" customWidth="1"/>
    <col min="12034" max="12034" width="10.7109375" style="8" customWidth="1"/>
    <col min="12035" max="12035" width="0.7109375" style="8" customWidth="1"/>
    <col min="12036" max="12036" width="11.7109375" style="8" customWidth="1"/>
    <col min="12037" max="12037" width="0.7109375" style="8" customWidth="1"/>
    <col min="12038" max="12038" width="11" style="8" customWidth="1"/>
    <col min="12039" max="12039" width="0.7109375" style="8" customWidth="1"/>
    <col min="12040" max="12040" width="17.140625" style="8" customWidth="1"/>
    <col min="12041" max="12041" width="0.7109375" style="8" customWidth="1"/>
    <col min="12042" max="12042" width="11.28515625" style="8" customWidth="1"/>
    <col min="12043" max="12043" width="0.7109375" style="8" customWidth="1"/>
    <col min="12044" max="12044" width="11.28515625" style="8" customWidth="1"/>
    <col min="12045" max="12278" width="9.28515625" style="8"/>
    <col min="12279" max="12279" width="1.28515625" style="8" customWidth="1"/>
    <col min="12280" max="12280" width="0.85546875" style="8" customWidth="1"/>
    <col min="12281" max="12281" width="21.42578125" style="8" customWidth="1"/>
    <col min="12282" max="12282" width="4.28515625" style="8" customWidth="1"/>
    <col min="12283" max="12283" width="1.85546875" style="8" customWidth="1"/>
    <col min="12284" max="12284" width="10.7109375" style="8" customWidth="1"/>
    <col min="12285" max="12285" width="0.7109375" style="8" customWidth="1"/>
    <col min="12286" max="12286" width="10.7109375" style="8" customWidth="1"/>
    <col min="12287" max="12287" width="0.7109375" style="8" customWidth="1"/>
    <col min="12288" max="12288" width="10.7109375" style="8" customWidth="1"/>
    <col min="12289" max="12289" width="0.7109375" style="8" customWidth="1"/>
    <col min="12290" max="12290" width="10.7109375" style="8" customWidth="1"/>
    <col min="12291" max="12291" width="0.7109375" style="8" customWidth="1"/>
    <col min="12292" max="12292" width="11.7109375" style="8" customWidth="1"/>
    <col min="12293" max="12293" width="0.7109375" style="8" customWidth="1"/>
    <col min="12294" max="12294" width="11" style="8" customWidth="1"/>
    <col min="12295" max="12295" width="0.7109375" style="8" customWidth="1"/>
    <col min="12296" max="12296" width="17.140625" style="8" customWidth="1"/>
    <col min="12297" max="12297" width="0.7109375" style="8" customWidth="1"/>
    <col min="12298" max="12298" width="11.28515625" style="8" customWidth="1"/>
    <col min="12299" max="12299" width="0.7109375" style="8" customWidth="1"/>
    <col min="12300" max="12300" width="11.28515625" style="8" customWidth="1"/>
    <col min="12301" max="12534" width="9.28515625" style="8"/>
    <col min="12535" max="12535" width="1.28515625" style="8" customWidth="1"/>
    <col min="12536" max="12536" width="0.85546875" style="8" customWidth="1"/>
    <col min="12537" max="12537" width="21.42578125" style="8" customWidth="1"/>
    <col min="12538" max="12538" width="4.28515625" style="8" customWidth="1"/>
    <col min="12539" max="12539" width="1.85546875" style="8" customWidth="1"/>
    <col min="12540" max="12540" width="10.7109375" style="8" customWidth="1"/>
    <col min="12541" max="12541" width="0.7109375" style="8" customWidth="1"/>
    <col min="12542" max="12542" width="10.7109375" style="8" customWidth="1"/>
    <col min="12543" max="12543" width="0.7109375" style="8" customWidth="1"/>
    <col min="12544" max="12544" width="10.7109375" style="8" customWidth="1"/>
    <col min="12545" max="12545" width="0.7109375" style="8" customWidth="1"/>
    <col min="12546" max="12546" width="10.7109375" style="8" customWidth="1"/>
    <col min="12547" max="12547" width="0.7109375" style="8" customWidth="1"/>
    <col min="12548" max="12548" width="11.7109375" style="8" customWidth="1"/>
    <col min="12549" max="12549" width="0.7109375" style="8" customWidth="1"/>
    <col min="12550" max="12550" width="11" style="8" customWidth="1"/>
    <col min="12551" max="12551" width="0.7109375" style="8" customWidth="1"/>
    <col min="12552" max="12552" width="17.140625" style="8" customWidth="1"/>
    <col min="12553" max="12553" width="0.7109375" style="8" customWidth="1"/>
    <col min="12554" max="12554" width="11.28515625" style="8" customWidth="1"/>
    <col min="12555" max="12555" width="0.7109375" style="8" customWidth="1"/>
    <col min="12556" max="12556" width="11.28515625" style="8" customWidth="1"/>
    <col min="12557" max="12790" width="9.28515625" style="8"/>
    <col min="12791" max="12791" width="1.28515625" style="8" customWidth="1"/>
    <col min="12792" max="12792" width="0.85546875" style="8" customWidth="1"/>
    <col min="12793" max="12793" width="21.42578125" style="8" customWidth="1"/>
    <col min="12794" max="12794" width="4.28515625" style="8" customWidth="1"/>
    <col min="12795" max="12795" width="1.85546875" style="8" customWidth="1"/>
    <col min="12796" max="12796" width="10.7109375" style="8" customWidth="1"/>
    <col min="12797" max="12797" width="0.7109375" style="8" customWidth="1"/>
    <col min="12798" max="12798" width="10.7109375" style="8" customWidth="1"/>
    <col min="12799" max="12799" width="0.7109375" style="8" customWidth="1"/>
    <col min="12800" max="12800" width="10.7109375" style="8" customWidth="1"/>
    <col min="12801" max="12801" width="0.7109375" style="8" customWidth="1"/>
    <col min="12802" max="12802" width="10.7109375" style="8" customWidth="1"/>
    <col min="12803" max="12803" width="0.7109375" style="8" customWidth="1"/>
    <col min="12804" max="12804" width="11.7109375" style="8" customWidth="1"/>
    <col min="12805" max="12805" width="0.7109375" style="8" customWidth="1"/>
    <col min="12806" max="12806" width="11" style="8" customWidth="1"/>
    <col min="12807" max="12807" width="0.7109375" style="8" customWidth="1"/>
    <col min="12808" max="12808" width="17.140625" style="8" customWidth="1"/>
    <col min="12809" max="12809" width="0.7109375" style="8" customWidth="1"/>
    <col min="12810" max="12810" width="11.28515625" style="8" customWidth="1"/>
    <col min="12811" max="12811" width="0.7109375" style="8" customWidth="1"/>
    <col min="12812" max="12812" width="11.28515625" style="8" customWidth="1"/>
    <col min="12813" max="13046" width="9.28515625" style="8"/>
    <col min="13047" max="13047" width="1.28515625" style="8" customWidth="1"/>
    <col min="13048" max="13048" width="0.85546875" style="8" customWidth="1"/>
    <col min="13049" max="13049" width="21.42578125" style="8" customWidth="1"/>
    <col min="13050" max="13050" width="4.28515625" style="8" customWidth="1"/>
    <col min="13051" max="13051" width="1.85546875" style="8" customWidth="1"/>
    <col min="13052" max="13052" width="10.7109375" style="8" customWidth="1"/>
    <col min="13053" max="13053" width="0.7109375" style="8" customWidth="1"/>
    <col min="13054" max="13054" width="10.7109375" style="8" customWidth="1"/>
    <col min="13055" max="13055" width="0.7109375" style="8" customWidth="1"/>
    <col min="13056" max="13056" width="10.7109375" style="8" customWidth="1"/>
    <col min="13057" max="13057" width="0.7109375" style="8" customWidth="1"/>
    <col min="13058" max="13058" width="10.7109375" style="8" customWidth="1"/>
    <col min="13059" max="13059" width="0.7109375" style="8" customWidth="1"/>
    <col min="13060" max="13060" width="11.7109375" style="8" customWidth="1"/>
    <col min="13061" max="13061" width="0.7109375" style="8" customWidth="1"/>
    <col min="13062" max="13062" width="11" style="8" customWidth="1"/>
    <col min="13063" max="13063" width="0.7109375" style="8" customWidth="1"/>
    <col min="13064" max="13064" width="17.140625" style="8" customWidth="1"/>
    <col min="13065" max="13065" width="0.7109375" style="8" customWidth="1"/>
    <col min="13066" max="13066" width="11.28515625" style="8" customWidth="1"/>
    <col min="13067" max="13067" width="0.7109375" style="8" customWidth="1"/>
    <col min="13068" max="13068" width="11.28515625" style="8" customWidth="1"/>
    <col min="13069" max="13302" width="9.28515625" style="8"/>
    <col min="13303" max="13303" width="1.28515625" style="8" customWidth="1"/>
    <col min="13304" max="13304" width="0.85546875" style="8" customWidth="1"/>
    <col min="13305" max="13305" width="21.42578125" style="8" customWidth="1"/>
    <col min="13306" max="13306" width="4.28515625" style="8" customWidth="1"/>
    <col min="13307" max="13307" width="1.85546875" style="8" customWidth="1"/>
    <col min="13308" max="13308" width="10.7109375" style="8" customWidth="1"/>
    <col min="13309" max="13309" width="0.7109375" style="8" customWidth="1"/>
    <col min="13310" max="13310" width="10.7109375" style="8" customWidth="1"/>
    <col min="13311" max="13311" width="0.7109375" style="8" customWidth="1"/>
    <col min="13312" max="13312" width="10.7109375" style="8" customWidth="1"/>
    <col min="13313" max="13313" width="0.7109375" style="8" customWidth="1"/>
    <col min="13314" max="13314" width="10.7109375" style="8" customWidth="1"/>
    <col min="13315" max="13315" width="0.7109375" style="8" customWidth="1"/>
    <col min="13316" max="13316" width="11.7109375" style="8" customWidth="1"/>
    <col min="13317" max="13317" width="0.7109375" style="8" customWidth="1"/>
    <col min="13318" max="13318" width="11" style="8" customWidth="1"/>
    <col min="13319" max="13319" width="0.7109375" style="8" customWidth="1"/>
    <col min="13320" max="13320" width="17.140625" style="8" customWidth="1"/>
    <col min="13321" max="13321" width="0.7109375" style="8" customWidth="1"/>
    <col min="13322" max="13322" width="11.28515625" style="8" customWidth="1"/>
    <col min="13323" max="13323" width="0.7109375" style="8" customWidth="1"/>
    <col min="13324" max="13324" width="11.28515625" style="8" customWidth="1"/>
    <col min="13325" max="13558" width="9.28515625" style="8"/>
    <col min="13559" max="13559" width="1.28515625" style="8" customWidth="1"/>
    <col min="13560" max="13560" width="0.85546875" style="8" customWidth="1"/>
    <col min="13561" max="13561" width="21.42578125" style="8" customWidth="1"/>
    <col min="13562" max="13562" width="4.28515625" style="8" customWidth="1"/>
    <col min="13563" max="13563" width="1.85546875" style="8" customWidth="1"/>
    <col min="13564" max="13564" width="10.7109375" style="8" customWidth="1"/>
    <col min="13565" max="13565" width="0.7109375" style="8" customWidth="1"/>
    <col min="13566" max="13566" width="10.7109375" style="8" customWidth="1"/>
    <col min="13567" max="13567" width="0.7109375" style="8" customWidth="1"/>
    <col min="13568" max="13568" width="10.7109375" style="8" customWidth="1"/>
    <col min="13569" max="13569" width="0.7109375" style="8" customWidth="1"/>
    <col min="13570" max="13570" width="10.7109375" style="8" customWidth="1"/>
    <col min="13571" max="13571" width="0.7109375" style="8" customWidth="1"/>
    <col min="13572" max="13572" width="11.7109375" style="8" customWidth="1"/>
    <col min="13573" max="13573" width="0.7109375" style="8" customWidth="1"/>
    <col min="13574" max="13574" width="11" style="8" customWidth="1"/>
    <col min="13575" max="13575" width="0.7109375" style="8" customWidth="1"/>
    <col min="13576" max="13576" width="17.140625" style="8" customWidth="1"/>
    <col min="13577" max="13577" width="0.7109375" style="8" customWidth="1"/>
    <col min="13578" max="13578" width="11.28515625" style="8" customWidth="1"/>
    <col min="13579" max="13579" width="0.7109375" style="8" customWidth="1"/>
    <col min="13580" max="13580" width="11.28515625" style="8" customWidth="1"/>
    <col min="13581" max="13814" width="9.28515625" style="8"/>
    <col min="13815" max="13815" width="1.28515625" style="8" customWidth="1"/>
    <col min="13816" max="13816" width="0.85546875" style="8" customWidth="1"/>
    <col min="13817" max="13817" width="21.42578125" style="8" customWidth="1"/>
    <col min="13818" max="13818" width="4.28515625" style="8" customWidth="1"/>
    <col min="13819" max="13819" width="1.85546875" style="8" customWidth="1"/>
    <col min="13820" max="13820" width="10.7109375" style="8" customWidth="1"/>
    <col min="13821" max="13821" width="0.7109375" style="8" customWidth="1"/>
    <col min="13822" max="13822" width="10.7109375" style="8" customWidth="1"/>
    <col min="13823" max="13823" width="0.7109375" style="8" customWidth="1"/>
    <col min="13824" max="13824" width="10.7109375" style="8" customWidth="1"/>
    <col min="13825" max="13825" width="0.7109375" style="8" customWidth="1"/>
    <col min="13826" max="13826" width="10.7109375" style="8" customWidth="1"/>
    <col min="13827" max="13827" width="0.7109375" style="8" customWidth="1"/>
    <col min="13828" max="13828" width="11.7109375" style="8" customWidth="1"/>
    <col min="13829" max="13829" width="0.7109375" style="8" customWidth="1"/>
    <col min="13830" max="13830" width="11" style="8" customWidth="1"/>
    <col min="13831" max="13831" width="0.7109375" style="8" customWidth="1"/>
    <col min="13832" max="13832" width="17.140625" style="8" customWidth="1"/>
    <col min="13833" max="13833" width="0.7109375" style="8" customWidth="1"/>
    <col min="13834" max="13834" width="11.28515625" style="8" customWidth="1"/>
    <col min="13835" max="13835" width="0.7109375" style="8" customWidth="1"/>
    <col min="13836" max="13836" width="11.28515625" style="8" customWidth="1"/>
    <col min="13837" max="14070" width="9.28515625" style="8"/>
    <col min="14071" max="14071" width="1.28515625" style="8" customWidth="1"/>
    <col min="14072" max="14072" width="0.85546875" style="8" customWidth="1"/>
    <col min="14073" max="14073" width="21.42578125" style="8" customWidth="1"/>
    <col min="14074" max="14074" width="4.28515625" style="8" customWidth="1"/>
    <col min="14075" max="14075" width="1.85546875" style="8" customWidth="1"/>
    <col min="14076" max="14076" width="10.7109375" style="8" customWidth="1"/>
    <col min="14077" max="14077" width="0.7109375" style="8" customWidth="1"/>
    <col min="14078" max="14078" width="10.7109375" style="8" customWidth="1"/>
    <col min="14079" max="14079" width="0.7109375" style="8" customWidth="1"/>
    <col min="14080" max="14080" width="10.7109375" style="8" customWidth="1"/>
    <col min="14081" max="14081" width="0.7109375" style="8" customWidth="1"/>
    <col min="14082" max="14082" width="10.7109375" style="8" customWidth="1"/>
    <col min="14083" max="14083" width="0.7109375" style="8" customWidth="1"/>
    <col min="14084" max="14084" width="11.7109375" style="8" customWidth="1"/>
    <col min="14085" max="14085" width="0.7109375" style="8" customWidth="1"/>
    <col min="14086" max="14086" width="11" style="8" customWidth="1"/>
    <col min="14087" max="14087" width="0.7109375" style="8" customWidth="1"/>
    <col min="14088" max="14088" width="17.140625" style="8" customWidth="1"/>
    <col min="14089" max="14089" width="0.7109375" style="8" customWidth="1"/>
    <col min="14090" max="14090" width="11.28515625" style="8" customWidth="1"/>
    <col min="14091" max="14091" width="0.7109375" style="8" customWidth="1"/>
    <col min="14092" max="14092" width="11.28515625" style="8" customWidth="1"/>
    <col min="14093" max="14326" width="9.28515625" style="8"/>
    <col min="14327" max="14327" width="1.28515625" style="8" customWidth="1"/>
    <col min="14328" max="14328" width="0.85546875" style="8" customWidth="1"/>
    <col min="14329" max="14329" width="21.42578125" style="8" customWidth="1"/>
    <col min="14330" max="14330" width="4.28515625" style="8" customWidth="1"/>
    <col min="14331" max="14331" width="1.85546875" style="8" customWidth="1"/>
    <col min="14332" max="14332" width="10.7109375" style="8" customWidth="1"/>
    <col min="14333" max="14333" width="0.7109375" style="8" customWidth="1"/>
    <col min="14334" max="14334" width="10.7109375" style="8" customWidth="1"/>
    <col min="14335" max="14335" width="0.7109375" style="8" customWidth="1"/>
    <col min="14336" max="14336" width="10.7109375" style="8" customWidth="1"/>
    <col min="14337" max="14337" width="0.7109375" style="8" customWidth="1"/>
    <col min="14338" max="14338" width="10.7109375" style="8" customWidth="1"/>
    <col min="14339" max="14339" width="0.7109375" style="8" customWidth="1"/>
    <col min="14340" max="14340" width="11.7109375" style="8" customWidth="1"/>
    <col min="14341" max="14341" width="0.7109375" style="8" customWidth="1"/>
    <col min="14342" max="14342" width="11" style="8" customWidth="1"/>
    <col min="14343" max="14343" width="0.7109375" style="8" customWidth="1"/>
    <col min="14344" max="14344" width="17.140625" style="8" customWidth="1"/>
    <col min="14345" max="14345" width="0.7109375" style="8" customWidth="1"/>
    <col min="14346" max="14346" width="11.28515625" style="8" customWidth="1"/>
    <col min="14347" max="14347" width="0.7109375" style="8" customWidth="1"/>
    <col min="14348" max="14348" width="11.28515625" style="8" customWidth="1"/>
    <col min="14349" max="14582" width="9.28515625" style="8"/>
    <col min="14583" max="14583" width="1.28515625" style="8" customWidth="1"/>
    <col min="14584" max="14584" width="0.85546875" style="8" customWidth="1"/>
    <col min="14585" max="14585" width="21.42578125" style="8" customWidth="1"/>
    <col min="14586" max="14586" width="4.28515625" style="8" customWidth="1"/>
    <col min="14587" max="14587" width="1.85546875" style="8" customWidth="1"/>
    <col min="14588" max="14588" width="10.7109375" style="8" customWidth="1"/>
    <col min="14589" max="14589" width="0.7109375" style="8" customWidth="1"/>
    <col min="14590" max="14590" width="10.7109375" style="8" customWidth="1"/>
    <col min="14591" max="14591" width="0.7109375" style="8" customWidth="1"/>
    <col min="14592" max="14592" width="10.7109375" style="8" customWidth="1"/>
    <col min="14593" max="14593" width="0.7109375" style="8" customWidth="1"/>
    <col min="14594" max="14594" width="10.7109375" style="8" customWidth="1"/>
    <col min="14595" max="14595" width="0.7109375" style="8" customWidth="1"/>
    <col min="14596" max="14596" width="11.7109375" style="8" customWidth="1"/>
    <col min="14597" max="14597" width="0.7109375" style="8" customWidth="1"/>
    <col min="14598" max="14598" width="11" style="8" customWidth="1"/>
    <col min="14599" max="14599" width="0.7109375" style="8" customWidth="1"/>
    <col min="14600" max="14600" width="17.140625" style="8" customWidth="1"/>
    <col min="14601" max="14601" width="0.7109375" style="8" customWidth="1"/>
    <col min="14602" max="14602" width="11.28515625" style="8" customWidth="1"/>
    <col min="14603" max="14603" width="0.7109375" style="8" customWidth="1"/>
    <col min="14604" max="14604" width="11.28515625" style="8" customWidth="1"/>
    <col min="14605" max="14838" width="9.28515625" style="8"/>
    <col min="14839" max="14839" width="1.28515625" style="8" customWidth="1"/>
    <col min="14840" max="14840" width="0.85546875" style="8" customWidth="1"/>
    <col min="14841" max="14841" width="21.42578125" style="8" customWidth="1"/>
    <col min="14842" max="14842" width="4.28515625" style="8" customWidth="1"/>
    <col min="14843" max="14843" width="1.85546875" style="8" customWidth="1"/>
    <col min="14844" max="14844" width="10.7109375" style="8" customWidth="1"/>
    <col min="14845" max="14845" width="0.7109375" style="8" customWidth="1"/>
    <col min="14846" max="14846" width="10.7109375" style="8" customWidth="1"/>
    <col min="14847" max="14847" width="0.7109375" style="8" customWidth="1"/>
    <col min="14848" max="14848" width="10.7109375" style="8" customWidth="1"/>
    <col min="14849" max="14849" width="0.7109375" style="8" customWidth="1"/>
    <col min="14850" max="14850" width="10.7109375" style="8" customWidth="1"/>
    <col min="14851" max="14851" width="0.7109375" style="8" customWidth="1"/>
    <col min="14852" max="14852" width="11.7109375" style="8" customWidth="1"/>
    <col min="14853" max="14853" width="0.7109375" style="8" customWidth="1"/>
    <col min="14854" max="14854" width="11" style="8" customWidth="1"/>
    <col min="14855" max="14855" width="0.7109375" style="8" customWidth="1"/>
    <col min="14856" max="14856" width="17.140625" style="8" customWidth="1"/>
    <col min="14857" max="14857" width="0.7109375" style="8" customWidth="1"/>
    <col min="14858" max="14858" width="11.28515625" style="8" customWidth="1"/>
    <col min="14859" max="14859" width="0.7109375" style="8" customWidth="1"/>
    <col min="14860" max="14860" width="11.28515625" style="8" customWidth="1"/>
    <col min="14861" max="15094" width="9.28515625" style="8"/>
    <col min="15095" max="15095" width="1.28515625" style="8" customWidth="1"/>
    <col min="15096" max="15096" width="0.85546875" style="8" customWidth="1"/>
    <col min="15097" max="15097" width="21.42578125" style="8" customWidth="1"/>
    <col min="15098" max="15098" width="4.28515625" style="8" customWidth="1"/>
    <col min="15099" max="15099" width="1.85546875" style="8" customWidth="1"/>
    <col min="15100" max="15100" width="10.7109375" style="8" customWidth="1"/>
    <col min="15101" max="15101" width="0.7109375" style="8" customWidth="1"/>
    <col min="15102" max="15102" width="10.7109375" style="8" customWidth="1"/>
    <col min="15103" max="15103" width="0.7109375" style="8" customWidth="1"/>
    <col min="15104" max="15104" width="10.7109375" style="8" customWidth="1"/>
    <col min="15105" max="15105" width="0.7109375" style="8" customWidth="1"/>
    <col min="15106" max="15106" width="10.7109375" style="8" customWidth="1"/>
    <col min="15107" max="15107" width="0.7109375" style="8" customWidth="1"/>
    <col min="15108" max="15108" width="11.7109375" style="8" customWidth="1"/>
    <col min="15109" max="15109" width="0.7109375" style="8" customWidth="1"/>
    <col min="15110" max="15110" width="11" style="8" customWidth="1"/>
    <col min="15111" max="15111" width="0.7109375" style="8" customWidth="1"/>
    <col min="15112" max="15112" width="17.140625" style="8" customWidth="1"/>
    <col min="15113" max="15113" width="0.7109375" style="8" customWidth="1"/>
    <col min="15114" max="15114" width="11.28515625" style="8" customWidth="1"/>
    <col min="15115" max="15115" width="0.7109375" style="8" customWidth="1"/>
    <col min="15116" max="15116" width="11.28515625" style="8" customWidth="1"/>
    <col min="15117" max="15350" width="9.28515625" style="8"/>
    <col min="15351" max="15351" width="1.28515625" style="8" customWidth="1"/>
    <col min="15352" max="15352" width="0.85546875" style="8" customWidth="1"/>
    <col min="15353" max="15353" width="21.42578125" style="8" customWidth="1"/>
    <col min="15354" max="15354" width="4.28515625" style="8" customWidth="1"/>
    <col min="15355" max="15355" width="1.85546875" style="8" customWidth="1"/>
    <col min="15356" max="15356" width="10.7109375" style="8" customWidth="1"/>
    <col min="15357" max="15357" width="0.7109375" style="8" customWidth="1"/>
    <col min="15358" max="15358" width="10.7109375" style="8" customWidth="1"/>
    <col min="15359" max="15359" width="0.7109375" style="8" customWidth="1"/>
    <col min="15360" max="15360" width="10.7109375" style="8" customWidth="1"/>
    <col min="15361" max="15361" width="0.7109375" style="8" customWidth="1"/>
    <col min="15362" max="15362" width="10.7109375" style="8" customWidth="1"/>
    <col min="15363" max="15363" width="0.7109375" style="8" customWidth="1"/>
    <col min="15364" max="15364" width="11.7109375" style="8" customWidth="1"/>
    <col min="15365" max="15365" width="0.7109375" style="8" customWidth="1"/>
    <col min="15366" max="15366" width="11" style="8" customWidth="1"/>
    <col min="15367" max="15367" width="0.7109375" style="8" customWidth="1"/>
    <col min="15368" max="15368" width="17.140625" style="8" customWidth="1"/>
    <col min="15369" max="15369" width="0.7109375" style="8" customWidth="1"/>
    <col min="15370" max="15370" width="11.28515625" style="8" customWidth="1"/>
    <col min="15371" max="15371" width="0.7109375" style="8" customWidth="1"/>
    <col min="15372" max="15372" width="11.28515625" style="8" customWidth="1"/>
    <col min="15373" max="15606" width="9.28515625" style="8"/>
    <col min="15607" max="15607" width="1.28515625" style="8" customWidth="1"/>
    <col min="15608" max="15608" width="0.85546875" style="8" customWidth="1"/>
    <col min="15609" max="15609" width="21.42578125" style="8" customWidth="1"/>
    <col min="15610" max="15610" width="4.28515625" style="8" customWidth="1"/>
    <col min="15611" max="15611" width="1.85546875" style="8" customWidth="1"/>
    <col min="15612" max="15612" width="10.7109375" style="8" customWidth="1"/>
    <col min="15613" max="15613" width="0.7109375" style="8" customWidth="1"/>
    <col min="15614" max="15614" width="10.7109375" style="8" customWidth="1"/>
    <col min="15615" max="15615" width="0.7109375" style="8" customWidth="1"/>
    <col min="15616" max="15616" width="10.7109375" style="8" customWidth="1"/>
    <col min="15617" max="15617" width="0.7109375" style="8" customWidth="1"/>
    <col min="15618" max="15618" width="10.7109375" style="8" customWidth="1"/>
    <col min="15619" max="15619" width="0.7109375" style="8" customWidth="1"/>
    <col min="15620" max="15620" width="11.7109375" style="8" customWidth="1"/>
    <col min="15621" max="15621" width="0.7109375" style="8" customWidth="1"/>
    <col min="15622" max="15622" width="11" style="8" customWidth="1"/>
    <col min="15623" max="15623" width="0.7109375" style="8" customWidth="1"/>
    <col min="15624" max="15624" width="17.140625" style="8" customWidth="1"/>
    <col min="15625" max="15625" width="0.7109375" style="8" customWidth="1"/>
    <col min="15626" max="15626" width="11.28515625" style="8" customWidth="1"/>
    <col min="15627" max="15627" width="0.7109375" style="8" customWidth="1"/>
    <col min="15628" max="15628" width="11.28515625" style="8" customWidth="1"/>
    <col min="15629" max="15862" width="9.28515625" style="8"/>
    <col min="15863" max="15863" width="1.28515625" style="8" customWidth="1"/>
    <col min="15864" max="15864" width="0.85546875" style="8" customWidth="1"/>
    <col min="15865" max="15865" width="21.42578125" style="8" customWidth="1"/>
    <col min="15866" max="15866" width="4.28515625" style="8" customWidth="1"/>
    <col min="15867" max="15867" width="1.85546875" style="8" customWidth="1"/>
    <col min="15868" max="15868" width="10.7109375" style="8" customWidth="1"/>
    <col min="15869" max="15869" width="0.7109375" style="8" customWidth="1"/>
    <col min="15870" max="15870" width="10.7109375" style="8" customWidth="1"/>
    <col min="15871" max="15871" width="0.7109375" style="8" customWidth="1"/>
    <col min="15872" max="15872" width="10.7109375" style="8" customWidth="1"/>
    <col min="15873" max="15873" width="0.7109375" style="8" customWidth="1"/>
    <col min="15874" max="15874" width="10.7109375" style="8" customWidth="1"/>
    <col min="15875" max="15875" width="0.7109375" style="8" customWidth="1"/>
    <col min="15876" max="15876" width="11.7109375" style="8" customWidth="1"/>
    <col min="15877" max="15877" width="0.7109375" style="8" customWidth="1"/>
    <col min="15878" max="15878" width="11" style="8" customWidth="1"/>
    <col min="15879" max="15879" width="0.7109375" style="8" customWidth="1"/>
    <col min="15880" max="15880" width="17.140625" style="8" customWidth="1"/>
    <col min="15881" max="15881" width="0.7109375" style="8" customWidth="1"/>
    <col min="15882" max="15882" width="11.28515625" style="8" customWidth="1"/>
    <col min="15883" max="15883" width="0.7109375" style="8" customWidth="1"/>
    <col min="15884" max="15884" width="11.28515625" style="8" customWidth="1"/>
    <col min="15885" max="16118" width="9.28515625" style="8"/>
    <col min="16119" max="16119" width="1.28515625" style="8" customWidth="1"/>
    <col min="16120" max="16120" width="0.85546875" style="8" customWidth="1"/>
    <col min="16121" max="16121" width="21.42578125" style="8" customWidth="1"/>
    <col min="16122" max="16122" width="4.28515625" style="8" customWidth="1"/>
    <col min="16123" max="16123" width="1.85546875" style="8" customWidth="1"/>
    <col min="16124" max="16124" width="10.7109375" style="8" customWidth="1"/>
    <col min="16125" max="16125" width="0.7109375" style="8" customWidth="1"/>
    <col min="16126" max="16126" width="10.7109375" style="8" customWidth="1"/>
    <col min="16127" max="16127" width="0.7109375" style="8" customWidth="1"/>
    <col min="16128" max="16128" width="10.7109375" style="8" customWidth="1"/>
    <col min="16129" max="16129" width="0.7109375" style="8" customWidth="1"/>
    <col min="16130" max="16130" width="10.7109375" style="8" customWidth="1"/>
    <col min="16131" max="16131" width="0.7109375" style="8" customWidth="1"/>
    <col min="16132" max="16132" width="11.7109375" style="8" customWidth="1"/>
    <col min="16133" max="16133" width="0.7109375" style="8" customWidth="1"/>
    <col min="16134" max="16134" width="11" style="8" customWidth="1"/>
    <col min="16135" max="16135" width="0.7109375" style="8" customWidth="1"/>
    <col min="16136" max="16136" width="17.140625" style="8" customWidth="1"/>
    <col min="16137" max="16137" width="0.7109375" style="8" customWidth="1"/>
    <col min="16138" max="16138" width="11.28515625" style="8" customWidth="1"/>
    <col min="16139" max="16139" width="0.7109375" style="8" customWidth="1"/>
    <col min="16140" max="16140" width="11.28515625" style="8" customWidth="1"/>
    <col min="16141" max="16384" width="9.28515625" style="8"/>
  </cols>
  <sheetData>
    <row r="1" spans="1:13" ht="23.1" customHeight="1" x14ac:dyDescent="0.5">
      <c r="L1" s="137" t="s">
        <v>119</v>
      </c>
    </row>
    <row r="2" spans="1:13" ht="23.1" customHeight="1" x14ac:dyDescent="0.5">
      <c r="L2" s="137" t="s">
        <v>120</v>
      </c>
    </row>
    <row r="3" spans="1:13" ht="24" customHeight="1" x14ac:dyDescent="0.5">
      <c r="A3" s="207" t="s">
        <v>165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3" s="1" customFormat="1" ht="24" customHeight="1" x14ac:dyDescent="0.5">
      <c r="A4" s="208" t="s">
        <v>140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3" s="1" customFormat="1" ht="24" customHeight="1" x14ac:dyDescent="0.5">
      <c r="A5" s="208" t="s">
        <v>37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3" s="1" customFormat="1" ht="24" customHeight="1" x14ac:dyDescent="0.5">
      <c r="A6" s="208" t="s">
        <v>180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13" s="11" customFormat="1" ht="20.25" customHeight="1" x14ac:dyDescent="0.5">
      <c r="A7" s="40"/>
      <c r="B7" s="40"/>
      <c r="C7" s="40"/>
      <c r="D7" s="41"/>
      <c r="E7" s="40"/>
      <c r="F7" s="40"/>
      <c r="G7" s="40"/>
      <c r="H7" s="40"/>
      <c r="I7" s="40"/>
      <c r="J7" s="40"/>
      <c r="K7" s="40"/>
    </row>
    <row r="8" spans="1:13" s="11" customFormat="1" ht="20.25" customHeight="1" x14ac:dyDescent="0.5">
      <c r="D8" s="14"/>
      <c r="F8" s="205" t="s">
        <v>86</v>
      </c>
      <c r="G8" s="205"/>
      <c r="H8" s="205"/>
      <c r="I8" s="205"/>
      <c r="J8" s="205"/>
      <c r="K8" s="205"/>
      <c r="L8" s="205"/>
    </row>
    <row r="9" spans="1:13" s="11" customFormat="1" ht="20.25" customHeight="1" x14ac:dyDescent="0.5">
      <c r="D9" s="14"/>
      <c r="F9" s="203" t="s">
        <v>85</v>
      </c>
      <c r="G9" s="203"/>
      <c r="H9" s="203"/>
      <c r="I9" s="203"/>
      <c r="J9" s="203"/>
      <c r="K9" s="203"/>
      <c r="L9" s="203"/>
    </row>
    <row r="10" spans="1:13" s="11" customFormat="1" ht="20.25" customHeight="1" x14ac:dyDescent="0.5">
      <c r="D10" s="14"/>
      <c r="F10" s="37" t="s">
        <v>99</v>
      </c>
      <c r="G10" s="37"/>
      <c r="H10" s="202" t="s">
        <v>28</v>
      </c>
      <c r="I10" s="202"/>
      <c r="J10" s="202"/>
      <c r="L10" s="37" t="s">
        <v>19</v>
      </c>
    </row>
    <row r="11" spans="1:13" s="11" customFormat="1" ht="20.25" customHeight="1" x14ac:dyDescent="0.5">
      <c r="D11" s="14"/>
      <c r="F11" s="37" t="s">
        <v>100</v>
      </c>
      <c r="G11" s="37"/>
      <c r="H11" s="37" t="s">
        <v>32</v>
      </c>
      <c r="J11" s="37" t="s">
        <v>33</v>
      </c>
      <c r="L11" s="37"/>
    </row>
    <row r="12" spans="1:13" s="11" customFormat="1" ht="20.25" customHeight="1" x14ac:dyDescent="0.5">
      <c r="D12" s="212" t="s">
        <v>7</v>
      </c>
      <c r="E12" s="212"/>
      <c r="F12" s="12"/>
      <c r="G12" s="37"/>
      <c r="H12" s="18" t="s">
        <v>38</v>
      </c>
      <c r="I12" s="37"/>
      <c r="J12" s="38"/>
      <c r="K12" s="37"/>
      <c r="L12" s="12"/>
    </row>
    <row r="13" spans="1:13" s="11" customFormat="1" ht="20.25" customHeight="1" x14ac:dyDescent="0.5">
      <c r="A13" s="11" t="s">
        <v>134</v>
      </c>
      <c r="D13" s="14"/>
      <c r="F13" s="185">
        <v>100000000</v>
      </c>
      <c r="G13" s="24"/>
      <c r="H13" s="185">
        <v>3106904.65</v>
      </c>
      <c r="I13" s="24"/>
      <c r="J13" s="186">
        <v>75257006.069999993</v>
      </c>
      <c r="K13" s="24"/>
      <c r="L13" s="186">
        <v>178363910.72</v>
      </c>
      <c r="M13" s="39"/>
    </row>
    <row r="14" spans="1:13" s="11" customFormat="1" ht="20.25" customHeight="1" x14ac:dyDescent="0.45">
      <c r="A14" s="11" t="s">
        <v>152</v>
      </c>
      <c r="D14" s="212">
        <v>20</v>
      </c>
      <c r="E14" s="212"/>
      <c r="F14" s="170">
        <v>110000000</v>
      </c>
      <c r="G14" s="24"/>
      <c r="H14" s="133">
        <v>0</v>
      </c>
      <c r="I14" s="24"/>
      <c r="J14" s="133">
        <v>0</v>
      </c>
      <c r="K14" s="24"/>
      <c r="L14" s="186">
        <v>110000000</v>
      </c>
      <c r="M14" s="39"/>
    </row>
    <row r="15" spans="1:13" s="11" customFormat="1" ht="20.25" customHeight="1" x14ac:dyDescent="0.45">
      <c r="A15" s="11" t="s">
        <v>82</v>
      </c>
      <c r="B15" s="13"/>
      <c r="D15" s="212">
        <v>22</v>
      </c>
      <c r="E15" s="212"/>
      <c r="F15" s="133">
        <v>0</v>
      </c>
      <c r="G15" s="187"/>
      <c r="H15" s="133">
        <v>0</v>
      </c>
      <c r="I15" s="187"/>
      <c r="J15" s="187">
        <v>-70000000</v>
      </c>
      <c r="K15" s="187"/>
      <c r="L15" s="187">
        <v>-70000000</v>
      </c>
      <c r="M15" s="39"/>
    </row>
    <row r="16" spans="1:13" s="11" customFormat="1" ht="20.25" customHeight="1" x14ac:dyDescent="0.45">
      <c r="A16" s="11" t="s">
        <v>149</v>
      </c>
      <c r="B16" s="13"/>
      <c r="D16" s="14"/>
      <c r="F16" s="133">
        <v>0</v>
      </c>
      <c r="G16" s="187"/>
      <c r="H16" s="133">
        <v>0</v>
      </c>
      <c r="I16" s="187"/>
      <c r="J16" s="187">
        <v>67232638.409999967</v>
      </c>
      <c r="K16" s="187"/>
      <c r="L16" s="187">
        <v>67232638.409999967</v>
      </c>
      <c r="M16" s="39"/>
    </row>
    <row r="17" spans="1:13" s="11" customFormat="1" ht="20.25" customHeight="1" x14ac:dyDescent="0.45">
      <c r="A17" s="11" t="s">
        <v>38</v>
      </c>
      <c r="B17" s="15"/>
      <c r="D17" s="212">
        <v>21</v>
      </c>
      <c r="E17" s="212"/>
      <c r="F17" s="133">
        <v>0</v>
      </c>
      <c r="G17" s="14"/>
      <c r="H17" s="187">
        <v>3500000</v>
      </c>
      <c r="I17" s="16"/>
      <c r="J17" s="25">
        <v>-3500000</v>
      </c>
      <c r="K17" s="37"/>
      <c r="L17" s="134">
        <v>0</v>
      </c>
      <c r="M17" s="39"/>
    </row>
    <row r="18" spans="1:13" s="11" customFormat="1" ht="20.25" customHeight="1" thickBot="1" x14ac:dyDescent="0.55000000000000004">
      <c r="A18" s="11" t="s">
        <v>178</v>
      </c>
      <c r="D18" s="14"/>
      <c r="F18" s="188">
        <v>210000000</v>
      </c>
      <c r="G18" s="24"/>
      <c r="H18" s="188">
        <v>6606904.6500000004</v>
      </c>
      <c r="I18" s="24"/>
      <c r="J18" s="189">
        <v>68989644.479999959</v>
      </c>
      <c r="K18" s="24"/>
      <c r="L18" s="189">
        <v>285596549.13</v>
      </c>
      <c r="M18" s="39"/>
    </row>
    <row r="19" spans="1:13" s="11" customFormat="1" ht="20.25" customHeight="1" thickTop="1" x14ac:dyDescent="0.5">
      <c r="D19" s="14"/>
      <c r="F19" s="27"/>
      <c r="G19" s="24"/>
      <c r="H19" s="27"/>
      <c r="I19" s="24"/>
      <c r="J19" s="33"/>
      <c r="K19" s="24"/>
      <c r="L19" s="33"/>
      <c r="M19" s="39"/>
    </row>
    <row r="20" spans="1:13" s="11" customFormat="1" ht="20.25" customHeight="1" x14ac:dyDescent="0.5">
      <c r="A20" s="11" t="s">
        <v>135</v>
      </c>
      <c r="B20" s="15"/>
      <c r="D20" s="14"/>
      <c r="F20" s="29"/>
      <c r="G20" s="29"/>
      <c r="H20" s="30"/>
      <c r="I20" s="30"/>
      <c r="J20" s="30"/>
      <c r="K20" s="30"/>
      <c r="L20" s="30"/>
      <c r="M20" s="39"/>
    </row>
    <row r="21" spans="1:13" s="11" customFormat="1" ht="20.25" customHeight="1" x14ac:dyDescent="0.5">
      <c r="B21" s="15" t="s">
        <v>153</v>
      </c>
      <c r="D21" s="14"/>
      <c r="F21" s="30">
        <v>100000000</v>
      </c>
      <c r="G21" s="30"/>
      <c r="H21" s="30">
        <v>2950904.65</v>
      </c>
      <c r="I21" s="30"/>
      <c r="J21" s="30">
        <v>63678517.039999999</v>
      </c>
      <c r="K21" s="30"/>
      <c r="L21" s="30">
        <v>166629421.69</v>
      </c>
      <c r="M21" s="39"/>
    </row>
    <row r="22" spans="1:13" s="11" customFormat="1" ht="20.25" customHeight="1" x14ac:dyDescent="0.45">
      <c r="A22" s="11" t="s">
        <v>154</v>
      </c>
      <c r="B22" s="15"/>
      <c r="C22" s="138"/>
      <c r="D22" s="212">
        <v>30</v>
      </c>
      <c r="E22" s="212"/>
      <c r="F22" s="134">
        <v>0</v>
      </c>
      <c r="G22" s="14"/>
      <c r="H22" s="134">
        <v>0</v>
      </c>
      <c r="I22" s="16"/>
      <c r="J22" s="25">
        <v>-3342985.39</v>
      </c>
      <c r="K22" s="37"/>
      <c r="L22" s="25">
        <v>-3342985.39</v>
      </c>
      <c r="M22" s="39"/>
    </row>
    <row r="23" spans="1:13" s="11" customFormat="1" ht="20.25" customHeight="1" x14ac:dyDescent="0.5">
      <c r="A23" s="11" t="s">
        <v>135</v>
      </c>
      <c r="B23" s="15"/>
      <c r="D23" s="14"/>
      <c r="M23" s="39"/>
    </row>
    <row r="24" spans="1:13" s="11" customFormat="1" ht="20.25" customHeight="1" x14ac:dyDescent="0.5">
      <c r="B24" s="15" t="s">
        <v>155</v>
      </c>
      <c r="D24" s="14"/>
      <c r="F24" s="30">
        <v>100000000</v>
      </c>
      <c r="G24" s="30"/>
      <c r="H24" s="30">
        <v>2950904.65</v>
      </c>
      <c r="I24" s="30"/>
      <c r="J24" s="30">
        <v>60335531.649999999</v>
      </c>
      <c r="K24" s="30"/>
      <c r="L24" s="30">
        <v>163286436.30000001</v>
      </c>
      <c r="M24" s="39"/>
    </row>
    <row r="25" spans="1:13" s="11" customFormat="1" ht="20.25" customHeight="1" x14ac:dyDescent="0.45">
      <c r="A25" s="11" t="s">
        <v>82</v>
      </c>
      <c r="B25" s="15"/>
      <c r="D25" s="212">
        <v>22</v>
      </c>
      <c r="E25" s="212"/>
      <c r="F25" s="133">
        <v>0</v>
      </c>
      <c r="G25" s="30"/>
      <c r="H25" s="133">
        <v>0</v>
      </c>
      <c r="I25" s="30"/>
      <c r="J25" s="30">
        <v>-3120000</v>
      </c>
      <c r="K25" s="30"/>
      <c r="L25" s="30">
        <v>-3120000</v>
      </c>
      <c r="M25" s="39"/>
    </row>
    <row r="26" spans="1:13" s="11" customFormat="1" ht="20.25" customHeight="1" x14ac:dyDescent="0.45">
      <c r="A26" s="11" t="s">
        <v>150</v>
      </c>
      <c r="B26" s="15"/>
      <c r="D26" s="37"/>
      <c r="E26" s="37"/>
      <c r="F26" s="133"/>
      <c r="G26" s="30"/>
      <c r="H26" s="133"/>
      <c r="I26" s="30"/>
      <c r="J26" s="30"/>
      <c r="K26" s="30"/>
      <c r="L26" s="30"/>
      <c r="M26" s="39"/>
    </row>
    <row r="27" spans="1:13" s="11" customFormat="1" ht="20.25" customHeight="1" x14ac:dyDescent="0.45">
      <c r="B27" s="13" t="s">
        <v>156</v>
      </c>
      <c r="D27" s="14"/>
      <c r="F27" s="133">
        <v>0</v>
      </c>
      <c r="G27" s="187"/>
      <c r="H27" s="133">
        <v>0</v>
      </c>
      <c r="I27" s="187"/>
      <c r="J27" s="187">
        <v>-22465499.869999986</v>
      </c>
      <c r="K27" s="187"/>
      <c r="L27" s="187">
        <v>-22465499.869999986</v>
      </c>
      <c r="M27" s="39"/>
    </row>
    <row r="28" spans="1:13" s="11" customFormat="1" ht="20.25" customHeight="1" x14ac:dyDescent="0.45">
      <c r="A28" s="11" t="s">
        <v>38</v>
      </c>
      <c r="B28" s="15"/>
      <c r="D28" s="212">
        <v>21</v>
      </c>
      <c r="E28" s="212"/>
      <c r="F28" s="134">
        <v>0</v>
      </c>
      <c r="G28" s="30"/>
      <c r="H28" s="190">
        <v>156000</v>
      </c>
      <c r="I28" s="30"/>
      <c r="J28" s="108">
        <v>-156000</v>
      </c>
      <c r="K28" s="30"/>
      <c r="L28" s="134">
        <v>0</v>
      </c>
      <c r="M28" s="39"/>
    </row>
    <row r="29" spans="1:13" s="11" customFormat="1" ht="20.25" customHeight="1" x14ac:dyDescent="0.5">
      <c r="A29" s="11" t="s">
        <v>179</v>
      </c>
      <c r="B29" s="15"/>
      <c r="D29" s="37"/>
      <c r="E29" s="37"/>
      <c r="F29" s="30"/>
      <c r="G29" s="30"/>
      <c r="H29" s="30"/>
      <c r="I29" s="30"/>
      <c r="J29" s="30"/>
      <c r="K29" s="30"/>
      <c r="L29" s="30"/>
      <c r="M29" s="39"/>
    </row>
    <row r="30" spans="1:13" s="11" customFormat="1" ht="20.25" customHeight="1" thickBot="1" x14ac:dyDescent="0.55000000000000004">
      <c r="B30" s="13" t="s">
        <v>156</v>
      </c>
      <c r="D30" s="14"/>
      <c r="F30" s="189">
        <v>100000000</v>
      </c>
      <c r="G30" s="24"/>
      <c r="H30" s="189">
        <v>3106904.65</v>
      </c>
      <c r="I30" s="24"/>
      <c r="J30" s="189">
        <v>34594031.780000016</v>
      </c>
      <c r="K30" s="24"/>
      <c r="L30" s="189">
        <v>137700936.43000001</v>
      </c>
      <c r="M30" s="39"/>
    </row>
    <row r="31" spans="1:13" ht="20.25" customHeight="1" thickTop="1" x14ac:dyDescent="0.5">
      <c r="A31" s="11"/>
      <c r="B31" s="11"/>
      <c r="C31" s="11"/>
      <c r="D31" s="14"/>
      <c r="E31" s="11"/>
      <c r="F31" s="27"/>
      <c r="G31" s="27"/>
      <c r="H31" s="27"/>
      <c r="I31" s="27"/>
      <c r="J31" s="27"/>
      <c r="K31" s="27"/>
      <c r="L31" s="27"/>
      <c r="M31" s="39"/>
    </row>
    <row r="32" spans="1:13" ht="20.25" customHeight="1" x14ac:dyDescent="0.5">
      <c r="A32" s="11"/>
      <c r="B32" s="11"/>
      <c r="C32" s="11"/>
      <c r="D32" s="14"/>
      <c r="E32" s="11"/>
      <c r="F32" s="27"/>
      <c r="G32" s="27"/>
      <c r="H32" s="27"/>
      <c r="I32" s="27"/>
      <c r="J32" s="27"/>
      <c r="K32" s="27"/>
      <c r="L32" s="27"/>
      <c r="M32" s="39"/>
    </row>
    <row r="33" spans="1:13" ht="20.25" customHeight="1" x14ac:dyDescent="0.5">
      <c r="M33" s="39"/>
    </row>
    <row r="34" spans="1:13" s="1" customFormat="1" ht="7.5" customHeight="1" x14ac:dyDescent="0.5">
      <c r="F34" s="4"/>
      <c r="G34" s="3"/>
      <c r="M34" s="39"/>
    </row>
    <row r="35" spans="1:13" s="1" customFormat="1" ht="24" customHeight="1" x14ac:dyDescent="0.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39"/>
    </row>
    <row r="36" spans="1:13" s="1" customFormat="1" ht="24" customHeight="1" x14ac:dyDescent="0.5">
      <c r="F36" s="32"/>
    </row>
    <row r="37" spans="1:13" s="1" customFormat="1" ht="24" customHeight="1" x14ac:dyDescent="0.5">
      <c r="F37" s="32"/>
    </row>
    <row r="38" spans="1:13" s="1" customFormat="1" ht="24" customHeight="1" x14ac:dyDescent="0.5">
      <c r="F38" s="32"/>
    </row>
    <row r="39" spans="1:13" s="1" customFormat="1" ht="24" customHeight="1" x14ac:dyDescent="0.5">
      <c r="F39" s="32"/>
    </row>
    <row r="40" spans="1:13" s="1" customFormat="1" ht="24" customHeight="1" x14ac:dyDescent="0.5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</row>
    <row r="41" spans="1:13" s="1" customFormat="1" ht="24" customHeight="1" x14ac:dyDescent="0.5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</row>
    <row r="42" spans="1:13" ht="20.25" customHeight="1" x14ac:dyDescent="0.5"/>
    <row r="43" spans="1:13" ht="20.25" customHeight="1" x14ac:dyDescent="0.5"/>
  </sheetData>
  <mergeCells count="17">
    <mergeCell ref="H10:J10"/>
    <mergeCell ref="A3:L3"/>
    <mergeCell ref="A4:L4"/>
    <mergeCell ref="A5:L5"/>
    <mergeCell ref="A6:L6"/>
    <mergeCell ref="F8:L8"/>
    <mergeCell ref="F9:L9"/>
    <mergeCell ref="D12:E12"/>
    <mergeCell ref="A35:L35"/>
    <mergeCell ref="A40:L40"/>
    <mergeCell ref="A41:L41"/>
    <mergeCell ref="D17:E17"/>
    <mergeCell ref="D15:E15"/>
    <mergeCell ref="D25:E25"/>
    <mergeCell ref="D28:E28"/>
    <mergeCell ref="D14:E14"/>
    <mergeCell ref="D22:E22"/>
  </mergeCells>
  <pageMargins left="0.70866141732283472" right="0.15748031496062992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29"/>
  <sheetViews>
    <sheetView view="pageBreakPreview" zoomScaleNormal="100" zoomScaleSheetLayoutView="100" workbookViewId="0">
      <selection activeCell="A3" sqref="A3:J3"/>
    </sheetView>
  </sheetViews>
  <sheetFormatPr defaultRowHeight="23.25" customHeight="1" x14ac:dyDescent="0.5"/>
  <cols>
    <col min="1" max="3" width="1.7109375" style="175" customWidth="1"/>
    <col min="4" max="4" width="42.42578125" style="175" customWidth="1"/>
    <col min="5" max="5" width="6" style="180" customWidth="1"/>
    <col min="6" max="6" width="14.42578125" style="175" customWidth="1"/>
    <col min="7" max="7" width="0.85546875" style="175" customWidth="1"/>
    <col min="8" max="8" width="14.42578125" style="175" customWidth="1"/>
    <col min="9" max="9" width="0.85546875" style="175" customWidth="1"/>
    <col min="10" max="10" width="14.42578125" style="175" customWidth="1"/>
    <col min="11" max="11" width="15" style="175" customWidth="1"/>
    <col min="12" max="258" width="9.140625" style="175"/>
    <col min="259" max="261" width="1.7109375" style="175" customWidth="1"/>
    <col min="262" max="262" width="45.42578125" style="175" customWidth="1"/>
    <col min="263" max="263" width="8.28515625" style="175" customWidth="1"/>
    <col min="264" max="264" width="15.7109375" style="175" customWidth="1"/>
    <col min="265" max="265" width="1.28515625" style="175" customWidth="1"/>
    <col min="266" max="266" width="15.7109375" style="175" customWidth="1"/>
    <col min="267" max="514" width="9.140625" style="175"/>
    <col min="515" max="517" width="1.7109375" style="175" customWidth="1"/>
    <col min="518" max="518" width="45.42578125" style="175" customWidth="1"/>
    <col min="519" max="519" width="8.28515625" style="175" customWidth="1"/>
    <col min="520" max="520" width="15.7109375" style="175" customWidth="1"/>
    <col min="521" max="521" width="1.28515625" style="175" customWidth="1"/>
    <col min="522" max="522" width="15.7109375" style="175" customWidth="1"/>
    <col min="523" max="770" width="9.140625" style="175"/>
    <col min="771" max="773" width="1.7109375" style="175" customWidth="1"/>
    <col min="774" max="774" width="45.42578125" style="175" customWidth="1"/>
    <col min="775" max="775" width="8.28515625" style="175" customWidth="1"/>
    <col min="776" max="776" width="15.7109375" style="175" customWidth="1"/>
    <col min="777" max="777" width="1.28515625" style="175" customWidth="1"/>
    <col min="778" max="778" width="15.7109375" style="175" customWidth="1"/>
    <col min="779" max="1026" width="9.140625" style="175"/>
    <col min="1027" max="1029" width="1.7109375" style="175" customWidth="1"/>
    <col min="1030" max="1030" width="45.42578125" style="175" customWidth="1"/>
    <col min="1031" max="1031" width="8.28515625" style="175" customWidth="1"/>
    <col min="1032" max="1032" width="15.7109375" style="175" customWidth="1"/>
    <col min="1033" max="1033" width="1.28515625" style="175" customWidth="1"/>
    <col min="1034" max="1034" width="15.7109375" style="175" customWidth="1"/>
    <col min="1035" max="1282" width="9.140625" style="175"/>
    <col min="1283" max="1285" width="1.7109375" style="175" customWidth="1"/>
    <col min="1286" max="1286" width="45.42578125" style="175" customWidth="1"/>
    <col min="1287" max="1287" width="8.28515625" style="175" customWidth="1"/>
    <col min="1288" max="1288" width="15.7109375" style="175" customWidth="1"/>
    <col min="1289" max="1289" width="1.28515625" style="175" customWidth="1"/>
    <col min="1290" max="1290" width="15.7109375" style="175" customWidth="1"/>
    <col min="1291" max="1538" width="9.140625" style="175"/>
    <col min="1539" max="1541" width="1.7109375" style="175" customWidth="1"/>
    <col min="1542" max="1542" width="45.42578125" style="175" customWidth="1"/>
    <col min="1543" max="1543" width="8.28515625" style="175" customWidth="1"/>
    <col min="1544" max="1544" width="15.7109375" style="175" customWidth="1"/>
    <col min="1545" max="1545" width="1.28515625" style="175" customWidth="1"/>
    <col min="1546" max="1546" width="15.7109375" style="175" customWidth="1"/>
    <col min="1547" max="1794" width="9.140625" style="175"/>
    <col min="1795" max="1797" width="1.7109375" style="175" customWidth="1"/>
    <col min="1798" max="1798" width="45.42578125" style="175" customWidth="1"/>
    <col min="1799" max="1799" width="8.28515625" style="175" customWidth="1"/>
    <col min="1800" max="1800" width="15.7109375" style="175" customWidth="1"/>
    <col min="1801" max="1801" width="1.28515625" style="175" customWidth="1"/>
    <col min="1802" max="1802" width="15.7109375" style="175" customWidth="1"/>
    <col min="1803" max="2050" width="9.140625" style="175"/>
    <col min="2051" max="2053" width="1.7109375" style="175" customWidth="1"/>
    <col min="2054" max="2054" width="45.42578125" style="175" customWidth="1"/>
    <col min="2055" max="2055" width="8.28515625" style="175" customWidth="1"/>
    <col min="2056" max="2056" width="15.7109375" style="175" customWidth="1"/>
    <col min="2057" max="2057" width="1.28515625" style="175" customWidth="1"/>
    <col min="2058" max="2058" width="15.7109375" style="175" customWidth="1"/>
    <col min="2059" max="2306" width="9.140625" style="175"/>
    <col min="2307" max="2309" width="1.7109375" style="175" customWidth="1"/>
    <col min="2310" max="2310" width="45.42578125" style="175" customWidth="1"/>
    <col min="2311" max="2311" width="8.28515625" style="175" customWidth="1"/>
    <col min="2312" max="2312" width="15.7109375" style="175" customWidth="1"/>
    <col min="2313" max="2313" width="1.28515625" style="175" customWidth="1"/>
    <col min="2314" max="2314" width="15.7109375" style="175" customWidth="1"/>
    <col min="2315" max="2562" width="9.140625" style="175"/>
    <col min="2563" max="2565" width="1.7109375" style="175" customWidth="1"/>
    <col min="2566" max="2566" width="45.42578125" style="175" customWidth="1"/>
    <col min="2567" max="2567" width="8.28515625" style="175" customWidth="1"/>
    <col min="2568" max="2568" width="15.7109375" style="175" customWidth="1"/>
    <col min="2569" max="2569" width="1.28515625" style="175" customWidth="1"/>
    <col min="2570" max="2570" width="15.7109375" style="175" customWidth="1"/>
    <col min="2571" max="2818" width="9.140625" style="175"/>
    <col min="2819" max="2821" width="1.7109375" style="175" customWidth="1"/>
    <col min="2822" max="2822" width="45.42578125" style="175" customWidth="1"/>
    <col min="2823" max="2823" width="8.28515625" style="175" customWidth="1"/>
    <col min="2824" max="2824" width="15.7109375" style="175" customWidth="1"/>
    <col min="2825" max="2825" width="1.28515625" style="175" customWidth="1"/>
    <col min="2826" max="2826" width="15.7109375" style="175" customWidth="1"/>
    <col min="2827" max="3074" width="9.140625" style="175"/>
    <col min="3075" max="3077" width="1.7109375" style="175" customWidth="1"/>
    <col min="3078" max="3078" width="45.42578125" style="175" customWidth="1"/>
    <col min="3079" max="3079" width="8.28515625" style="175" customWidth="1"/>
    <col min="3080" max="3080" width="15.7109375" style="175" customWidth="1"/>
    <col min="3081" max="3081" width="1.28515625" style="175" customWidth="1"/>
    <col min="3082" max="3082" width="15.7109375" style="175" customWidth="1"/>
    <col min="3083" max="3330" width="9.140625" style="175"/>
    <col min="3331" max="3333" width="1.7109375" style="175" customWidth="1"/>
    <col min="3334" max="3334" width="45.42578125" style="175" customWidth="1"/>
    <col min="3335" max="3335" width="8.28515625" style="175" customWidth="1"/>
    <col min="3336" max="3336" width="15.7109375" style="175" customWidth="1"/>
    <col min="3337" max="3337" width="1.28515625" style="175" customWidth="1"/>
    <col min="3338" max="3338" width="15.7109375" style="175" customWidth="1"/>
    <col min="3339" max="3586" width="9.140625" style="175"/>
    <col min="3587" max="3589" width="1.7109375" style="175" customWidth="1"/>
    <col min="3590" max="3590" width="45.42578125" style="175" customWidth="1"/>
    <col min="3591" max="3591" width="8.28515625" style="175" customWidth="1"/>
    <col min="3592" max="3592" width="15.7109375" style="175" customWidth="1"/>
    <col min="3593" max="3593" width="1.28515625" style="175" customWidth="1"/>
    <col min="3594" max="3594" width="15.7109375" style="175" customWidth="1"/>
    <col min="3595" max="3842" width="9.140625" style="175"/>
    <col min="3843" max="3845" width="1.7109375" style="175" customWidth="1"/>
    <col min="3846" max="3846" width="45.42578125" style="175" customWidth="1"/>
    <col min="3847" max="3847" width="8.28515625" style="175" customWidth="1"/>
    <col min="3848" max="3848" width="15.7109375" style="175" customWidth="1"/>
    <col min="3849" max="3849" width="1.28515625" style="175" customWidth="1"/>
    <col min="3850" max="3850" width="15.7109375" style="175" customWidth="1"/>
    <col min="3851" max="4098" width="9.140625" style="175"/>
    <col min="4099" max="4101" width="1.7109375" style="175" customWidth="1"/>
    <col min="4102" max="4102" width="45.42578125" style="175" customWidth="1"/>
    <col min="4103" max="4103" width="8.28515625" style="175" customWidth="1"/>
    <col min="4104" max="4104" width="15.7109375" style="175" customWidth="1"/>
    <col min="4105" max="4105" width="1.28515625" style="175" customWidth="1"/>
    <col min="4106" max="4106" width="15.7109375" style="175" customWidth="1"/>
    <col min="4107" max="4354" width="9.140625" style="175"/>
    <col min="4355" max="4357" width="1.7109375" style="175" customWidth="1"/>
    <col min="4358" max="4358" width="45.42578125" style="175" customWidth="1"/>
    <col min="4359" max="4359" width="8.28515625" style="175" customWidth="1"/>
    <col min="4360" max="4360" width="15.7109375" style="175" customWidth="1"/>
    <col min="4361" max="4361" width="1.28515625" style="175" customWidth="1"/>
    <col min="4362" max="4362" width="15.7109375" style="175" customWidth="1"/>
    <col min="4363" max="4610" width="9.140625" style="175"/>
    <col min="4611" max="4613" width="1.7109375" style="175" customWidth="1"/>
    <col min="4614" max="4614" width="45.42578125" style="175" customWidth="1"/>
    <col min="4615" max="4615" width="8.28515625" style="175" customWidth="1"/>
    <col min="4616" max="4616" width="15.7109375" style="175" customWidth="1"/>
    <col min="4617" max="4617" width="1.28515625" style="175" customWidth="1"/>
    <col min="4618" max="4618" width="15.7109375" style="175" customWidth="1"/>
    <col min="4619" max="4866" width="9.140625" style="175"/>
    <col min="4867" max="4869" width="1.7109375" style="175" customWidth="1"/>
    <col min="4870" max="4870" width="45.42578125" style="175" customWidth="1"/>
    <col min="4871" max="4871" width="8.28515625" style="175" customWidth="1"/>
    <col min="4872" max="4872" width="15.7109375" style="175" customWidth="1"/>
    <col min="4873" max="4873" width="1.28515625" style="175" customWidth="1"/>
    <col min="4874" max="4874" width="15.7109375" style="175" customWidth="1"/>
    <col min="4875" max="5122" width="9.140625" style="175"/>
    <col min="5123" max="5125" width="1.7109375" style="175" customWidth="1"/>
    <col min="5126" max="5126" width="45.42578125" style="175" customWidth="1"/>
    <col min="5127" max="5127" width="8.28515625" style="175" customWidth="1"/>
    <col min="5128" max="5128" width="15.7109375" style="175" customWidth="1"/>
    <col min="5129" max="5129" width="1.28515625" style="175" customWidth="1"/>
    <col min="5130" max="5130" width="15.7109375" style="175" customWidth="1"/>
    <col min="5131" max="5378" width="9.140625" style="175"/>
    <col min="5379" max="5381" width="1.7109375" style="175" customWidth="1"/>
    <col min="5382" max="5382" width="45.42578125" style="175" customWidth="1"/>
    <col min="5383" max="5383" width="8.28515625" style="175" customWidth="1"/>
    <col min="5384" max="5384" width="15.7109375" style="175" customWidth="1"/>
    <col min="5385" max="5385" width="1.28515625" style="175" customWidth="1"/>
    <col min="5386" max="5386" width="15.7109375" style="175" customWidth="1"/>
    <col min="5387" max="5634" width="9.140625" style="175"/>
    <col min="5635" max="5637" width="1.7109375" style="175" customWidth="1"/>
    <col min="5638" max="5638" width="45.42578125" style="175" customWidth="1"/>
    <col min="5639" max="5639" width="8.28515625" style="175" customWidth="1"/>
    <col min="5640" max="5640" width="15.7109375" style="175" customWidth="1"/>
    <col min="5641" max="5641" width="1.28515625" style="175" customWidth="1"/>
    <col min="5642" max="5642" width="15.7109375" style="175" customWidth="1"/>
    <col min="5643" max="5890" width="9.140625" style="175"/>
    <col min="5891" max="5893" width="1.7109375" style="175" customWidth="1"/>
    <col min="5894" max="5894" width="45.42578125" style="175" customWidth="1"/>
    <col min="5895" max="5895" width="8.28515625" style="175" customWidth="1"/>
    <col min="5896" max="5896" width="15.7109375" style="175" customWidth="1"/>
    <col min="5897" max="5897" width="1.28515625" style="175" customWidth="1"/>
    <col min="5898" max="5898" width="15.7109375" style="175" customWidth="1"/>
    <col min="5899" max="6146" width="9.140625" style="175"/>
    <col min="6147" max="6149" width="1.7109375" style="175" customWidth="1"/>
    <col min="6150" max="6150" width="45.42578125" style="175" customWidth="1"/>
    <col min="6151" max="6151" width="8.28515625" style="175" customWidth="1"/>
    <col min="6152" max="6152" width="15.7109375" style="175" customWidth="1"/>
    <col min="6153" max="6153" width="1.28515625" style="175" customWidth="1"/>
    <col min="6154" max="6154" width="15.7109375" style="175" customWidth="1"/>
    <col min="6155" max="6402" width="9.140625" style="175"/>
    <col min="6403" max="6405" width="1.7109375" style="175" customWidth="1"/>
    <col min="6406" max="6406" width="45.42578125" style="175" customWidth="1"/>
    <col min="6407" max="6407" width="8.28515625" style="175" customWidth="1"/>
    <col min="6408" max="6408" width="15.7109375" style="175" customWidth="1"/>
    <col min="6409" max="6409" width="1.28515625" style="175" customWidth="1"/>
    <col min="6410" max="6410" width="15.7109375" style="175" customWidth="1"/>
    <col min="6411" max="6658" width="9.140625" style="175"/>
    <col min="6659" max="6661" width="1.7109375" style="175" customWidth="1"/>
    <col min="6662" max="6662" width="45.42578125" style="175" customWidth="1"/>
    <col min="6663" max="6663" width="8.28515625" style="175" customWidth="1"/>
    <col min="6664" max="6664" width="15.7109375" style="175" customWidth="1"/>
    <col min="6665" max="6665" width="1.28515625" style="175" customWidth="1"/>
    <col min="6666" max="6666" width="15.7109375" style="175" customWidth="1"/>
    <col min="6667" max="6914" width="9.140625" style="175"/>
    <col min="6915" max="6917" width="1.7109375" style="175" customWidth="1"/>
    <col min="6918" max="6918" width="45.42578125" style="175" customWidth="1"/>
    <col min="6919" max="6919" width="8.28515625" style="175" customWidth="1"/>
    <col min="6920" max="6920" width="15.7109375" style="175" customWidth="1"/>
    <col min="6921" max="6921" width="1.28515625" style="175" customWidth="1"/>
    <col min="6922" max="6922" width="15.7109375" style="175" customWidth="1"/>
    <col min="6923" max="7170" width="9.140625" style="175"/>
    <col min="7171" max="7173" width="1.7109375" style="175" customWidth="1"/>
    <col min="7174" max="7174" width="45.42578125" style="175" customWidth="1"/>
    <col min="7175" max="7175" width="8.28515625" style="175" customWidth="1"/>
    <col min="7176" max="7176" width="15.7109375" style="175" customWidth="1"/>
    <col min="7177" max="7177" width="1.28515625" style="175" customWidth="1"/>
    <col min="7178" max="7178" width="15.7109375" style="175" customWidth="1"/>
    <col min="7179" max="7426" width="9.140625" style="175"/>
    <col min="7427" max="7429" width="1.7109375" style="175" customWidth="1"/>
    <col min="7430" max="7430" width="45.42578125" style="175" customWidth="1"/>
    <col min="7431" max="7431" width="8.28515625" style="175" customWidth="1"/>
    <col min="7432" max="7432" width="15.7109375" style="175" customWidth="1"/>
    <col min="7433" max="7433" width="1.28515625" style="175" customWidth="1"/>
    <col min="7434" max="7434" width="15.7109375" style="175" customWidth="1"/>
    <col min="7435" max="7682" width="9.140625" style="175"/>
    <col min="7683" max="7685" width="1.7109375" style="175" customWidth="1"/>
    <col min="7686" max="7686" width="45.42578125" style="175" customWidth="1"/>
    <col min="7687" max="7687" width="8.28515625" style="175" customWidth="1"/>
    <col min="7688" max="7688" width="15.7109375" style="175" customWidth="1"/>
    <col min="7689" max="7689" width="1.28515625" style="175" customWidth="1"/>
    <col min="7690" max="7690" width="15.7109375" style="175" customWidth="1"/>
    <col min="7691" max="7938" width="9.140625" style="175"/>
    <col min="7939" max="7941" width="1.7109375" style="175" customWidth="1"/>
    <col min="7942" max="7942" width="45.42578125" style="175" customWidth="1"/>
    <col min="7943" max="7943" width="8.28515625" style="175" customWidth="1"/>
    <col min="7944" max="7944" width="15.7109375" style="175" customWidth="1"/>
    <col min="7945" max="7945" width="1.28515625" style="175" customWidth="1"/>
    <col min="7946" max="7946" width="15.7109375" style="175" customWidth="1"/>
    <col min="7947" max="8194" width="9.140625" style="175"/>
    <col min="8195" max="8197" width="1.7109375" style="175" customWidth="1"/>
    <col min="8198" max="8198" width="45.42578125" style="175" customWidth="1"/>
    <col min="8199" max="8199" width="8.28515625" style="175" customWidth="1"/>
    <col min="8200" max="8200" width="15.7109375" style="175" customWidth="1"/>
    <col min="8201" max="8201" width="1.28515625" style="175" customWidth="1"/>
    <col min="8202" max="8202" width="15.7109375" style="175" customWidth="1"/>
    <col min="8203" max="8450" width="9.140625" style="175"/>
    <col min="8451" max="8453" width="1.7109375" style="175" customWidth="1"/>
    <col min="8454" max="8454" width="45.42578125" style="175" customWidth="1"/>
    <col min="8455" max="8455" width="8.28515625" style="175" customWidth="1"/>
    <col min="8456" max="8456" width="15.7109375" style="175" customWidth="1"/>
    <col min="8457" max="8457" width="1.28515625" style="175" customWidth="1"/>
    <col min="8458" max="8458" width="15.7109375" style="175" customWidth="1"/>
    <col min="8459" max="8706" width="9.140625" style="175"/>
    <col min="8707" max="8709" width="1.7109375" style="175" customWidth="1"/>
    <col min="8710" max="8710" width="45.42578125" style="175" customWidth="1"/>
    <col min="8711" max="8711" width="8.28515625" style="175" customWidth="1"/>
    <col min="8712" max="8712" width="15.7109375" style="175" customWidth="1"/>
    <col min="8713" max="8713" width="1.28515625" style="175" customWidth="1"/>
    <col min="8714" max="8714" width="15.7109375" style="175" customWidth="1"/>
    <col min="8715" max="8962" width="9.140625" style="175"/>
    <col min="8963" max="8965" width="1.7109375" style="175" customWidth="1"/>
    <col min="8966" max="8966" width="45.42578125" style="175" customWidth="1"/>
    <col min="8967" max="8967" width="8.28515625" style="175" customWidth="1"/>
    <col min="8968" max="8968" width="15.7109375" style="175" customWidth="1"/>
    <col min="8969" max="8969" width="1.28515625" style="175" customWidth="1"/>
    <col min="8970" max="8970" width="15.7109375" style="175" customWidth="1"/>
    <col min="8971" max="9218" width="9.140625" style="175"/>
    <col min="9219" max="9221" width="1.7109375" style="175" customWidth="1"/>
    <col min="9222" max="9222" width="45.42578125" style="175" customWidth="1"/>
    <col min="9223" max="9223" width="8.28515625" style="175" customWidth="1"/>
    <col min="9224" max="9224" width="15.7109375" style="175" customWidth="1"/>
    <col min="9225" max="9225" width="1.28515625" style="175" customWidth="1"/>
    <col min="9226" max="9226" width="15.7109375" style="175" customWidth="1"/>
    <col min="9227" max="9474" width="9.140625" style="175"/>
    <col min="9475" max="9477" width="1.7109375" style="175" customWidth="1"/>
    <col min="9478" max="9478" width="45.42578125" style="175" customWidth="1"/>
    <col min="9479" max="9479" width="8.28515625" style="175" customWidth="1"/>
    <col min="9480" max="9480" width="15.7109375" style="175" customWidth="1"/>
    <col min="9481" max="9481" width="1.28515625" style="175" customWidth="1"/>
    <col min="9482" max="9482" width="15.7109375" style="175" customWidth="1"/>
    <col min="9483" max="9730" width="9.140625" style="175"/>
    <col min="9731" max="9733" width="1.7109375" style="175" customWidth="1"/>
    <col min="9734" max="9734" width="45.42578125" style="175" customWidth="1"/>
    <col min="9735" max="9735" width="8.28515625" style="175" customWidth="1"/>
    <col min="9736" max="9736" width="15.7109375" style="175" customWidth="1"/>
    <col min="9737" max="9737" width="1.28515625" style="175" customWidth="1"/>
    <col min="9738" max="9738" width="15.7109375" style="175" customWidth="1"/>
    <col min="9739" max="9986" width="9.140625" style="175"/>
    <col min="9987" max="9989" width="1.7109375" style="175" customWidth="1"/>
    <col min="9990" max="9990" width="45.42578125" style="175" customWidth="1"/>
    <col min="9991" max="9991" width="8.28515625" style="175" customWidth="1"/>
    <col min="9992" max="9992" width="15.7109375" style="175" customWidth="1"/>
    <col min="9993" max="9993" width="1.28515625" style="175" customWidth="1"/>
    <col min="9994" max="9994" width="15.7109375" style="175" customWidth="1"/>
    <col min="9995" max="10242" width="9.140625" style="175"/>
    <col min="10243" max="10245" width="1.7109375" style="175" customWidth="1"/>
    <col min="10246" max="10246" width="45.42578125" style="175" customWidth="1"/>
    <col min="10247" max="10247" width="8.28515625" style="175" customWidth="1"/>
    <col min="10248" max="10248" width="15.7109375" style="175" customWidth="1"/>
    <col min="10249" max="10249" width="1.28515625" style="175" customWidth="1"/>
    <col min="10250" max="10250" width="15.7109375" style="175" customWidth="1"/>
    <col min="10251" max="10498" width="9.140625" style="175"/>
    <col min="10499" max="10501" width="1.7109375" style="175" customWidth="1"/>
    <col min="10502" max="10502" width="45.42578125" style="175" customWidth="1"/>
    <col min="10503" max="10503" width="8.28515625" style="175" customWidth="1"/>
    <col min="10504" max="10504" width="15.7109375" style="175" customWidth="1"/>
    <col min="10505" max="10505" width="1.28515625" style="175" customWidth="1"/>
    <col min="10506" max="10506" width="15.7109375" style="175" customWidth="1"/>
    <col min="10507" max="10754" width="9.140625" style="175"/>
    <col min="10755" max="10757" width="1.7109375" style="175" customWidth="1"/>
    <col min="10758" max="10758" width="45.42578125" style="175" customWidth="1"/>
    <col min="10759" max="10759" width="8.28515625" style="175" customWidth="1"/>
    <col min="10760" max="10760" width="15.7109375" style="175" customWidth="1"/>
    <col min="10761" max="10761" width="1.28515625" style="175" customWidth="1"/>
    <col min="10762" max="10762" width="15.7109375" style="175" customWidth="1"/>
    <col min="10763" max="11010" width="9.140625" style="175"/>
    <col min="11011" max="11013" width="1.7109375" style="175" customWidth="1"/>
    <col min="11014" max="11014" width="45.42578125" style="175" customWidth="1"/>
    <col min="11015" max="11015" width="8.28515625" style="175" customWidth="1"/>
    <col min="11016" max="11016" width="15.7109375" style="175" customWidth="1"/>
    <col min="11017" max="11017" width="1.28515625" style="175" customWidth="1"/>
    <col min="11018" max="11018" width="15.7109375" style="175" customWidth="1"/>
    <col min="11019" max="11266" width="9.140625" style="175"/>
    <col min="11267" max="11269" width="1.7109375" style="175" customWidth="1"/>
    <col min="11270" max="11270" width="45.42578125" style="175" customWidth="1"/>
    <col min="11271" max="11271" width="8.28515625" style="175" customWidth="1"/>
    <col min="11272" max="11272" width="15.7109375" style="175" customWidth="1"/>
    <col min="11273" max="11273" width="1.28515625" style="175" customWidth="1"/>
    <col min="11274" max="11274" width="15.7109375" style="175" customWidth="1"/>
    <col min="11275" max="11522" width="9.140625" style="175"/>
    <col min="11523" max="11525" width="1.7109375" style="175" customWidth="1"/>
    <col min="11526" max="11526" width="45.42578125" style="175" customWidth="1"/>
    <col min="11527" max="11527" width="8.28515625" style="175" customWidth="1"/>
    <col min="11528" max="11528" width="15.7109375" style="175" customWidth="1"/>
    <col min="11529" max="11529" width="1.28515625" style="175" customWidth="1"/>
    <col min="11530" max="11530" width="15.7109375" style="175" customWidth="1"/>
    <col min="11531" max="11778" width="9.140625" style="175"/>
    <col min="11779" max="11781" width="1.7109375" style="175" customWidth="1"/>
    <col min="11782" max="11782" width="45.42578125" style="175" customWidth="1"/>
    <col min="11783" max="11783" width="8.28515625" style="175" customWidth="1"/>
    <col min="11784" max="11784" width="15.7109375" style="175" customWidth="1"/>
    <col min="11785" max="11785" width="1.28515625" style="175" customWidth="1"/>
    <col min="11786" max="11786" width="15.7109375" style="175" customWidth="1"/>
    <col min="11787" max="12034" width="9.140625" style="175"/>
    <col min="12035" max="12037" width="1.7109375" style="175" customWidth="1"/>
    <col min="12038" max="12038" width="45.42578125" style="175" customWidth="1"/>
    <col min="12039" max="12039" width="8.28515625" style="175" customWidth="1"/>
    <col min="12040" max="12040" width="15.7109375" style="175" customWidth="1"/>
    <col min="12041" max="12041" width="1.28515625" style="175" customWidth="1"/>
    <col min="12042" max="12042" width="15.7109375" style="175" customWidth="1"/>
    <col min="12043" max="12290" width="9.140625" style="175"/>
    <col min="12291" max="12293" width="1.7109375" style="175" customWidth="1"/>
    <col min="12294" max="12294" width="45.42578125" style="175" customWidth="1"/>
    <col min="12295" max="12295" width="8.28515625" style="175" customWidth="1"/>
    <col min="12296" max="12296" width="15.7109375" style="175" customWidth="1"/>
    <col min="12297" max="12297" width="1.28515625" style="175" customWidth="1"/>
    <col min="12298" max="12298" width="15.7109375" style="175" customWidth="1"/>
    <col min="12299" max="12546" width="9.140625" style="175"/>
    <col min="12547" max="12549" width="1.7109375" style="175" customWidth="1"/>
    <col min="12550" max="12550" width="45.42578125" style="175" customWidth="1"/>
    <col min="12551" max="12551" width="8.28515625" style="175" customWidth="1"/>
    <col min="12552" max="12552" width="15.7109375" style="175" customWidth="1"/>
    <col min="12553" max="12553" width="1.28515625" style="175" customWidth="1"/>
    <col min="12554" max="12554" width="15.7109375" style="175" customWidth="1"/>
    <col min="12555" max="12802" width="9.140625" style="175"/>
    <col min="12803" max="12805" width="1.7109375" style="175" customWidth="1"/>
    <col min="12806" max="12806" width="45.42578125" style="175" customWidth="1"/>
    <col min="12807" max="12807" width="8.28515625" style="175" customWidth="1"/>
    <col min="12808" max="12808" width="15.7109375" style="175" customWidth="1"/>
    <col min="12809" max="12809" width="1.28515625" style="175" customWidth="1"/>
    <col min="12810" max="12810" width="15.7109375" style="175" customWidth="1"/>
    <col min="12811" max="13058" width="9.140625" style="175"/>
    <col min="13059" max="13061" width="1.7109375" style="175" customWidth="1"/>
    <col min="13062" max="13062" width="45.42578125" style="175" customWidth="1"/>
    <col min="13063" max="13063" width="8.28515625" style="175" customWidth="1"/>
    <col min="13064" max="13064" width="15.7109375" style="175" customWidth="1"/>
    <col min="13065" max="13065" width="1.28515625" style="175" customWidth="1"/>
    <col min="13066" max="13066" width="15.7109375" style="175" customWidth="1"/>
    <col min="13067" max="13314" width="9.140625" style="175"/>
    <col min="13315" max="13317" width="1.7109375" style="175" customWidth="1"/>
    <col min="13318" max="13318" width="45.42578125" style="175" customWidth="1"/>
    <col min="13319" max="13319" width="8.28515625" style="175" customWidth="1"/>
    <col min="13320" max="13320" width="15.7109375" style="175" customWidth="1"/>
    <col min="13321" max="13321" width="1.28515625" style="175" customWidth="1"/>
    <col min="13322" max="13322" width="15.7109375" style="175" customWidth="1"/>
    <col min="13323" max="13570" width="9.140625" style="175"/>
    <col min="13571" max="13573" width="1.7109375" style="175" customWidth="1"/>
    <col min="13574" max="13574" width="45.42578125" style="175" customWidth="1"/>
    <col min="13575" max="13575" width="8.28515625" style="175" customWidth="1"/>
    <col min="13576" max="13576" width="15.7109375" style="175" customWidth="1"/>
    <col min="13577" max="13577" width="1.28515625" style="175" customWidth="1"/>
    <col min="13578" max="13578" width="15.7109375" style="175" customWidth="1"/>
    <col min="13579" max="13826" width="9.140625" style="175"/>
    <col min="13827" max="13829" width="1.7109375" style="175" customWidth="1"/>
    <col min="13830" max="13830" width="45.42578125" style="175" customWidth="1"/>
    <col min="13831" max="13831" width="8.28515625" style="175" customWidth="1"/>
    <col min="13832" max="13832" width="15.7109375" style="175" customWidth="1"/>
    <col min="13833" max="13833" width="1.28515625" style="175" customWidth="1"/>
    <col min="13834" max="13834" width="15.7109375" style="175" customWidth="1"/>
    <col min="13835" max="14082" width="9.140625" style="175"/>
    <col min="14083" max="14085" width="1.7109375" style="175" customWidth="1"/>
    <col min="14086" max="14086" width="45.42578125" style="175" customWidth="1"/>
    <col min="14087" max="14087" width="8.28515625" style="175" customWidth="1"/>
    <col min="14088" max="14088" width="15.7109375" style="175" customWidth="1"/>
    <col min="14089" max="14089" width="1.28515625" style="175" customWidth="1"/>
    <col min="14090" max="14090" width="15.7109375" style="175" customWidth="1"/>
    <col min="14091" max="14338" width="9.140625" style="175"/>
    <col min="14339" max="14341" width="1.7109375" style="175" customWidth="1"/>
    <col min="14342" max="14342" width="45.42578125" style="175" customWidth="1"/>
    <col min="14343" max="14343" width="8.28515625" style="175" customWidth="1"/>
    <col min="14344" max="14344" width="15.7109375" style="175" customWidth="1"/>
    <col min="14345" max="14345" width="1.28515625" style="175" customWidth="1"/>
    <col min="14346" max="14346" width="15.7109375" style="175" customWidth="1"/>
    <col min="14347" max="14594" width="9.140625" style="175"/>
    <col min="14595" max="14597" width="1.7109375" style="175" customWidth="1"/>
    <col min="14598" max="14598" width="45.42578125" style="175" customWidth="1"/>
    <col min="14599" max="14599" width="8.28515625" style="175" customWidth="1"/>
    <col min="14600" max="14600" width="15.7109375" style="175" customWidth="1"/>
    <col min="14601" max="14601" width="1.28515625" style="175" customWidth="1"/>
    <col min="14602" max="14602" width="15.7109375" style="175" customWidth="1"/>
    <col min="14603" max="14850" width="9.140625" style="175"/>
    <col min="14851" max="14853" width="1.7109375" style="175" customWidth="1"/>
    <col min="14854" max="14854" width="45.42578125" style="175" customWidth="1"/>
    <col min="14855" max="14855" width="8.28515625" style="175" customWidth="1"/>
    <col min="14856" max="14856" width="15.7109375" style="175" customWidth="1"/>
    <col min="14857" max="14857" width="1.28515625" style="175" customWidth="1"/>
    <col min="14858" max="14858" width="15.7109375" style="175" customWidth="1"/>
    <col min="14859" max="15106" width="9.140625" style="175"/>
    <col min="15107" max="15109" width="1.7109375" style="175" customWidth="1"/>
    <col min="15110" max="15110" width="45.42578125" style="175" customWidth="1"/>
    <col min="15111" max="15111" width="8.28515625" style="175" customWidth="1"/>
    <col min="15112" max="15112" width="15.7109375" style="175" customWidth="1"/>
    <col min="15113" max="15113" width="1.28515625" style="175" customWidth="1"/>
    <col min="15114" max="15114" width="15.7109375" style="175" customWidth="1"/>
    <col min="15115" max="15362" width="9.140625" style="175"/>
    <col min="15363" max="15365" width="1.7109375" style="175" customWidth="1"/>
    <col min="15366" max="15366" width="45.42578125" style="175" customWidth="1"/>
    <col min="15367" max="15367" width="8.28515625" style="175" customWidth="1"/>
    <col min="15368" max="15368" width="15.7109375" style="175" customWidth="1"/>
    <col min="15369" max="15369" width="1.28515625" style="175" customWidth="1"/>
    <col min="15370" max="15370" width="15.7109375" style="175" customWidth="1"/>
    <col min="15371" max="15618" width="9.140625" style="175"/>
    <col min="15619" max="15621" width="1.7109375" style="175" customWidth="1"/>
    <col min="15622" max="15622" width="45.42578125" style="175" customWidth="1"/>
    <col min="15623" max="15623" width="8.28515625" style="175" customWidth="1"/>
    <col min="15624" max="15624" width="15.7109375" style="175" customWidth="1"/>
    <col min="15625" max="15625" width="1.28515625" style="175" customWidth="1"/>
    <col min="15626" max="15626" width="15.7109375" style="175" customWidth="1"/>
    <col min="15627" max="15874" width="9.140625" style="175"/>
    <col min="15875" max="15877" width="1.7109375" style="175" customWidth="1"/>
    <col min="15878" max="15878" width="45.42578125" style="175" customWidth="1"/>
    <col min="15879" max="15879" width="8.28515625" style="175" customWidth="1"/>
    <col min="15880" max="15880" width="15.7109375" style="175" customWidth="1"/>
    <col min="15881" max="15881" width="1.28515625" style="175" customWidth="1"/>
    <col min="15882" max="15882" width="15.7109375" style="175" customWidth="1"/>
    <col min="15883" max="16130" width="9.140625" style="175"/>
    <col min="16131" max="16133" width="1.7109375" style="175" customWidth="1"/>
    <col min="16134" max="16134" width="45.42578125" style="175" customWidth="1"/>
    <col min="16135" max="16135" width="8.28515625" style="175" customWidth="1"/>
    <col min="16136" max="16136" width="15.7109375" style="175" customWidth="1"/>
    <col min="16137" max="16137" width="1.28515625" style="175" customWidth="1"/>
    <col min="16138" max="16138" width="15.7109375" style="175" customWidth="1"/>
    <col min="16139" max="16384" width="9.140625" style="175"/>
  </cols>
  <sheetData>
    <row r="1" spans="1:11" s="1" customFormat="1" ht="24" customHeight="1" x14ac:dyDescent="0.5">
      <c r="F1" s="32"/>
      <c r="J1" s="160" t="s">
        <v>119</v>
      </c>
    </row>
    <row r="2" spans="1:11" s="1" customFormat="1" ht="24" customHeight="1" x14ac:dyDescent="0.5">
      <c r="F2" s="32"/>
      <c r="J2" s="160" t="s">
        <v>120</v>
      </c>
    </row>
    <row r="3" spans="1:11" ht="23.25" customHeight="1" x14ac:dyDescent="0.5">
      <c r="A3" s="223" t="s">
        <v>115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1" ht="23.25" customHeight="1" x14ac:dyDescent="0.5">
      <c r="A4" s="222" t="s">
        <v>140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1" ht="23.25" customHeight="1" x14ac:dyDescent="0.5">
      <c r="A5" s="222" t="s">
        <v>116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1" ht="23.25" customHeight="1" x14ac:dyDescent="0.5">
      <c r="A6" s="222" t="s">
        <v>180</v>
      </c>
      <c r="B6" s="222"/>
      <c r="C6" s="222"/>
      <c r="D6" s="222"/>
      <c r="E6" s="222"/>
      <c r="F6" s="222"/>
      <c r="G6" s="222"/>
      <c r="H6" s="222"/>
      <c r="I6" s="222"/>
      <c r="J6" s="222"/>
    </row>
    <row r="7" spans="1:11" ht="12" customHeight="1" x14ac:dyDescent="0.5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81"/>
    </row>
    <row r="8" spans="1:11" s="24" customFormat="1" ht="19.5" customHeight="1" x14ac:dyDescent="0.5">
      <c r="D8" s="24" t="s">
        <v>53</v>
      </c>
      <c r="E8" s="161"/>
      <c r="F8" s="205" t="s">
        <v>86</v>
      </c>
      <c r="G8" s="205"/>
      <c r="H8" s="205"/>
      <c r="I8" s="205"/>
      <c r="J8" s="205"/>
    </row>
    <row r="9" spans="1:11" s="24" customFormat="1" ht="19.5" customHeight="1" x14ac:dyDescent="0.5">
      <c r="E9" s="161"/>
      <c r="F9" s="203" t="s">
        <v>84</v>
      </c>
      <c r="G9" s="211"/>
      <c r="H9" s="203" t="s">
        <v>85</v>
      </c>
      <c r="I9" s="203"/>
      <c r="J9" s="203"/>
    </row>
    <row r="10" spans="1:11" s="24" customFormat="1" ht="21" customHeight="1" x14ac:dyDescent="0.5">
      <c r="F10" s="162">
        <v>2565</v>
      </c>
      <c r="G10" s="161"/>
      <c r="H10" s="162">
        <v>2565</v>
      </c>
      <c r="I10" s="162"/>
      <c r="J10" s="162">
        <v>2564</v>
      </c>
    </row>
    <row r="11" spans="1:11" s="24" customFormat="1" ht="21" customHeight="1" x14ac:dyDescent="0.5">
      <c r="D11" s="221" t="s">
        <v>7</v>
      </c>
      <c r="E11" s="221"/>
      <c r="F11" s="184"/>
      <c r="G11" s="161"/>
      <c r="H11" s="184"/>
      <c r="I11" s="161"/>
      <c r="J11" s="161" t="s">
        <v>156</v>
      </c>
    </row>
    <row r="12" spans="1:11" s="24" customFormat="1" ht="21.95" customHeight="1" x14ac:dyDescent="0.5">
      <c r="A12" s="178" t="s">
        <v>20</v>
      </c>
      <c r="E12" s="161"/>
      <c r="F12" s="163"/>
      <c r="G12" s="164"/>
      <c r="H12" s="164"/>
      <c r="I12" s="164"/>
      <c r="J12" s="163"/>
    </row>
    <row r="13" spans="1:11" s="24" customFormat="1" ht="21.95" customHeight="1" x14ac:dyDescent="0.5">
      <c r="B13" s="24" t="s">
        <v>125</v>
      </c>
      <c r="E13" s="161"/>
      <c r="F13" s="99">
        <v>65414504.039999999</v>
      </c>
      <c r="G13" s="99"/>
      <c r="H13" s="99">
        <v>67232638.409999996</v>
      </c>
      <c r="I13" s="164"/>
      <c r="J13" s="99">
        <v>-22465499.870000001</v>
      </c>
    </row>
    <row r="14" spans="1:11" s="24" customFormat="1" ht="21.95" customHeight="1" x14ac:dyDescent="0.5">
      <c r="B14" s="24" t="s">
        <v>126</v>
      </c>
      <c r="E14" s="161"/>
      <c r="F14" s="99"/>
      <c r="G14" s="99"/>
      <c r="H14" s="99"/>
      <c r="I14" s="164"/>
      <c r="J14" s="99"/>
    </row>
    <row r="15" spans="1:11" s="24" customFormat="1" ht="21.95" customHeight="1" x14ac:dyDescent="0.5">
      <c r="C15" s="24" t="s">
        <v>30</v>
      </c>
      <c r="E15" s="161"/>
      <c r="F15" s="99"/>
      <c r="G15" s="99"/>
      <c r="H15" s="99"/>
      <c r="I15" s="164"/>
      <c r="J15" s="99"/>
    </row>
    <row r="16" spans="1:11" s="24" customFormat="1" ht="21.95" customHeight="1" x14ac:dyDescent="0.5">
      <c r="C16" s="24" t="s">
        <v>102</v>
      </c>
      <c r="E16" s="161"/>
      <c r="F16" s="99">
        <v>20429051.289999999</v>
      </c>
      <c r="G16" s="99"/>
      <c r="H16" s="99">
        <v>20238575.93</v>
      </c>
      <c r="I16" s="164"/>
      <c r="J16" s="99">
        <v>21896471.98</v>
      </c>
    </row>
    <row r="17" spans="2:11" s="24" customFormat="1" ht="21.95" customHeight="1" x14ac:dyDescent="0.5">
      <c r="C17" s="24" t="s">
        <v>172</v>
      </c>
      <c r="E17" s="161"/>
      <c r="F17" s="99">
        <v>167942.73</v>
      </c>
      <c r="G17" s="99"/>
      <c r="H17" s="99">
        <v>167942.73</v>
      </c>
      <c r="I17" s="164"/>
      <c r="J17" s="165">
        <v>546266.6</v>
      </c>
    </row>
    <row r="18" spans="2:11" s="24" customFormat="1" ht="21.95" customHeight="1" x14ac:dyDescent="0.45">
      <c r="C18" s="24" t="s">
        <v>127</v>
      </c>
      <c r="E18" s="161"/>
      <c r="F18" s="133">
        <v>0</v>
      </c>
      <c r="G18" s="99"/>
      <c r="H18" s="133">
        <v>0</v>
      </c>
      <c r="I18" s="164"/>
      <c r="J18" s="99">
        <v>-717806.81</v>
      </c>
    </row>
    <row r="19" spans="2:11" s="24" customFormat="1" ht="21.95" customHeight="1" x14ac:dyDescent="0.5">
      <c r="C19" s="24" t="s">
        <v>103</v>
      </c>
      <c r="E19" s="161"/>
      <c r="F19" s="99">
        <v>-2365421.44</v>
      </c>
      <c r="G19" s="99"/>
      <c r="H19" s="99">
        <v>-2365421.44</v>
      </c>
      <c r="I19" s="164"/>
      <c r="J19" s="103">
        <v>521346.32</v>
      </c>
    </row>
    <row r="20" spans="2:11" s="24" customFormat="1" ht="21.75" customHeight="1" x14ac:dyDescent="0.45">
      <c r="C20" s="179" t="s">
        <v>139</v>
      </c>
      <c r="E20" s="161"/>
      <c r="F20" s="133">
        <v>0</v>
      </c>
      <c r="G20" s="99"/>
      <c r="H20" s="133">
        <v>0</v>
      </c>
      <c r="I20" s="164"/>
      <c r="J20" s="103">
        <v>141008.88</v>
      </c>
    </row>
    <row r="21" spans="2:11" s="24" customFormat="1" ht="21.75" customHeight="1" x14ac:dyDescent="0.45">
      <c r="C21" s="179" t="s">
        <v>184</v>
      </c>
      <c r="E21" s="161"/>
      <c r="F21" s="99">
        <v>211161.73999999993</v>
      </c>
      <c r="G21" s="99"/>
      <c r="H21" s="99">
        <v>-2128.0700000000652</v>
      </c>
      <c r="I21" s="164"/>
      <c r="J21" s="133">
        <v>0</v>
      </c>
    </row>
    <row r="22" spans="2:11" s="24" customFormat="1" ht="21.95" customHeight="1" x14ac:dyDescent="0.5">
      <c r="C22" s="24" t="s">
        <v>69</v>
      </c>
      <c r="E22" s="161"/>
      <c r="F22" s="99">
        <v>518511.94</v>
      </c>
      <c r="G22" s="99"/>
      <c r="H22" s="99">
        <v>518511.94</v>
      </c>
      <c r="I22" s="164"/>
      <c r="J22" s="99">
        <v>1111198.4099999999</v>
      </c>
    </row>
    <row r="23" spans="2:11" s="24" customFormat="1" ht="21.95" customHeight="1" x14ac:dyDescent="0.5">
      <c r="C23" s="24" t="s">
        <v>35</v>
      </c>
      <c r="E23" s="161"/>
      <c r="F23" s="99">
        <v>-238085.29</v>
      </c>
      <c r="G23" s="99"/>
      <c r="H23" s="99">
        <v>-238085.29</v>
      </c>
      <c r="I23" s="164"/>
      <c r="J23" s="99">
        <v>-376579.52</v>
      </c>
    </row>
    <row r="24" spans="2:11" s="24" customFormat="1" ht="21.95" customHeight="1" x14ac:dyDescent="0.5">
      <c r="C24" s="24" t="s">
        <v>105</v>
      </c>
      <c r="E24" s="161"/>
      <c r="F24" s="99">
        <v>11630140.060000001</v>
      </c>
      <c r="G24" s="99"/>
      <c r="H24" s="99">
        <v>11630140.060000001</v>
      </c>
      <c r="I24" s="164"/>
      <c r="J24" s="99">
        <v>13690083.119999999</v>
      </c>
    </row>
    <row r="25" spans="2:11" s="24" customFormat="1" ht="21.95" customHeight="1" x14ac:dyDescent="0.5">
      <c r="C25" s="24" t="s">
        <v>123</v>
      </c>
      <c r="E25" s="161"/>
      <c r="F25" s="101">
        <v>16999189.109999999</v>
      </c>
      <c r="G25" s="99"/>
      <c r="H25" s="101">
        <v>16979674.789999999</v>
      </c>
      <c r="I25" s="164"/>
      <c r="J25" s="101">
        <v>-5462995.2000000002</v>
      </c>
    </row>
    <row r="26" spans="2:11" s="24" customFormat="1" ht="21.95" customHeight="1" x14ac:dyDescent="0.5">
      <c r="B26" s="24" t="s">
        <v>41</v>
      </c>
      <c r="K26" s="24" t="s">
        <v>53</v>
      </c>
    </row>
    <row r="27" spans="2:11" s="24" customFormat="1" ht="21.95" customHeight="1" x14ac:dyDescent="0.5">
      <c r="C27" s="24" t="s">
        <v>31</v>
      </c>
      <c r="E27" s="161"/>
      <c r="F27" s="99">
        <v>112766994.17999999</v>
      </c>
      <c r="G27" s="99"/>
      <c r="H27" s="99">
        <v>114161849.06</v>
      </c>
      <c r="I27" s="164"/>
      <c r="J27" s="99">
        <v>8883493.9100000001</v>
      </c>
    </row>
    <row r="28" spans="2:11" s="24" customFormat="1" ht="21.95" customHeight="1" x14ac:dyDescent="0.5">
      <c r="B28" s="24" t="s">
        <v>128</v>
      </c>
      <c r="E28" s="161"/>
      <c r="F28" s="99"/>
      <c r="G28" s="99"/>
      <c r="H28" s="99"/>
      <c r="I28" s="164"/>
      <c r="J28" s="99"/>
    </row>
    <row r="29" spans="2:11" s="24" customFormat="1" ht="21.95" customHeight="1" x14ac:dyDescent="0.5">
      <c r="C29" s="24" t="s">
        <v>97</v>
      </c>
      <c r="E29" s="161"/>
      <c r="F29" s="99">
        <v>-90795101.99000001</v>
      </c>
      <c r="G29" s="99"/>
      <c r="H29" s="99">
        <v>-85968289.530000016</v>
      </c>
      <c r="I29" s="164"/>
      <c r="J29" s="99">
        <v>46610639.920000002</v>
      </c>
    </row>
    <row r="30" spans="2:11" s="24" customFormat="1" ht="21.95" customHeight="1" x14ac:dyDescent="0.5">
      <c r="C30" s="24" t="s">
        <v>21</v>
      </c>
      <c r="E30" s="161"/>
      <c r="F30" s="99">
        <v>-14665950.379999986</v>
      </c>
      <c r="G30" s="99"/>
      <c r="H30" s="99">
        <v>-14564560.009999983</v>
      </c>
      <c r="I30" s="164"/>
      <c r="J30" s="99">
        <v>-26816815.879999999</v>
      </c>
      <c r="K30" s="100" t="s">
        <v>104</v>
      </c>
    </row>
    <row r="31" spans="2:11" s="24" customFormat="1" ht="21.95" customHeight="1" x14ac:dyDescent="0.5">
      <c r="C31" s="24" t="s">
        <v>22</v>
      </c>
      <c r="E31" s="161"/>
      <c r="F31" s="99">
        <v>-247580.15000000037</v>
      </c>
      <c r="G31" s="99"/>
      <c r="H31" s="99">
        <v>-287741.34000000032</v>
      </c>
      <c r="I31" s="164"/>
      <c r="J31" s="99">
        <v>-2753250.99</v>
      </c>
    </row>
    <row r="32" spans="2:11" s="24" customFormat="1" ht="21.95" customHeight="1" x14ac:dyDescent="0.5">
      <c r="C32" s="24" t="s">
        <v>5</v>
      </c>
      <c r="E32" s="161" t="s">
        <v>53</v>
      </c>
      <c r="F32" s="99">
        <v>-3562266.95</v>
      </c>
      <c r="G32" s="99"/>
      <c r="H32" s="99">
        <v>-3562266.95</v>
      </c>
      <c r="I32" s="164"/>
      <c r="J32" s="99">
        <v>-56745.55</v>
      </c>
    </row>
    <row r="33" spans="1:11" ht="5.25" customHeight="1" x14ac:dyDescent="0.5">
      <c r="F33" s="166"/>
      <c r="G33" s="166"/>
      <c r="H33" s="166"/>
      <c r="I33" s="167"/>
      <c r="J33" s="166"/>
    </row>
    <row r="34" spans="1:11" ht="20.25" customHeight="1" x14ac:dyDescent="0.5">
      <c r="A34" s="224"/>
      <c r="B34" s="224"/>
      <c r="C34" s="224"/>
      <c r="D34" s="224"/>
      <c r="E34" s="224"/>
      <c r="F34" s="224"/>
      <c r="G34" s="224"/>
      <c r="H34" s="224"/>
      <c r="I34" s="224"/>
      <c r="J34" s="224"/>
    </row>
    <row r="35" spans="1:11" ht="19.5" customHeight="1" x14ac:dyDescent="0.5">
      <c r="F35" s="166"/>
      <c r="G35" s="166"/>
      <c r="H35" s="166" t="s">
        <v>53</v>
      </c>
      <c r="I35" s="167"/>
      <c r="J35" s="166"/>
    </row>
    <row r="36" spans="1:11" ht="19.5" customHeight="1" x14ac:dyDescent="0.5">
      <c r="F36" s="166"/>
      <c r="G36" s="166"/>
      <c r="H36" s="166"/>
      <c r="I36" s="167"/>
      <c r="J36" s="166"/>
    </row>
    <row r="37" spans="1:11" s="1" customFormat="1" ht="24" customHeight="1" x14ac:dyDescent="0.5">
      <c r="F37" s="32"/>
      <c r="J37" s="160" t="s">
        <v>119</v>
      </c>
    </row>
    <row r="38" spans="1:11" s="1" customFormat="1" ht="24" customHeight="1" x14ac:dyDescent="0.5">
      <c r="F38" s="32"/>
      <c r="J38" s="160" t="s">
        <v>120</v>
      </c>
    </row>
    <row r="39" spans="1:11" ht="23.25" customHeight="1" x14ac:dyDescent="0.5">
      <c r="A39" s="223" t="s">
        <v>142</v>
      </c>
      <c r="B39" s="223"/>
      <c r="C39" s="223"/>
      <c r="D39" s="223"/>
      <c r="E39" s="223"/>
      <c r="F39" s="223"/>
      <c r="G39" s="223"/>
      <c r="H39" s="223"/>
      <c r="I39" s="223"/>
      <c r="J39" s="223"/>
    </row>
    <row r="40" spans="1:11" ht="23.25" customHeight="1" x14ac:dyDescent="0.5">
      <c r="A40" s="222" t="s">
        <v>140</v>
      </c>
      <c r="B40" s="222"/>
      <c r="C40" s="222"/>
      <c r="D40" s="222"/>
      <c r="E40" s="222"/>
      <c r="F40" s="222"/>
      <c r="G40" s="222"/>
      <c r="H40" s="222"/>
      <c r="I40" s="222"/>
      <c r="J40" s="222"/>
    </row>
    <row r="41" spans="1:11" ht="23.25" customHeight="1" x14ac:dyDescent="0.5">
      <c r="A41" s="222" t="s">
        <v>23</v>
      </c>
      <c r="B41" s="222"/>
      <c r="C41" s="222"/>
      <c r="D41" s="222"/>
      <c r="E41" s="222"/>
      <c r="F41" s="222"/>
      <c r="G41" s="222"/>
      <c r="H41" s="222"/>
      <c r="I41" s="222"/>
      <c r="J41" s="222"/>
      <c r="K41" s="181"/>
    </row>
    <row r="42" spans="1:11" ht="23.25" customHeight="1" x14ac:dyDescent="0.5">
      <c r="A42" s="222" t="s">
        <v>180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181"/>
    </row>
    <row r="43" spans="1:11" ht="12" customHeight="1" x14ac:dyDescent="0.5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81"/>
    </row>
    <row r="44" spans="1:11" s="24" customFormat="1" ht="19.5" customHeight="1" x14ac:dyDescent="0.5">
      <c r="D44" s="24" t="s">
        <v>53</v>
      </c>
      <c r="E44" s="161"/>
      <c r="F44" s="205" t="s">
        <v>86</v>
      </c>
      <c r="G44" s="205"/>
      <c r="H44" s="205"/>
      <c r="I44" s="205"/>
      <c r="J44" s="205"/>
    </row>
    <row r="45" spans="1:11" s="24" customFormat="1" ht="19.5" customHeight="1" x14ac:dyDescent="0.5">
      <c r="E45" s="161"/>
      <c r="F45" s="203" t="s">
        <v>84</v>
      </c>
      <c r="G45" s="211"/>
      <c r="H45" s="203" t="s">
        <v>85</v>
      </c>
      <c r="I45" s="203"/>
      <c r="J45" s="203"/>
    </row>
    <row r="46" spans="1:11" s="24" customFormat="1" ht="21" customHeight="1" x14ac:dyDescent="0.5">
      <c r="F46" s="162">
        <v>2565</v>
      </c>
      <c r="G46" s="161"/>
      <c r="H46" s="162">
        <v>2565</v>
      </c>
      <c r="I46" s="162"/>
      <c r="J46" s="162">
        <v>2564</v>
      </c>
    </row>
    <row r="47" spans="1:11" s="24" customFormat="1" ht="21" customHeight="1" x14ac:dyDescent="0.5">
      <c r="D47" s="221" t="s">
        <v>7</v>
      </c>
      <c r="E47" s="221"/>
      <c r="F47" s="184"/>
      <c r="G47" s="161"/>
      <c r="H47" s="184"/>
      <c r="I47" s="161"/>
      <c r="J47" s="184" t="s">
        <v>156</v>
      </c>
    </row>
    <row r="48" spans="1:11" s="24" customFormat="1" ht="23.25" customHeight="1" x14ac:dyDescent="0.5">
      <c r="B48" s="24" t="s">
        <v>34</v>
      </c>
    </row>
    <row r="49" spans="1:11" s="24" customFormat="1" ht="23.25" customHeight="1" x14ac:dyDescent="0.5">
      <c r="C49" s="24" t="s">
        <v>98</v>
      </c>
      <c r="E49" s="161"/>
      <c r="F49" s="99">
        <v>29396362.149119981</v>
      </c>
      <c r="G49" s="99"/>
      <c r="H49" s="99">
        <v>29744389.589999981</v>
      </c>
      <c r="I49" s="164"/>
      <c r="J49" s="99">
        <v>-22418084.800000001</v>
      </c>
    </row>
    <row r="50" spans="1:11" s="24" customFormat="1" ht="23.25" customHeight="1" x14ac:dyDescent="0.5">
      <c r="C50" s="24" t="s">
        <v>11</v>
      </c>
      <c r="E50" s="161"/>
      <c r="F50" s="99">
        <v>1815488.8199999994</v>
      </c>
      <c r="G50" s="99"/>
      <c r="H50" s="99">
        <v>1815488.8199999998</v>
      </c>
      <c r="I50" s="164"/>
      <c r="J50" s="99">
        <v>-1337572.22</v>
      </c>
    </row>
    <row r="51" spans="1:11" s="24" customFormat="1" ht="23.25" customHeight="1" x14ac:dyDescent="0.5">
      <c r="C51" s="24" t="s">
        <v>62</v>
      </c>
      <c r="E51" s="161"/>
      <c r="F51" s="99">
        <v>-52545.509999999776</v>
      </c>
      <c r="G51" s="99"/>
      <c r="H51" s="99">
        <v>-43552.209999999963</v>
      </c>
      <c r="I51" s="164"/>
      <c r="J51" s="99">
        <v>126498.67</v>
      </c>
    </row>
    <row r="52" spans="1:11" s="24" customFormat="1" ht="23.25" customHeight="1" x14ac:dyDescent="0.5">
      <c r="B52" s="24" t="s">
        <v>189</v>
      </c>
      <c r="E52" s="161"/>
      <c r="F52" s="102">
        <v>34655400.169119976</v>
      </c>
      <c r="G52" s="99"/>
      <c r="H52" s="102">
        <v>41295317.429999985</v>
      </c>
      <c r="I52" s="164"/>
      <c r="J52" s="102">
        <v>2238163.06</v>
      </c>
    </row>
    <row r="53" spans="1:11" s="24" customFormat="1" ht="23.25" customHeight="1" x14ac:dyDescent="0.5">
      <c r="B53" s="24" t="s">
        <v>36</v>
      </c>
      <c r="E53" s="161"/>
      <c r="F53" s="99">
        <v>-6569629.8999999985</v>
      </c>
      <c r="G53" s="99"/>
      <c r="H53" s="99">
        <v>-6569629.8999999985</v>
      </c>
      <c r="I53" s="164"/>
      <c r="J53" s="99">
        <v>-5760717.0300000003</v>
      </c>
    </row>
    <row r="54" spans="1:11" s="24" customFormat="1" ht="23.25" customHeight="1" x14ac:dyDescent="0.5">
      <c r="D54" s="24" t="s">
        <v>129</v>
      </c>
      <c r="E54" s="161"/>
      <c r="F54" s="169">
        <v>28085770.269119978</v>
      </c>
      <c r="G54" s="170"/>
      <c r="H54" s="169">
        <v>34725687.529999986</v>
      </c>
      <c r="I54" s="164"/>
      <c r="J54" s="169">
        <v>-3522553.97</v>
      </c>
    </row>
    <row r="55" spans="1:11" s="24" customFormat="1" ht="23.25" customHeight="1" x14ac:dyDescent="0.5">
      <c r="A55" s="178" t="s">
        <v>27</v>
      </c>
      <c r="E55" s="161"/>
      <c r="F55" s="170"/>
      <c r="G55" s="170"/>
      <c r="H55" s="170"/>
      <c r="I55" s="164"/>
      <c r="J55" s="170"/>
    </row>
    <row r="56" spans="1:11" s="24" customFormat="1" ht="23.25" customHeight="1" x14ac:dyDescent="0.5">
      <c r="B56" s="24" t="s">
        <v>185</v>
      </c>
      <c r="E56" s="161"/>
      <c r="F56" s="99">
        <v>10075807.439999998</v>
      </c>
      <c r="G56" s="99"/>
      <c r="H56" s="99">
        <v>10075807.439999998</v>
      </c>
      <c r="I56" s="164"/>
      <c r="J56" s="99">
        <v>8006732.4400000004</v>
      </c>
    </row>
    <row r="57" spans="1:11" s="24" customFormat="1" ht="23.25" customHeight="1" x14ac:dyDescent="0.45">
      <c r="B57" s="24" t="s">
        <v>146</v>
      </c>
      <c r="E57" s="161"/>
      <c r="F57" s="133">
        <v>0</v>
      </c>
      <c r="G57" s="99"/>
      <c r="H57" s="99">
        <v>-13589000</v>
      </c>
      <c r="I57" s="164"/>
      <c r="J57" s="133">
        <v>0</v>
      </c>
      <c r="K57" s="100" t="s">
        <v>104</v>
      </c>
    </row>
    <row r="58" spans="1:11" s="24" customFormat="1" ht="23.25" customHeight="1" x14ac:dyDescent="0.45">
      <c r="B58" s="24" t="s">
        <v>147</v>
      </c>
      <c r="E58" s="161"/>
      <c r="F58" s="99">
        <v>-8500000</v>
      </c>
      <c r="G58" s="99"/>
      <c r="H58" s="99">
        <v>-8500000</v>
      </c>
      <c r="I58" s="164"/>
      <c r="J58" s="133">
        <v>0</v>
      </c>
    </row>
    <row r="59" spans="1:11" s="24" customFormat="1" ht="23.25" customHeight="1" x14ac:dyDescent="0.5">
      <c r="B59" s="24" t="s">
        <v>181</v>
      </c>
      <c r="E59" s="161"/>
      <c r="F59" s="99">
        <v>-1607662.379999999</v>
      </c>
      <c r="G59" s="99"/>
      <c r="H59" s="99">
        <v>-1607662.379999999</v>
      </c>
      <c r="I59" s="164"/>
      <c r="J59" s="99">
        <v>-737690.73</v>
      </c>
    </row>
    <row r="60" spans="1:11" s="24" customFormat="1" ht="23.25" customHeight="1" x14ac:dyDescent="0.5">
      <c r="B60" s="24" t="s">
        <v>151</v>
      </c>
      <c r="E60" s="161"/>
      <c r="F60" s="99">
        <v>-45814430.06000001</v>
      </c>
      <c r="G60" s="99"/>
      <c r="H60" s="99">
        <v>-45814430.06000001</v>
      </c>
      <c r="I60" s="164"/>
      <c r="J60" s="99">
        <v>-4111770.66</v>
      </c>
    </row>
    <row r="61" spans="1:11" s="24" customFormat="1" ht="23.25" customHeight="1" x14ac:dyDescent="0.5">
      <c r="B61" s="24" t="s">
        <v>71</v>
      </c>
      <c r="E61" s="161"/>
      <c r="F61" s="99">
        <v>-9310393.2900000028</v>
      </c>
      <c r="G61" s="99"/>
      <c r="H61" s="99">
        <v>-3151426.0200000028</v>
      </c>
      <c r="I61" s="164"/>
      <c r="J61" s="99">
        <v>-2235040.9500000002</v>
      </c>
    </row>
    <row r="62" spans="1:11" s="24" customFormat="1" ht="23.25" customHeight="1" x14ac:dyDescent="0.45">
      <c r="B62" s="24" t="s">
        <v>148</v>
      </c>
      <c r="E62" s="161"/>
      <c r="F62" s="99">
        <v>884407.87</v>
      </c>
      <c r="G62" s="99"/>
      <c r="H62" s="99">
        <v>884407.87</v>
      </c>
      <c r="I62" s="164"/>
      <c r="J62" s="133">
        <v>0</v>
      </c>
    </row>
    <row r="63" spans="1:11" s="24" customFormat="1" ht="23.25" customHeight="1" x14ac:dyDescent="0.5">
      <c r="B63" s="24" t="s">
        <v>70</v>
      </c>
      <c r="E63" s="161"/>
      <c r="F63" s="99">
        <v>273764.67</v>
      </c>
      <c r="G63" s="99"/>
      <c r="H63" s="99">
        <v>273764.67</v>
      </c>
      <c r="I63" s="164"/>
      <c r="J63" s="99">
        <v>586882.1</v>
      </c>
    </row>
    <row r="64" spans="1:11" s="24" customFormat="1" ht="23.25" customHeight="1" x14ac:dyDescent="0.5">
      <c r="D64" s="24" t="s">
        <v>173</v>
      </c>
      <c r="E64" s="161"/>
      <c r="F64" s="169">
        <v>-53998505.750000007</v>
      </c>
      <c r="G64" s="170"/>
      <c r="H64" s="169">
        <v>-61428538.480000019</v>
      </c>
      <c r="I64" s="164"/>
      <c r="J64" s="169">
        <v>1509112.2</v>
      </c>
    </row>
    <row r="65" spans="1:11" ht="16.5" customHeight="1" x14ac:dyDescent="0.5">
      <c r="F65" s="166"/>
      <c r="G65" s="166"/>
      <c r="H65" s="166"/>
      <c r="I65" s="167"/>
      <c r="J65" s="166"/>
    </row>
    <row r="66" spans="1:11" ht="5.25" customHeight="1" x14ac:dyDescent="0.5">
      <c r="F66" s="166"/>
      <c r="G66" s="166"/>
      <c r="H66" s="166"/>
      <c r="I66" s="167"/>
      <c r="J66" s="166"/>
    </row>
    <row r="67" spans="1:11" ht="21.95" customHeight="1" x14ac:dyDescent="0.5">
      <c r="A67" s="224"/>
      <c r="B67" s="224"/>
      <c r="C67" s="224"/>
      <c r="D67" s="224"/>
      <c r="E67" s="224"/>
      <c r="F67" s="224"/>
      <c r="G67" s="224"/>
      <c r="H67" s="224"/>
      <c r="I67" s="224"/>
      <c r="J67" s="224"/>
    </row>
    <row r="68" spans="1:11" ht="21.95" customHeight="1" x14ac:dyDescent="0.5">
      <c r="A68" s="171"/>
      <c r="B68" s="171"/>
      <c r="C68" s="171"/>
      <c r="D68" s="171"/>
      <c r="E68" s="171"/>
      <c r="F68" s="171"/>
      <c r="G68" s="171"/>
      <c r="H68" s="171"/>
      <c r="I68" s="171"/>
      <c r="J68" s="171"/>
    </row>
    <row r="69" spans="1:11" ht="21.95" hidden="1" customHeight="1" x14ac:dyDescent="0.5">
      <c r="A69" s="171"/>
      <c r="B69" s="171"/>
      <c r="C69" s="171"/>
      <c r="D69" s="171"/>
      <c r="E69" s="171"/>
      <c r="F69" s="171"/>
      <c r="G69" s="171"/>
      <c r="H69" s="171"/>
      <c r="I69" s="171"/>
      <c r="J69" s="171"/>
    </row>
    <row r="70" spans="1:11" ht="21.95" customHeight="1" x14ac:dyDescent="0.5">
      <c r="A70" s="171"/>
      <c r="B70" s="171"/>
      <c r="C70" s="171"/>
      <c r="D70" s="171"/>
      <c r="E70" s="171"/>
      <c r="F70" s="171"/>
      <c r="G70" s="171"/>
      <c r="H70" s="171"/>
      <c r="I70" s="171"/>
      <c r="J70" s="171"/>
    </row>
    <row r="71" spans="1:11" ht="21.95" customHeight="1" x14ac:dyDescent="0.5">
      <c r="A71" s="171"/>
      <c r="B71" s="171"/>
      <c r="C71" s="171"/>
      <c r="D71" s="171"/>
      <c r="E71" s="171"/>
      <c r="F71" s="171"/>
      <c r="G71" s="171"/>
      <c r="H71" s="171"/>
      <c r="I71" s="171"/>
      <c r="J71" s="171"/>
    </row>
    <row r="72" spans="1:11" s="1" customFormat="1" ht="24" customHeight="1" x14ac:dyDescent="0.5">
      <c r="F72" s="32"/>
      <c r="J72" s="160" t="s">
        <v>119</v>
      </c>
    </row>
    <row r="73" spans="1:11" s="1" customFormat="1" ht="24" customHeight="1" x14ac:dyDescent="0.5">
      <c r="F73" s="32"/>
      <c r="J73" s="160" t="s">
        <v>120</v>
      </c>
    </row>
    <row r="74" spans="1:11" ht="23.25" customHeight="1" x14ac:dyDescent="0.5">
      <c r="A74" s="223" t="s">
        <v>166</v>
      </c>
      <c r="B74" s="223"/>
      <c r="C74" s="223"/>
      <c r="D74" s="223"/>
      <c r="E74" s="223"/>
      <c r="F74" s="223"/>
      <c r="G74" s="223"/>
      <c r="H74" s="223"/>
      <c r="I74" s="223"/>
      <c r="J74" s="223"/>
    </row>
    <row r="75" spans="1:11" ht="23.25" customHeight="1" x14ac:dyDescent="0.5">
      <c r="A75" s="222" t="s">
        <v>140</v>
      </c>
      <c r="B75" s="222"/>
      <c r="C75" s="222"/>
      <c r="D75" s="222"/>
      <c r="E75" s="222"/>
      <c r="F75" s="222"/>
      <c r="G75" s="222"/>
      <c r="H75" s="222"/>
      <c r="I75" s="222"/>
      <c r="J75" s="222"/>
    </row>
    <row r="76" spans="1:11" ht="23.25" customHeight="1" x14ac:dyDescent="0.5">
      <c r="A76" s="222" t="s">
        <v>23</v>
      </c>
      <c r="B76" s="222"/>
      <c r="C76" s="222"/>
      <c r="D76" s="222"/>
      <c r="E76" s="222"/>
      <c r="F76" s="222"/>
      <c r="G76" s="222"/>
      <c r="H76" s="222"/>
      <c r="I76" s="222"/>
      <c r="J76" s="222"/>
      <c r="K76" s="181"/>
    </row>
    <row r="77" spans="1:11" ht="23.25" customHeight="1" x14ac:dyDescent="0.5">
      <c r="A77" s="222" t="s">
        <v>180</v>
      </c>
      <c r="B77" s="222"/>
      <c r="C77" s="222"/>
      <c r="D77" s="222"/>
      <c r="E77" s="222"/>
      <c r="F77" s="222"/>
      <c r="G77" s="222"/>
      <c r="H77" s="222"/>
      <c r="I77" s="222"/>
      <c r="J77" s="222"/>
      <c r="K77" s="181"/>
    </row>
    <row r="78" spans="1:11" ht="12" customHeight="1" x14ac:dyDescent="0.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81"/>
    </row>
    <row r="79" spans="1:11" s="24" customFormat="1" ht="19.5" customHeight="1" x14ac:dyDescent="0.5">
      <c r="D79" s="24" t="s">
        <v>53</v>
      </c>
      <c r="E79" s="161"/>
      <c r="F79" s="205" t="s">
        <v>86</v>
      </c>
      <c r="G79" s="205"/>
      <c r="H79" s="205"/>
      <c r="I79" s="205"/>
      <c r="J79" s="205"/>
    </row>
    <row r="80" spans="1:11" s="24" customFormat="1" ht="19.5" customHeight="1" x14ac:dyDescent="0.5">
      <c r="E80" s="161"/>
      <c r="F80" s="203" t="s">
        <v>84</v>
      </c>
      <c r="G80" s="211"/>
      <c r="H80" s="203" t="s">
        <v>85</v>
      </c>
      <c r="I80" s="203"/>
      <c r="J80" s="203"/>
    </row>
    <row r="81" spans="1:11" s="24" customFormat="1" ht="21" customHeight="1" x14ac:dyDescent="0.5">
      <c r="F81" s="162">
        <v>2565</v>
      </c>
      <c r="G81" s="161"/>
      <c r="H81" s="162">
        <v>2565</v>
      </c>
      <c r="I81" s="162"/>
      <c r="J81" s="162">
        <v>2564</v>
      </c>
    </row>
    <row r="82" spans="1:11" s="24" customFormat="1" ht="21" customHeight="1" x14ac:dyDescent="0.5">
      <c r="D82" s="221" t="s">
        <v>7</v>
      </c>
      <c r="E82" s="221"/>
      <c r="F82" s="184"/>
      <c r="G82" s="161"/>
      <c r="H82" s="184"/>
      <c r="I82" s="161"/>
      <c r="J82" s="184" t="s">
        <v>156</v>
      </c>
    </row>
    <row r="83" spans="1:11" s="24" customFormat="1" ht="19.5" customHeight="1" x14ac:dyDescent="0.5">
      <c r="A83" s="178" t="s">
        <v>24</v>
      </c>
      <c r="E83" s="161"/>
      <c r="I83" s="164"/>
    </row>
    <row r="84" spans="1:11" s="24" customFormat="1" ht="21" customHeight="1" x14ac:dyDescent="0.45">
      <c r="A84" s="178"/>
      <c r="B84" s="24" t="s">
        <v>187</v>
      </c>
      <c r="E84" s="161"/>
      <c r="F84" s="133">
        <v>0</v>
      </c>
      <c r="G84" s="99"/>
      <c r="H84" s="133">
        <v>0</v>
      </c>
      <c r="I84" s="164"/>
      <c r="J84" s="99">
        <v>9634338.5999999996</v>
      </c>
    </row>
    <row r="85" spans="1:11" s="24" customFormat="1" ht="21" customHeight="1" x14ac:dyDescent="0.5">
      <c r="A85" s="178"/>
      <c r="B85" s="24" t="s">
        <v>72</v>
      </c>
      <c r="E85" s="161"/>
      <c r="F85" s="99">
        <v>199343981.79691589</v>
      </c>
      <c r="G85" s="99"/>
      <c r="H85" s="99">
        <v>199343981.79691589</v>
      </c>
      <c r="I85" s="164"/>
      <c r="J85" s="99">
        <v>763679331.14999998</v>
      </c>
    </row>
    <row r="86" spans="1:11" s="24" customFormat="1" ht="21" customHeight="1" x14ac:dyDescent="0.5">
      <c r="A86" s="178"/>
      <c r="B86" s="24" t="s">
        <v>73</v>
      </c>
      <c r="E86" s="161"/>
      <c r="F86" s="99">
        <v>-201303874.88691592</v>
      </c>
      <c r="G86" s="99"/>
      <c r="H86" s="99">
        <v>-201303874.88691592</v>
      </c>
      <c r="I86" s="164"/>
      <c r="J86" s="99">
        <v>-731922894.82000005</v>
      </c>
      <c r="K86" s="182"/>
    </row>
    <row r="87" spans="1:11" s="24" customFormat="1" ht="21" customHeight="1" x14ac:dyDescent="0.45">
      <c r="A87" s="178"/>
      <c r="B87" s="24" t="s">
        <v>74</v>
      </c>
      <c r="E87" s="161"/>
      <c r="F87" s="103">
        <v>20000000</v>
      </c>
      <c r="G87" s="99"/>
      <c r="H87" s="103">
        <v>20000000</v>
      </c>
      <c r="I87" s="164"/>
      <c r="J87" s="133">
        <v>0</v>
      </c>
    </row>
    <row r="88" spans="1:11" s="24" customFormat="1" ht="21" customHeight="1" x14ac:dyDescent="0.5">
      <c r="A88" s="178"/>
      <c r="B88" s="24" t="s">
        <v>75</v>
      </c>
      <c r="E88" s="161"/>
      <c r="F88" s="99">
        <v>-18216009.039999999</v>
      </c>
      <c r="G88" s="99"/>
      <c r="H88" s="99">
        <v>-18216009.039999999</v>
      </c>
      <c r="I88" s="164"/>
      <c r="J88" s="99">
        <v>-12471093.41</v>
      </c>
    </row>
    <row r="89" spans="1:11" s="24" customFormat="1" ht="21" customHeight="1" x14ac:dyDescent="0.5">
      <c r="A89" s="178"/>
      <c r="B89" s="24" t="s">
        <v>83</v>
      </c>
      <c r="E89" s="161"/>
      <c r="F89" s="99">
        <v>-7848070.1300000055</v>
      </c>
      <c r="G89" s="99"/>
      <c r="H89" s="99">
        <v>-7848070.1300000055</v>
      </c>
      <c r="I89" s="164"/>
      <c r="J89" s="99">
        <v>-8702150.4900000002</v>
      </c>
    </row>
    <row r="90" spans="1:11" s="24" customFormat="1" ht="21" customHeight="1" x14ac:dyDescent="0.5">
      <c r="A90" s="178"/>
      <c r="B90" s="24" t="s">
        <v>76</v>
      </c>
      <c r="E90" s="161"/>
      <c r="F90" s="99">
        <v>-6947244.9300000006</v>
      </c>
      <c r="G90" s="99"/>
      <c r="H90" s="99">
        <v>-6947244.9300000006</v>
      </c>
      <c r="I90" s="164"/>
      <c r="J90" s="99">
        <v>-11910906.279999999</v>
      </c>
    </row>
    <row r="91" spans="1:11" s="24" customFormat="1" ht="21" customHeight="1" x14ac:dyDescent="0.45">
      <c r="A91" s="178"/>
      <c r="B91" s="24" t="s">
        <v>167</v>
      </c>
      <c r="E91" s="161"/>
      <c r="F91" s="99">
        <v>110000000</v>
      </c>
      <c r="G91" s="99"/>
      <c r="H91" s="99">
        <v>110000000</v>
      </c>
      <c r="I91" s="164"/>
      <c r="J91" s="133">
        <v>0</v>
      </c>
    </row>
    <row r="92" spans="1:11" s="24" customFormat="1" ht="21" customHeight="1" x14ac:dyDescent="0.5">
      <c r="A92" s="178"/>
      <c r="B92" s="24" t="s">
        <v>54</v>
      </c>
      <c r="E92" s="161"/>
      <c r="F92" s="101">
        <v>-70000000.00000003</v>
      </c>
      <c r="G92" s="99"/>
      <c r="H92" s="101">
        <v>-70000000.00000003</v>
      </c>
      <c r="I92" s="164"/>
      <c r="J92" s="99">
        <v>-3120000</v>
      </c>
    </row>
    <row r="93" spans="1:11" s="24" customFormat="1" ht="21" customHeight="1" x14ac:dyDescent="0.5">
      <c r="A93" s="178"/>
      <c r="D93" s="24" t="s">
        <v>174</v>
      </c>
      <c r="E93" s="161"/>
      <c r="F93" s="101">
        <v>25028782.809999928</v>
      </c>
      <c r="G93" s="172"/>
      <c r="H93" s="101">
        <v>25028782.809999928</v>
      </c>
      <c r="I93" s="164"/>
      <c r="J93" s="173">
        <v>5186624.75</v>
      </c>
    </row>
    <row r="94" spans="1:11" s="24" customFormat="1" ht="4.5" customHeight="1" x14ac:dyDescent="0.5">
      <c r="A94" s="178"/>
      <c r="E94" s="161"/>
      <c r="F94" s="99"/>
      <c r="G94" s="172"/>
      <c r="H94" s="99"/>
      <c r="I94" s="164"/>
      <c r="J94" s="174"/>
    </row>
    <row r="95" spans="1:11" s="24" customFormat="1" ht="21" customHeight="1" x14ac:dyDescent="0.45">
      <c r="A95" s="178"/>
      <c r="B95" s="24" t="s">
        <v>113</v>
      </c>
      <c r="E95" s="161"/>
      <c r="F95" s="101">
        <v>969069.94999999949</v>
      </c>
      <c r="G95" s="172"/>
      <c r="H95" s="134">
        <v>0</v>
      </c>
      <c r="I95" s="164"/>
      <c r="J95" s="134">
        <v>0</v>
      </c>
    </row>
    <row r="96" spans="1:11" s="24" customFormat="1" ht="21" customHeight="1" x14ac:dyDescent="0.5">
      <c r="A96" s="24" t="s">
        <v>45</v>
      </c>
      <c r="E96" s="161"/>
      <c r="F96" s="99">
        <v>85117.279119853163</v>
      </c>
      <c r="G96" s="30"/>
      <c r="H96" s="99">
        <v>-1674068.1399999931</v>
      </c>
      <c r="I96" s="164"/>
      <c r="J96" s="30">
        <v>3173182.98</v>
      </c>
    </row>
    <row r="97" spans="1:10" s="24" customFormat="1" ht="21" customHeight="1" x14ac:dyDescent="0.5">
      <c r="A97" s="24" t="s">
        <v>130</v>
      </c>
      <c r="E97" s="161"/>
      <c r="F97" s="101">
        <v>42500373.989999995</v>
      </c>
      <c r="G97" s="172"/>
      <c r="H97" s="101">
        <v>41379609.659999996</v>
      </c>
      <c r="I97" s="164"/>
      <c r="J97" s="101">
        <v>20875880.239999998</v>
      </c>
    </row>
    <row r="98" spans="1:10" s="24" customFormat="1" ht="21" customHeight="1" thickBot="1" x14ac:dyDescent="0.55000000000000004">
      <c r="A98" s="24" t="s">
        <v>131</v>
      </c>
      <c r="E98" s="161">
        <v>6</v>
      </c>
      <c r="F98" s="104">
        <v>42585491.270000003</v>
      </c>
      <c r="G98" s="172"/>
      <c r="H98" s="104">
        <v>39705541.520000003</v>
      </c>
      <c r="I98" s="164"/>
      <c r="J98" s="104">
        <v>24049063.219999999</v>
      </c>
    </row>
    <row r="99" spans="1:10" s="24" customFormat="1" ht="4.5" customHeight="1" thickTop="1" x14ac:dyDescent="0.5">
      <c r="A99" s="178"/>
      <c r="E99" s="161"/>
      <c r="F99" s="172"/>
      <c r="G99" s="172"/>
      <c r="H99" s="172"/>
      <c r="I99" s="164"/>
      <c r="J99" s="172"/>
    </row>
    <row r="100" spans="1:10" s="24" customFormat="1" ht="21" customHeight="1" x14ac:dyDescent="0.5">
      <c r="A100" s="178" t="s">
        <v>77</v>
      </c>
      <c r="E100" s="161"/>
      <c r="F100" s="172"/>
      <c r="G100" s="172"/>
      <c r="H100" s="172"/>
      <c r="I100" s="164"/>
      <c r="J100" s="172"/>
    </row>
    <row r="101" spans="1:10" s="24" customFormat="1" ht="21" customHeight="1" x14ac:dyDescent="0.5">
      <c r="A101" s="178"/>
      <c r="B101" s="24" t="s">
        <v>78</v>
      </c>
      <c r="D101" s="183"/>
      <c r="E101" s="161"/>
      <c r="I101" s="164"/>
    </row>
    <row r="102" spans="1:10" s="24" customFormat="1" ht="23.1" customHeight="1" x14ac:dyDescent="0.45">
      <c r="C102" s="24" t="s">
        <v>132</v>
      </c>
      <c r="E102" s="161"/>
      <c r="F102" s="99">
        <v>462327.56</v>
      </c>
      <c r="G102" s="172"/>
      <c r="H102" s="99">
        <v>462327.56</v>
      </c>
      <c r="J102" s="201">
        <v>317757.01</v>
      </c>
    </row>
    <row r="103" spans="1:10" s="24" customFormat="1" ht="23.1" customHeight="1" x14ac:dyDescent="0.45">
      <c r="C103" s="24" t="s">
        <v>186</v>
      </c>
      <c r="E103" s="161"/>
      <c r="F103" s="133">
        <v>0</v>
      </c>
      <c r="G103" s="172"/>
      <c r="H103" s="133">
        <v>0</v>
      </c>
      <c r="J103" s="99">
        <v>165000</v>
      </c>
    </row>
    <row r="104" spans="1:10" ht="20.25" customHeight="1" x14ac:dyDescent="0.5">
      <c r="F104" s="166"/>
      <c r="G104" s="166"/>
      <c r="H104" s="166"/>
      <c r="I104" s="167"/>
      <c r="J104" s="166"/>
    </row>
    <row r="105" spans="1:10" ht="18.75" customHeight="1" x14ac:dyDescent="0.5">
      <c r="F105" s="166"/>
      <c r="G105" s="166"/>
      <c r="H105" s="166"/>
      <c r="I105" s="167"/>
      <c r="J105" s="166"/>
    </row>
    <row r="106" spans="1:10" ht="22.5" customHeight="1" x14ac:dyDescent="0.5">
      <c r="A106" s="220"/>
      <c r="B106" s="220"/>
      <c r="C106" s="220"/>
      <c r="D106" s="220"/>
      <c r="E106" s="220"/>
      <c r="F106" s="220"/>
      <c r="G106" s="220"/>
      <c r="H106" s="220"/>
      <c r="I106" s="220"/>
      <c r="J106" s="220"/>
    </row>
    <row r="107" spans="1:10" ht="23.25" customHeight="1" x14ac:dyDescent="0.5">
      <c r="F107" s="176"/>
      <c r="G107" s="176"/>
      <c r="H107" s="176"/>
      <c r="I107" s="177"/>
      <c r="J107" s="176"/>
    </row>
    <row r="108" spans="1:10" ht="23.25" customHeight="1" x14ac:dyDescent="0.5">
      <c r="F108" s="176"/>
      <c r="G108" s="176"/>
      <c r="H108" s="176"/>
      <c r="I108" s="177"/>
      <c r="J108" s="176"/>
    </row>
    <row r="109" spans="1:10" ht="23.25" customHeight="1" x14ac:dyDescent="0.5">
      <c r="F109" s="176"/>
      <c r="G109" s="176"/>
      <c r="H109" s="176"/>
      <c r="I109" s="177"/>
      <c r="J109" s="176"/>
    </row>
    <row r="110" spans="1:10" ht="23.25" customHeight="1" x14ac:dyDescent="0.5">
      <c r="F110" s="176"/>
      <c r="G110" s="176"/>
      <c r="H110" s="176"/>
      <c r="I110" s="177"/>
      <c r="J110" s="176"/>
    </row>
    <row r="111" spans="1:10" ht="23.25" customHeight="1" x14ac:dyDescent="0.5">
      <c r="F111" s="176"/>
      <c r="G111" s="176"/>
      <c r="H111" s="176"/>
      <c r="I111" s="177"/>
      <c r="J111" s="176"/>
    </row>
    <row r="112" spans="1:10" ht="23.25" customHeight="1" x14ac:dyDescent="0.5">
      <c r="F112" s="176"/>
      <c r="G112" s="176"/>
      <c r="H112" s="176"/>
      <c r="I112" s="177"/>
      <c r="J112" s="176"/>
    </row>
    <row r="113" spans="6:10" ht="23.25" customHeight="1" x14ac:dyDescent="0.5">
      <c r="F113" s="176"/>
      <c r="G113" s="176"/>
      <c r="H113" s="176"/>
      <c r="I113" s="177"/>
      <c r="J113" s="176"/>
    </row>
    <row r="114" spans="6:10" ht="23.25" customHeight="1" x14ac:dyDescent="0.5">
      <c r="F114" s="176"/>
      <c r="G114" s="176"/>
      <c r="H114" s="176"/>
      <c r="I114" s="177"/>
      <c r="J114" s="176"/>
    </row>
    <row r="115" spans="6:10" ht="23.25" customHeight="1" x14ac:dyDescent="0.5">
      <c r="F115" s="176"/>
      <c r="G115" s="176"/>
      <c r="H115" s="176"/>
      <c r="I115" s="177"/>
      <c r="J115" s="176"/>
    </row>
    <row r="116" spans="6:10" ht="23.25" customHeight="1" x14ac:dyDescent="0.5">
      <c r="F116" s="176"/>
      <c r="G116" s="176"/>
      <c r="H116" s="176"/>
      <c r="I116" s="177"/>
      <c r="J116" s="176"/>
    </row>
    <row r="117" spans="6:10" ht="23.25" customHeight="1" x14ac:dyDescent="0.5">
      <c r="F117" s="176"/>
      <c r="G117" s="176"/>
      <c r="H117" s="176"/>
      <c r="I117" s="177"/>
      <c r="J117" s="176"/>
    </row>
    <row r="118" spans="6:10" ht="23.25" customHeight="1" x14ac:dyDescent="0.5">
      <c r="F118" s="176"/>
      <c r="G118" s="176"/>
      <c r="H118" s="176"/>
      <c r="I118" s="177"/>
      <c r="J118" s="176"/>
    </row>
    <row r="119" spans="6:10" ht="23.25" customHeight="1" x14ac:dyDescent="0.5">
      <c r="F119" s="176"/>
      <c r="G119" s="176"/>
      <c r="H119" s="176"/>
      <c r="I119" s="177"/>
      <c r="J119" s="176"/>
    </row>
    <row r="120" spans="6:10" ht="23.25" customHeight="1" x14ac:dyDescent="0.5">
      <c r="F120" s="176"/>
      <c r="G120" s="176"/>
      <c r="H120" s="176"/>
      <c r="I120" s="177"/>
      <c r="J120" s="176"/>
    </row>
    <row r="121" spans="6:10" ht="23.25" customHeight="1" x14ac:dyDescent="0.5">
      <c r="F121" s="176"/>
      <c r="G121" s="176"/>
      <c r="H121" s="176"/>
      <c r="I121" s="177"/>
      <c r="J121" s="176"/>
    </row>
    <row r="122" spans="6:10" ht="23.25" customHeight="1" x14ac:dyDescent="0.5">
      <c r="F122" s="176"/>
      <c r="G122" s="176"/>
      <c r="H122" s="176"/>
      <c r="I122" s="177"/>
      <c r="J122" s="176"/>
    </row>
    <row r="123" spans="6:10" ht="23.25" customHeight="1" x14ac:dyDescent="0.5">
      <c r="F123" s="176"/>
      <c r="G123" s="176"/>
      <c r="H123" s="176"/>
      <c r="I123" s="177"/>
      <c r="J123" s="176"/>
    </row>
    <row r="124" spans="6:10" ht="23.25" customHeight="1" x14ac:dyDescent="0.5">
      <c r="F124" s="176"/>
      <c r="G124" s="176"/>
      <c r="H124" s="176"/>
      <c r="I124" s="177"/>
      <c r="J124" s="176"/>
    </row>
    <row r="125" spans="6:10" ht="23.25" customHeight="1" x14ac:dyDescent="0.5">
      <c r="F125" s="176"/>
      <c r="G125" s="176"/>
      <c r="H125" s="176"/>
      <c r="I125" s="177"/>
      <c r="J125" s="176"/>
    </row>
    <row r="126" spans="6:10" ht="23.25" customHeight="1" x14ac:dyDescent="0.5">
      <c r="F126" s="176"/>
      <c r="G126" s="176"/>
      <c r="H126" s="176"/>
      <c r="I126" s="177"/>
      <c r="J126" s="176"/>
    </row>
    <row r="127" spans="6:10" ht="23.25" customHeight="1" x14ac:dyDescent="0.5">
      <c r="F127" s="176"/>
      <c r="G127" s="176"/>
      <c r="H127" s="176"/>
      <c r="I127" s="177"/>
      <c r="J127" s="176"/>
    </row>
    <row r="128" spans="6:10" ht="23.25" customHeight="1" x14ac:dyDescent="0.5">
      <c r="F128" s="176"/>
      <c r="G128" s="176"/>
      <c r="H128" s="176"/>
      <c r="I128" s="177"/>
      <c r="J128" s="176"/>
    </row>
    <row r="129" spans="6:10" ht="23.25" customHeight="1" x14ac:dyDescent="0.5">
      <c r="F129" s="176"/>
      <c r="G129" s="176"/>
      <c r="H129" s="176"/>
      <c r="I129" s="177"/>
      <c r="J129" s="176"/>
    </row>
  </sheetData>
  <mergeCells count="27">
    <mergeCell ref="A40:J40"/>
    <mergeCell ref="A41:J41"/>
    <mergeCell ref="H9:J9"/>
    <mergeCell ref="A3:J3"/>
    <mergeCell ref="A4:J4"/>
    <mergeCell ref="A5:J5"/>
    <mergeCell ref="A6:J6"/>
    <mergeCell ref="F8:J8"/>
    <mergeCell ref="F9:G9"/>
    <mergeCell ref="D11:E11"/>
    <mergeCell ref="A39:J39"/>
    <mergeCell ref="A34:J34"/>
    <mergeCell ref="A106:J106"/>
    <mergeCell ref="D82:E82"/>
    <mergeCell ref="A42:J42"/>
    <mergeCell ref="A74:J74"/>
    <mergeCell ref="F79:J79"/>
    <mergeCell ref="F80:G80"/>
    <mergeCell ref="H80:J80"/>
    <mergeCell ref="A76:J76"/>
    <mergeCell ref="A77:J77"/>
    <mergeCell ref="A75:J75"/>
    <mergeCell ref="A67:J67"/>
    <mergeCell ref="F44:J44"/>
    <mergeCell ref="F45:G45"/>
    <mergeCell ref="H45:J45"/>
    <mergeCell ref="D47:E47"/>
  </mergeCells>
  <pageMargins left="0.70866141732283472" right="0.39370078740157483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DELL</cp:lastModifiedBy>
  <cp:lastPrinted>2022-11-04T12:10:44Z</cp:lastPrinted>
  <dcterms:created xsi:type="dcterms:W3CDTF">2003-10-16T04:11:37Z</dcterms:created>
  <dcterms:modified xsi:type="dcterms:W3CDTF">2022-12-19T09:56:41Z</dcterms:modified>
</cp:coreProperties>
</file>