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3. Audit Report\Financial Report\FY2564\ส่งงบตลาด\Eng\"/>
    </mc:Choice>
  </mc:AlternateContent>
  <xr:revisionPtr revIDLastSave="0" documentId="13_ncr:1_{610EF64B-B807-4EFD-AB4F-316BEA24C0C0}" xr6:coauthVersionLast="47" xr6:coauthVersionMax="47" xr10:uidLastSave="{00000000-0000-0000-0000-000000000000}"/>
  <bookViews>
    <workbookView xWindow="-108" yWindow="-108" windowWidth="23256" windowHeight="12456" xr2:uid="{A482BF95-CA71-407C-B222-144E9614F1E5}"/>
  </bookViews>
  <sheets>
    <sheet name="TH 3-5" sheetId="1" r:id="rId1"/>
    <sheet name="TH 6-7" sheetId="2" r:id="rId2"/>
    <sheet name="TH 8" sheetId="3" r:id="rId3"/>
    <sheet name="TH 9-10" sheetId="4" r:id="rId4"/>
  </sheets>
  <externalReferences>
    <externalReference r:id="rId5"/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0" hidden="1">'TH 3-5'!$A$11:$I$124</definedName>
    <definedName name="_xlnm._FilterDatabase" localSheetId="1" hidden="1">'TH 6-7'!$A$7:$I$96</definedName>
    <definedName name="_xlnm._FilterDatabase" localSheetId="3" hidden="1">'TH 9-10'!$A$1:$WUH$96</definedName>
    <definedName name="_Key1" hidden="1">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3">'TH 9-10'!$A$1:$H$96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3" l="1"/>
  <c r="H7" i="2"/>
  <c r="H55" i="2" s="1"/>
  <c r="H6" i="2"/>
  <c r="H54" i="2" s="1"/>
  <c r="F7" i="2"/>
  <c r="F55" i="2" s="1"/>
  <c r="F6" i="2"/>
  <c r="F54" i="2" s="1"/>
  <c r="D55" i="2"/>
  <c r="A1" i="2"/>
  <c r="H55" i="1"/>
  <c r="H103" i="1" s="1"/>
  <c r="H54" i="1"/>
  <c r="H102" i="1" s="1"/>
  <c r="F55" i="1"/>
  <c r="F103" i="1" s="1"/>
  <c r="F54" i="1"/>
  <c r="F102" i="1" s="1"/>
  <c r="D55" i="1"/>
  <c r="D103" i="1" s="1"/>
  <c r="A51" i="1"/>
  <c r="A49" i="1"/>
  <c r="G26" i="3" l="1"/>
  <c r="I26" i="3"/>
  <c r="F31" i="4" l="1"/>
  <c r="A96" i="2"/>
  <c r="H80" i="4"/>
  <c r="M21" i="3" l="1"/>
  <c r="H69" i="4"/>
  <c r="H26" i="4"/>
  <c r="H39" i="4" s="1"/>
  <c r="H42" i="4" s="1"/>
  <c r="H64" i="2"/>
  <c r="H66" i="2" s="1"/>
  <c r="H23" i="2"/>
  <c r="H14" i="2"/>
  <c r="H25" i="2" s="1"/>
  <c r="H28" i="2" s="1"/>
  <c r="H31" i="2" s="1"/>
  <c r="H68" i="2" s="1"/>
  <c r="H121" i="1"/>
  <c r="H79" i="1"/>
  <c r="H69" i="1"/>
  <c r="H33" i="1"/>
  <c r="H20" i="1"/>
  <c r="H82" i="4" l="1"/>
  <c r="H85" i="4" s="1"/>
  <c r="H81" i="1"/>
  <c r="H123" i="1" s="1"/>
  <c r="H35" i="1"/>
  <c r="F69" i="4"/>
  <c r="M14" i="3" l="1"/>
  <c r="M15" i="3" l="1"/>
  <c r="G25" i="2"/>
  <c r="F64" i="2" l="1"/>
  <c r="F66" i="2" s="1"/>
  <c r="A49" i="2" l="1"/>
  <c r="A51" i="2"/>
  <c r="F80" i="4" l="1"/>
  <c r="I18" i="3" l="1"/>
  <c r="G18" i="3"/>
  <c r="A48" i="3" l="1"/>
  <c r="A48" i="4" l="1"/>
  <c r="A3" i="4"/>
  <c r="A51" i="4" s="1"/>
  <c r="A1" i="4"/>
  <c r="A49" i="4" s="1"/>
  <c r="A3" i="3"/>
  <c r="A144" i="1"/>
  <c r="A96" i="4" s="1"/>
  <c r="A97" i="1"/>
  <c r="A96" i="1"/>
  <c r="A48" i="2" s="1"/>
  <c r="A99" i="1"/>
  <c r="K18" i="3" l="1"/>
  <c r="M16" i="3"/>
  <c r="M18" i="3" s="1"/>
  <c r="F14" i="2" l="1"/>
  <c r="F79" i="1" l="1"/>
  <c r="F23" i="2" l="1"/>
  <c r="F25" i="2" l="1"/>
  <c r="F28" i="2" s="1"/>
  <c r="F9" i="4" l="1"/>
  <c r="F26" i="4" s="1"/>
  <c r="F39" i="4" s="1"/>
  <c r="F42" i="4" s="1"/>
  <c r="F82" i="4" s="1"/>
  <c r="F85" i="4" s="1"/>
  <c r="F31" i="2"/>
  <c r="F68" i="2" s="1"/>
  <c r="K24" i="3" s="1"/>
  <c r="K26" i="3" s="1"/>
  <c r="F119" i="1" s="1"/>
  <c r="F73" i="2" l="1"/>
  <c r="M24" i="3"/>
  <c r="M26" i="3" s="1"/>
  <c r="F20" i="1"/>
  <c r="F33" i="1" l="1"/>
  <c r="F35" i="1" s="1"/>
  <c r="F69" i="1"/>
  <c r="F81" i="1" s="1"/>
  <c r="F121" i="1" l="1"/>
  <c r="F123" i="1" l="1"/>
  <c r="F124" i="1" s="1"/>
</calcChain>
</file>

<file path=xl/sharedStrings.xml><?xml version="1.0" encoding="utf-8"?>
<sst xmlns="http://schemas.openxmlformats.org/spreadsheetml/2006/main" count="207" uniqueCount="167">
  <si>
    <t>-</t>
  </si>
  <si>
    <t xml:space="preserve">   จัดสรรแล้ว - ทุนสำรองตามกฎหมาย</t>
  </si>
  <si>
    <t xml:space="preserve">   ยังไม่ได้จัดสรร </t>
  </si>
  <si>
    <t xml:space="preserve">   ถึงกำหนดชำระภายในหนึ่งปี</t>
  </si>
  <si>
    <t>34.1</t>
  </si>
  <si>
    <t>15, 16, 17</t>
  </si>
  <si>
    <t>Moshi Moshi Japan Co., Ltd.</t>
  </si>
  <si>
    <t>As at 31 December 2021</t>
  </si>
  <si>
    <t>Notes</t>
  </si>
  <si>
    <t>Baht</t>
  </si>
  <si>
    <t>Assets</t>
  </si>
  <si>
    <t>Current assets</t>
  </si>
  <si>
    <t>Cash and cash equivalents</t>
  </si>
  <si>
    <t xml:space="preserve">Financial assets measured at fair </t>
  </si>
  <si>
    <t>value through profit or loss</t>
  </si>
  <si>
    <t>Trade and other receivables</t>
  </si>
  <si>
    <t>Inventories</t>
  </si>
  <si>
    <t>Other current assets</t>
  </si>
  <si>
    <t xml:space="preserve">Total current assets </t>
  </si>
  <si>
    <t xml:space="preserve">Non-current assets </t>
  </si>
  <si>
    <t>Restricted deposits</t>
  </si>
  <si>
    <t>Property, plant and equipment, net</t>
  </si>
  <si>
    <t>Investment property, net</t>
  </si>
  <si>
    <t>Right-of-use assets, net</t>
  </si>
  <si>
    <t>Deferred tax assets, net</t>
  </si>
  <si>
    <t>Intangible assets, net</t>
  </si>
  <si>
    <t>Other non-current assets</t>
  </si>
  <si>
    <t>Total non-current assets</t>
  </si>
  <si>
    <t>Total assets</t>
  </si>
  <si>
    <t>The accompanying notes are an integral part of these company financial statements.</t>
  </si>
  <si>
    <t xml:space="preserve">Statements of Financial Position </t>
  </si>
  <si>
    <t>Liabilities and equity</t>
  </si>
  <si>
    <t>Current liabilities</t>
  </si>
  <si>
    <t>Trade and other payables</t>
  </si>
  <si>
    <t>Short-term borrowings from related parties</t>
  </si>
  <si>
    <t xml:space="preserve">Current portion of long-term borrowings </t>
  </si>
  <si>
    <t>from a financial institution</t>
  </si>
  <si>
    <t>Current portion of lease liabilities</t>
  </si>
  <si>
    <t>Other current liabilities</t>
  </si>
  <si>
    <t>Total current liabilities</t>
  </si>
  <si>
    <t>Non-current liabilities</t>
  </si>
  <si>
    <t>Long-term borrowings from a financial institution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</si>
  <si>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</si>
  <si>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</si>
  <si>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</si>
  <si>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</si>
  <si>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</si>
  <si>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</si>
  <si>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</si>
  <si>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</si>
  <si>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shares, 225,000 shares at par value of </t>
  </si>
  <si>
    <t>Baht 1,000 each</t>
  </si>
  <si>
    <t>Issued and paid-up share capital</t>
  </si>
  <si>
    <t>Retained earnings</t>
  </si>
  <si>
    <t>Appropriated</t>
  </si>
  <si>
    <t>Appropriated - Legal reserve</t>
  </si>
  <si>
    <t>Unappropriated</t>
  </si>
  <si>
    <t>Total equity</t>
  </si>
  <si>
    <t>Total liabilities and equity</t>
  </si>
  <si>
    <t>Statements of Comprehensive Income</t>
  </si>
  <si>
    <t>For the year ended 31 December 2021</t>
  </si>
  <si>
    <t>Other income</t>
  </si>
  <si>
    <t>Cost of sales</t>
  </si>
  <si>
    <t>Profit before income tax</t>
  </si>
  <si>
    <t>Finance costs</t>
  </si>
  <si>
    <t>Profit before finance costs and income tax</t>
  </si>
  <si>
    <t>Profit for the year</t>
  </si>
  <si>
    <t>Other comprehensive income:</t>
  </si>
  <si>
    <t>to profit or loss</t>
  </si>
  <si>
    <t>Other comprehensive income for the year, net of tax</t>
  </si>
  <si>
    <t>Total comprehensive income for the year</t>
  </si>
  <si>
    <t xml:space="preserve">Earnings per share </t>
  </si>
  <si>
    <t>Basic earnings per share (Baht per share)</t>
  </si>
  <si>
    <t>Statements of Changes in Equity</t>
  </si>
  <si>
    <t>Opening balance as at 1 January 2020</t>
  </si>
  <si>
    <t>Issued and</t>
  </si>
  <si>
    <t xml:space="preserve"> paid-up</t>
  </si>
  <si>
    <t>share capital</t>
  </si>
  <si>
    <t>- legal reserve</t>
  </si>
  <si>
    <t>Issuing ordinary shares</t>
  </si>
  <si>
    <t>Closing balance as at 31 December 2020</t>
  </si>
  <si>
    <t>Opening balance as at 1 January 2021</t>
  </si>
  <si>
    <t>Closing balance as at 31 December 2021</t>
  </si>
  <si>
    <t>Expenses</t>
  </si>
  <si>
    <t>Selling expenses</t>
  </si>
  <si>
    <t>Administrative expenses</t>
  </si>
  <si>
    <t>Additional paid up share capital</t>
  </si>
  <si>
    <t>Statement of Cash Flow</t>
  </si>
  <si>
    <t>Cash flows from operating activities</t>
  </si>
  <si>
    <t xml:space="preserve">Depreciation </t>
  </si>
  <si>
    <t xml:space="preserve">Amortisation </t>
  </si>
  <si>
    <t>Impairment loss on fixed assets</t>
  </si>
  <si>
    <t xml:space="preserve">   ยุติธรรมผ่านกำไรขาดทุน</t>
  </si>
  <si>
    <t xml:space="preserve">Impact from lease modification and rent concession </t>
  </si>
  <si>
    <t>Interest income</t>
  </si>
  <si>
    <t>Profit from operating activities before</t>
  </si>
  <si>
    <t>changes in operating assets and liabilities</t>
  </si>
  <si>
    <t>Changes in working capital</t>
  </si>
  <si>
    <t xml:space="preserve">    เงินสดจ่ายเพื่อเงินประกันการเช่า</t>
  </si>
  <si>
    <t xml:space="preserve">     เจ้าหนี้การค้าและเจ้าหนี้อื่น</t>
  </si>
  <si>
    <t xml:space="preserve">     หนี้สินไม่หมุนเวียนอื่น</t>
  </si>
  <si>
    <t>Employee benefit paid</t>
  </si>
  <si>
    <t>Cash generated from operations</t>
  </si>
  <si>
    <t>Income tax paid</t>
  </si>
  <si>
    <t>Net cash generated from operating activities</t>
  </si>
  <si>
    <t>2021</t>
  </si>
  <si>
    <t>Cash flows from investing activities</t>
  </si>
  <si>
    <t xml:space="preserve">    เงินสดรับจากดอกเบี้ย</t>
  </si>
  <si>
    <t>Interest received</t>
  </si>
  <si>
    <t xml:space="preserve">    เงินสดจ่ายเพื่อซื้อหลักทรัพย์เผื่ออขาย</t>
  </si>
  <si>
    <t xml:space="preserve">    เงินสดรับจากการจำหน่ายสินทรัพย์ทางการเงินที่วัดมูลค่าด้วย</t>
  </si>
  <si>
    <t xml:space="preserve">    เงินสดรับจากการจำหน่ายสินทรัพย์ถาวร</t>
  </si>
  <si>
    <t>Proceeds from disposal of fixed assets</t>
  </si>
  <si>
    <t xml:space="preserve">    เงินสดจ่ายเพื่อซื้อสินทรัพย์ไม่มีตัวตน</t>
  </si>
  <si>
    <t>Net cash used in investing activities</t>
  </si>
  <si>
    <t>Cash flows from financing activities</t>
  </si>
  <si>
    <t>Interest paid</t>
  </si>
  <si>
    <t>Payment for lease liabilities</t>
  </si>
  <si>
    <t xml:space="preserve">Proceeds from increase of ordinary shares and </t>
  </si>
  <si>
    <t>additional paid-up share capital</t>
  </si>
  <si>
    <t>Net cash generated from (used in) financing activities</t>
  </si>
  <si>
    <t>Net increase (decrease) in cash and cash equivalents</t>
  </si>
  <si>
    <t xml:space="preserve">    เงินสดและรายการเทียบเท่าเงินสดต้นปี</t>
  </si>
  <si>
    <t>Cash and cash equivalents at the beginning of the year</t>
  </si>
  <si>
    <t>Cash and cash equivalents at the end of the year</t>
  </si>
  <si>
    <t>Supplementary information for cash flows</t>
  </si>
  <si>
    <t>Non-cash transactions:</t>
  </si>
  <si>
    <t>Acquisition of right-of-use assets under lease liabilities</t>
  </si>
  <si>
    <t>Purchase of fixed assets and intangible assets on payable</t>
  </si>
  <si>
    <t xml:space="preserve">Ordinary shares, 225,000 shares paid-up </t>
  </si>
  <si>
    <t>at Baht 1,000 each</t>
  </si>
  <si>
    <r>
      <t xml:space="preserve">Statements of Financial Position </t>
    </r>
    <r>
      <rPr>
        <sz val="10"/>
        <rFont val="Arial"/>
        <family val="2"/>
      </rPr>
      <t>(continued)</t>
    </r>
  </si>
  <si>
    <r>
      <t xml:space="preserve">Liabilities and equity </t>
    </r>
    <r>
      <rPr>
        <sz val="10"/>
        <rFont val="Arial"/>
        <family val="2"/>
      </rPr>
      <t>(continued)</t>
    </r>
  </si>
  <si>
    <r>
      <t xml:space="preserve">Statements of Comprehensive Income </t>
    </r>
    <r>
      <rPr>
        <sz val="10"/>
        <rFont val="Arial"/>
        <family val="2"/>
      </rPr>
      <t>(continued)</t>
    </r>
  </si>
  <si>
    <t>Unrealised (gain) loss on exchange rate, net</t>
  </si>
  <si>
    <t xml:space="preserve">Adjustments to reconcile profit before income tax to net </t>
  </si>
  <si>
    <t>cash received (paid) from operating activities</t>
  </si>
  <si>
    <t>at fair value through profit or loss</t>
  </si>
  <si>
    <t>through profit or loss</t>
  </si>
  <si>
    <t>from a related party, net of cash received</t>
  </si>
  <si>
    <t>Payment for short-term borrowings from related parties</t>
  </si>
  <si>
    <t>Proceeds from short-term borrowings from related parties</t>
  </si>
  <si>
    <t>Deposits</t>
  </si>
  <si>
    <t>Income tax payable</t>
  </si>
  <si>
    <t>Provision for decommissioning cost</t>
  </si>
  <si>
    <t>Other gains (losses) - net</t>
  </si>
  <si>
    <t>Income tax</t>
  </si>
  <si>
    <t>Item that will not be reclassified subsequently to profit or loss</t>
  </si>
  <si>
    <t>Income tax on item that will not be reclassified subsequently</t>
  </si>
  <si>
    <t xml:space="preserve">Total item that will not be reclassified subsequently </t>
  </si>
  <si>
    <t>Changes in equity for the year</t>
  </si>
  <si>
    <t>Loss from obsolescence and damages inventory (reversal)</t>
  </si>
  <si>
    <t xml:space="preserve">Unrealised gain on financial assets measured </t>
  </si>
  <si>
    <t>Proceeds from sale of financial assets measured at fair value</t>
  </si>
  <si>
    <t>Payment for purchase of fixed assets</t>
  </si>
  <si>
    <t>Payment for purchase of intangible assets</t>
  </si>
  <si>
    <t xml:space="preserve">Payment for purchase of assets and liabilities </t>
  </si>
  <si>
    <t>Payment for long-term borrowings from a financial institution</t>
  </si>
  <si>
    <t>Payment for invest in financial assets measured at fair value</t>
  </si>
  <si>
    <t>Total expenses</t>
  </si>
  <si>
    <r>
      <t xml:space="preserve">Statement of Cash Flows </t>
    </r>
    <r>
      <rPr>
        <sz val="10"/>
        <rFont val="Arial"/>
        <family val="2"/>
      </rPr>
      <t>(continued)</t>
    </r>
  </si>
  <si>
    <t>Revenues</t>
  </si>
  <si>
    <t>Revenue from sales</t>
  </si>
  <si>
    <t>Total revenues</t>
  </si>
  <si>
    <t xml:space="preserve">Remeasurement of post-employment </t>
  </si>
  <si>
    <t>Loss on write-off of fixed assets and intangible assets</t>
  </si>
  <si>
    <t>Gain from disposal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</si>
</sst>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\ \ ;\(#,##0\)\ ;\—\ \ \ \ "/>
    <numFmt numFmtId="169" formatCode="_-* #,##0_-;\-* #,##0_-;_-* &quot;-&quot;??_-;_-@_-"/>
    <numFmt numFmtId="170" formatCode="#,##0.0;\(#,##0.0\)"/>
    <numFmt numFmtId="171" formatCode="#,##0.00;\(#,##0.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0\ _z_ł_-;\-* #,##0.00\ _z_ł_-;_-* &quot;-&quot;??\ _z_ł_-;_-@_-"/>
  </numFmts>
  <fonts count="26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00B0F0"/>
      <name val="Arial"/>
      <family val="2"/>
    </font>
    <font>
      <sz val="10"/>
      <color theme="0"/>
      <name val="Arial"/>
      <family val="2"/>
    </font>
    <font>
      <sz val="10"/>
      <color theme="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48">
    <xf numFmtId="0" fontId="0" fillId="0" borderId="0"/>
    <xf numFmtId="0" fontId="1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0" fontId="4" fillId="0" borderId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8" fillId="0" borderId="4" applyNumberFormat="0" applyFill="0" applyAlignment="0">
      <protection locked="0"/>
    </xf>
    <xf numFmtId="43" fontId="3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9" fontId="3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>
      <alignment vertical="center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7" fillId="0" borderId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protection locked="0"/>
    </xf>
    <xf numFmtId="0" fontId="3" fillId="0" borderId="0"/>
    <xf numFmtId="174" fontId="3" fillId="0" borderId="0" applyFont="0" applyFill="0" applyBorder="0" applyAlignment="0" applyProtection="0"/>
    <xf numFmtId="0" fontId="5" fillId="0" borderId="0"/>
    <xf numFmtId="0" fontId="14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9" fillId="0" borderId="0" applyNumberFormat="0" applyFill="0" applyBorder="0" applyAlignment="0" applyProtection="0">
      <alignment wrapText="1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4" applyNumberFormat="0" applyFill="0" applyBorder="0" applyAlignment="0">
      <alignment wrapText="1"/>
      <protection locked="0"/>
    </xf>
    <xf numFmtId="0" fontId="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4" applyNumberFormat="0" applyFill="0" applyAlignment="0">
      <alignment wrapText="1"/>
      <protection locked="0"/>
    </xf>
    <xf numFmtId="0" fontId="9" fillId="0" borderId="4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2">
    <xf numFmtId="0" fontId="0" fillId="0" borderId="0" xfId="0"/>
    <xf numFmtId="0" fontId="4" fillId="0" borderId="0" xfId="6" applyFont="1" applyAlignment="1">
      <alignment horizontal="center" vertical="center"/>
    </xf>
    <xf numFmtId="164" fontId="4" fillId="0" borderId="0" xfId="6" applyNumberFormat="1" applyFont="1" applyAlignment="1">
      <alignment vertical="center"/>
    </xf>
    <xf numFmtId="166" fontId="18" fillId="0" borderId="0" xfId="6" quotePrefix="1" applyNumberFormat="1" applyFont="1" applyAlignment="1">
      <alignment horizontal="right" vertical="center"/>
    </xf>
    <xf numFmtId="0" fontId="18" fillId="0" borderId="0" xfId="6" applyFont="1" applyAlignment="1">
      <alignment horizontal="right" vertical="center"/>
    </xf>
    <xf numFmtId="164" fontId="18" fillId="0" borderId="1" xfId="6" applyNumberFormat="1" applyFont="1" applyBorder="1" applyAlignment="1">
      <alignment horizontal="center" vertical="center"/>
    </xf>
    <xf numFmtId="166" fontId="18" fillId="0" borderId="1" xfId="6" applyNumberFormat="1" applyFont="1" applyBorder="1" applyAlignment="1">
      <alignment horizontal="right" vertical="center"/>
    </xf>
    <xf numFmtId="0" fontId="18" fillId="0" borderId="1" xfId="6" applyFont="1" applyBorder="1" applyAlignment="1">
      <alignment horizontal="right" vertical="center"/>
    </xf>
    <xf numFmtId="164" fontId="18" fillId="0" borderId="0" xfId="6" applyNumberFormat="1" applyFont="1" applyAlignment="1">
      <alignment horizontal="left" vertical="center"/>
    </xf>
    <xf numFmtId="0" fontId="4" fillId="0" borderId="0" xfId="6" applyFont="1" applyAlignment="1">
      <alignment vertical="center"/>
    </xf>
    <xf numFmtId="164" fontId="4" fillId="0" borderId="0" xfId="6" applyNumberFormat="1" applyFont="1" applyAlignment="1">
      <alignment horizontal="left" vertical="center"/>
    </xf>
    <xf numFmtId="38" fontId="4" fillId="0" borderId="0" xfId="11" applyNumberFormat="1" applyFont="1" applyAlignment="1">
      <alignment vertical="center"/>
    </xf>
    <xf numFmtId="38" fontId="18" fillId="0" borderId="0" xfId="11" applyNumberFormat="1" applyFont="1" applyAlignment="1">
      <alignment vertical="center"/>
    </xf>
    <xf numFmtId="0" fontId="18" fillId="0" borderId="0" xfId="6" applyFont="1" applyAlignment="1">
      <alignment vertical="center"/>
    </xf>
    <xf numFmtId="0" fontId="4" fillId="0" borderId="0" xfId="3" applyFont="1" applyAlignment="1">
      <alignment vertical="center"/>
    </xf>
    <xf numFmtId="164" fontId="18" fillId="0" borderId="0" xfId="1" applyNumberFormat="1" applyFont="1" applyAlignment="1">
      <alignment vertical="center"/>
    </xf>
    <xf numFmtId="164" fontId="18" fillId="0" borderId="0" xfId="1" applyNumberFormat="1" applyFont="1" applyAlignment="1">
      <alignment horizontal="center" vertical="center"/>
    </xf>
    <xf numFmtId="165" fontId="18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18" fillId="0" borderId="1" xfId="1" applyNumberFormat="1" applyFont="1" applyBorder="1" applyAlignment="1">
      <alignment vertical="center"/>
    </xf>
    <xf numFmtId="164" fontId="18" fillId="0" borderId="1" xfId="1" applyNumberFormat="1" applyFont="1" applyBorder="1" applyAlignment="1">
      <alignment horizontal="center" vertical="center"/>
    </xf>
    <xf numFmtId="165" fontId="18" fillId="0" borderId="1" xfId="1" applyNumberFormat="1" applyFont="1" applyBorder="1" applyAlignment="1">
      <alignment vertical="center"/>
    </xf>
    <xf numFmtId="1" fontId="18" fillId="0" borderId="0" xfId="1" applyNumberFormat="1" applyFont="1" applyAlignment="1">
      <alignment horizontal="right" vertical="center"/>
    </xf>
    <xf numFmtId="165" fontId="18" fillId="0" borderId="1" xfId="1" applyNumberFormat="1" applyFont="1" applyBorder="1" applyAlignment="1">
      <alignment horizontal="right" vertical="center"/>
    </xf>
    <xf numFmtId="164" fontId="18" fillId="0" borderId="0" xfId="1" applyNumberFormat="1" applyFont="1" applyAlignment="1">
      <alignment horizontal="right" vertical="center"/>
    </xf>
    <xf numFmtId="165" fontId="18" fillId="2" borderId="0" xfId="1" applyNumberFormat="1" applyFont="1" applyFill="1" applyAlignment="1">
      <alignment horizontal="right" vertical="center"/>
    </xf>
    <xf numFmtId="165" fontId="18" fillId="0" borderId="0" xfId="1" applyNumberFormat="1" applyFont="1" applyAlignment="1">
      <alignment horizontal="right" vertical="center"/>
    </xf>
    <xf numFmtId="165" fontId="18" fillId="2" borderId="0" xfId="1" applyNumberFormat="1" applyFont="1" applyFill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1" xfId="1" applyNumberFormat="1" applyFont="1" applyBorder="1" applyAlignment="1">
      <alignment horizontal="right" vertical="center"/>
    </xf>
    <xf numFmtId="165" fontId="4" fillId="0" borderId="1" xfId="1" applyNumberFormat="1" applyFont="1" applyBorder="1" applyAlignment="1">
      <alignment vertical="center"/>
    </xf>
    <xf numFmtId="164" fontId="4" fillId="0" borderId="0" xfId="1" quotePrefix="1" applyNumberFormat="1" applyFont="1" applyAlignment="1">
      <alignment horizontal="center"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0" fontId="18" fillId="0" borderId="0" xfId="1" applyFont="1" applyAlignment="1">
      <alignment horizontal="right" vertical="center"/>
    </xf>
    <xf numFmtId="170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43" fontId="5" fillId="0" borderId="0" xfId="4" applyFont="1" applyAlignment="1">
      <alignment vertical="center"/>
    </xf>
    <xf numFmtId="164" fontId="4" fillId="0" borderId="0" xfId="1" quotePrefix="1" applyNumberFormat="1" applyFont="1" applyAlignment="1">
      <alignment vertical="center"/>
    </xf>
    <xf numFmtId="0" fontId="18" fillId="0" borderId="0" xfId="1" applyFont="1" applyAlignment="1">
      <alignment vertical="center"/>
    </xf>
    <xf numFmtId="164" fontId="20" fillId="0" borderId="0" xfId="1" applyNumberFormat="1" applyFont="1" applyAlignment="1">
      <alignment horizontal="right" vertical="center"/>
    </xf>
    <xf numFmtId="165" fontId="21" fillId="0" borderId="0" xfId="1" applyNumberFormat="1" applyFont="1" applyAlignment="1">
      <alignment vertical="center"/>
    </xf>
    <xf numFmtId="164" fontId="22" fillId="0" borderId="0" xfId="1" applyNumberFormat="1" applyFont="1" applyAlignment="1">
      <alignment vertical="center"/>
    </xf>
    <xf numFmtId="165" fontId="22" fillId="0" borderId="0" xfId="1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18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8" fontId="18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2" borderId="0" xfId="2" applyNumberFormat="1" applyFont="1" applyFill="1" applyAlignment="1">
      <alignment vertical="center"/>
    </xf>
    <xf numFmtId="0" fontId="18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43" fontId="5" fillId="0" borderId="0" xfId="4" applyFont="1" applyFill="1" applyAlignment="1">
      <alignment vertical="center"/>
    </xf>
    <xf numFmtId="170" fontId="4" fillId="0" borderId="0" xfId="2" applyNumberFormat="1" applyFont="1" applyAlignment="1">
      <alignment horizontal="center" vertical="center"/>
    </xf>
    <xf numFmtId="165" fontId="4" fillId="2" borderId="1" xfId="2" applyNumberFormat="1" applyFont="1" applyFill="1" applyBorder="1" applyAlignment="1">
      <alignment vertical="center"/>
    </xf>
    <xf numFmtId="164" fontId="4" fillId="0" borderId="0" xfId="2" quotePrefix="1" applyNumberFormat="1" applyFont="1" applyAlignment="1">
      <alignment horizontal="center" vertical="center"/>
    </xf>
    <xf numFmtId="170" fontId="5" fillId="0" borderId="0" xfId="2" applyNumberFormat="1" applyFont="1" applyAlignment="1">
      <alignment horizontal="center"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4" fontId="18" fillId="0" borderId="1" xfId="2" applyNumberFormat="1" applyFont="1" applyBorder="1" applyAlignment="1">
      <alignment horizontal="left" vertical="center"/>
    </xf>
    <xf numFmtId="0" fontId="4" fillId="0" borderId="0" xfId="2" applyFont="1" applyAlignment="1">
      <alignment horizontal="center" vertical="center"/>
    </xf>
    <xf numFmtId="1" fontId="4" fillId="0" borderId="0" xfId="2" applyNumberFormat="1" applyFont="1" applyAlignment="1">
      <alignment horizontal="center" vertical="center"/>
    </xf>
    <xf numFmtId="0" fontId="18" fillId="0" borderId="0" xfId="3" applyFont="1" applyAlignment="1">
      <alignment vertical="center"/>
    </xf>
    <xf numFmtId="169" fontId="5" fillId="0" borderId="0" xfId="4" applyNumberFormat="1" applyFont="1" applyFill="1" applyAlignment="1">
      <alignment vertical="center"/>
    </xf>
    <xf numFmtId="165" fontId="4" fillId="2" borderId="2" xfId="2" applyNumberFormat="1" applyFont="1" applyFill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49" fontId="23" fillId="0" borderId="0" xfId="0" applyNumberFormat="1" applyFont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4" fontId="18" fillId="0" borderId="0" xfId="2" applyNumberFormat="1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center" vertical="center"/>
    </xf>
    <xf numFmtId="165" fontId="18" fillId="0" borderId="0" xfId="2" applyNumberFormat="1" applyFont="1" applyAlignment="1">
      <alignment vertical="center"/>
    </xf>
    <xf numFmtId="164" fontId="18" fillId="0" borderId="1" xfId="2" applyNumberFormat="1" applyFont="1" applyBorder="1" applyAlignment="1">
      <alignment vertical="center"/>
    </xf>
    <xf numFmtId="0" fontId="18" fillId="0" borderId="1" xfId="2" applyFont="1" applyBorder="1" applyAlignment="1">
      <alignment vertical="center"/>
    </xf>
    <xf numFmtId="0" fontId="18" fillId="0" borderId="1" xfId="2" applyFont="1" applyBorder="1" applyAlignment="1">
      <alignment horizontal="center" vertical="center"/>
    </xf>
    <xf numFmtId="165" fontId="18" fillId="0" borderId="1" xfId="2" applyNumberFormat="1" applyFont="1" applyBorder="1" applyAlignment="1">
      <alignment vertical="center"/>
    </xf>
    <xf numFmtId="165" fontId="18" fillId="0" borderId="3" xfId="2" applyNumberFormat="1" applyFont="1" applyBorder="1" applyAlignment="1">
      <alignment vertical="center"/>
    </xf>
    <xf numFmtId="165" fontId="18" fillId="0" borderId="1" xfId="2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18" fillId="0" borderId="0" xfId="2" applyNumberFormat="1" applyFont="1" applyAlignment="1">
      <alignment horizontal="center" vertical="center"/>
    </xf>
    <xf numFmtId="164" fontId="18" fillId="0" borderId="1" xfId="2" applyNumberFormat="1" applyFont="1" applyBorder="1" applyAlignment="1">
      <alignment horizontal="center" vertical="center"/>
    </xf>
    <xf numFmtId="164" fontId="18" fillId="0" borderId="0" xfId="2" applyNumberFormat="1" applyFont="1" applyAlignment="1">
      <alignment horizontal="right" vertical="center"/>
    </xf>
    <xf numFmtId="1" fontId="18" fillId="0" borderId="0" xfId="2" applyNumberFormat="1" applyFont="1" applyAlignment="1">
      <alignment horizontal="right" vertical="center"/>
    </xf>
    <xf numFmtId="165" fontId="18" fillId="2" borderId="0" xfId="2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5" applyNumberFormat="1" applyAlignment="1">
      <alignment vertical="center"/>
    </xf>
    <xf numFmtId="0" fontId="18" fillId="0" borderId="0" xfId="0" applyFont="1" applyAlignment="1">
      <alignment horizontal="center" vertical="center"/>
    </xf>
    <xf numFmtId="171" fontId="4" fillId="2" borderId="2" xfId="2" applyNumberFormat="1" applyFont="1" applyFill="1" applyBorder="1" applyAlignment="1">
      <alignment vertical="center"/>
    </xf>
    <xf numFmtId="171" fontId="4" fillId="0" borderId="0" xfId="2" applyNumberFormat="1" applyFont="1" applyAlignment="1">
      <alignment vertical="center"/>
    </xf>
    <xf numFmtId="171" fontId="4" fillId="0" borderId="2" xfId="2" applyNumberFormat="1" applyFont="1" applyBorder="1" applyAlignment="1">
      <alignment vertical="center"/>
    </xf>
    <xf numFmtId="167" fontId="4" fillId="0" borderId="0" xfId="2" applyNumberFormat="1" applyFont="1" applyAlignment="1">
      <alignment vertical="center"/>
    </xf>
    <xf numFmtId="171" fontId="4" fillId="0" borderId="0" xfId="2" applyNumberFormat="1" applyFont="1" applyAlignment="1">
      <alignment horizontal="right" vertical="center"/>
    </xf>
    <xf numFmtId="0" fontId="5" fillId="0" borderId="0" xfId="1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24" fillId="0" borderId="0" xfId="2" applyFont="1" applyAlignment="1">
      <alignment vertical="center"/>
    </xf>
    <xf numFmtId="0" fontId="24" fillId="0" borderId="0" xfId="2" applyFont="1" applyAlignment="1">
      <alignment horizontal="center" vertical="center"/>
    </xf>
    <xf numFmtId="0" fontId="25" fillId="0" borderId="0" xfId="2" applyFont="1" applyAlignment="1">
      <alignment horizontal="right" vertical="center"/>
    </xf>
    <xf numFmtId="165" fontId="25" fillId="0" borderId="0" xfId="2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2" applyFont="1" applyAlignment="1">
      <alignment vertical="center"/>
    </xf>
    <xf numFmtId="164" fontId="25" fillId="0" borderId="0" xfId="2" applyNumberFormat="1" applyFont="1" applyAlignment="1">
      <alignment horizontal="right" vertical="center"/>
    </xf>
    <xf numFmtId="0" fontId="25" fillId="0" borderId="1" xfId="2" applyFont="1" applyBorder="1" applyAlignment="1">
      <alignment horizontal="center" vertical="center"/>
    </xf>
    <xf numFmtId="165" fontId="25" fillId="0" borderId="1" xfId="2" applyNumberFormat="1" applyFont="1" applyBorder="1" applyAlignment="1">
      <alignment horizontal="right" vertical="center"/>
    </xf>
    <xf numFmtId="164" fontId="24" fillId="0" borderId="0" xfId="2" applyNumberFormat="1" applyFont="1" applyAlignment="1">
      <alignment vertical="center"/>
    </xf>
    <xf numFmtId="165" fontId="24" fillId="0" borderId="0" xfId="2" applyNumberFormat="1" applyFont="1" applyAlignment="1">
      <alignment horizontal="right" vertical="center"/>
    </xf>
    <xf numFmtId="165" fontId="24" fillId="0" borderId="0" xfId="2" applyNumberFormat="1" applyFont="1" applyAlignment="1">
      <alignment vertical="center"/>
    </xf>
    <xf numFmtId="0" fontId="25" fillId="0" borderId="0" xfId="0" applyFont="1" applyAlignment="1">
      <alignment vertical="center"/>
    </xf>
    <xf numFmtId="170" fontId="24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horizontal="right" vertical="center"/>
    </xf>
    <xf numFmtId="164" fontId="24" fillId="0" borderId="0" xfId="2" applyNumberFormat="1" applyFont="1" applyAlignment="1">
      <alignment horizontal="right" vertical="center"/>
    </xf>
    <xf numFmtId="166" fontId="24" fillId="0" borderId="1" xfId="0" applyNumberFormat="1" applyFont="1" applyBorder="1" applyAlignment="1">
      <alignment horizontal="right" vertical="center"/>
    </xf>
    <xf numFmtId="0" fontId="24" fillId="0" borderId="0" xfId="2" applyFont="1" applyAlignment="1">
      <alignment horizontal="right" vertical="center"/>
    </xf>
    <xf numFmtId="165" fontId="24" fillId="0" borderId="2" xfId="2" applyNumberFormat="1" applyFont="1" applyBorder="1" applyAlignment="1">
      <alignment horizontal="right" vertical="center"/>
    </xf>
    <xf numFmtId="165" fontId="24" fillId="2" borderId="0" xfId="2" applyNumberFormat="1" applyFont="1" applyFill="1" applyAlignment="1">
      <alignment horizontal="right" vertical="center"/>
    </xf>
    <xf numFmtId="166" fontId="24" fillId="2" borderId="1" xfId="0" applyNumberFormat="1" applyFont="1" applyFill="1" applyBorder="1" applyAlignment="1">
      <alignment horizontal="right" vertical="center"/>
    </xf>
    <xf numFmtId="165" fontId="24" fillId="2" borderId="2" xfId="2" applyNumberFormat="1" applyFont="1" applyFill="1" applyBorder="1" applyAlignment="1">
      <alignment horizontal="right" vertical="center"/>
    </xf>
    <xf numFmtId="0" fontId="4" fillId="0" borderId="0" xfId="11" applyFont="1" applyAlignment="1">
      <alignment vertical="center"/>
    </xf>
    <xf numFmtId="165" fontId="25" fillId="0" borderId="1" xfId="2" applyNumberFormat="1" applyFont="1" applyBorder="1" applyAlignment="1">
      <alignment horizontal="center" vertical="center"/>
    </xf>
    <xf numFmtId="0" fontId="4" fillId="0" borderId="0" xfId="11" applyFont="1" applyAlignment="1">
      <alignment vertical="center"/>
    </xf>
  </cellXfs>
  <cellStyles count="148">
    <cellStyle name="Comma" xfId="4" builtinId="3"/>
    <cellStyle name="Comma 10" xfId="8" xr:uid="{0ACE1AE2-C520-4452-BE88-2FF2BFE3A4C2}"/>
    <cellStyle name="Comma 10 10" xfId="16" xr:uid="{E9F44F59-17DD-4F3B-A128-5683B59C4D40}"/>
    <cellStyle name="Comma 10 10 2" xfId="33" xr:uid="{7644E594-D5F9-4B5D-B187-A9C4080A7EDD}"/>
    <cellStyle name="Comma 10 2" xfId="29" xr:uid="{BE5A3219-6831-49C2-AC77-2D3710AE49C7}"/>
    <cellStyle name="Comma 10 2 2 2 2 12" xfId="45" xr:uid="{3CC417C0-56FC-406E-9053-AEEA278F7C1F}"/>
    <cellStyle name="Comma 2" xfId="7" xr:uid="{8E81B7AF-305B-4F21-9797-574F64701C8C}"/>
    <cellStyle name="Comma 2 11 2" xfId="125" xr:uid="{4129C240-94AF-4B5D-A488-A8089EA02126}"/>
    <cellStyle name="Comma 2 11 2 2" xfId="138" xr:uid="{8F6BBFDE-5A36-4938-A575-520325F3A158}"/>
    <cellStyle name="Comma 2 11 2 3" xfId="146" xr:uid="{CEF0C48D-AB1E-47AA-B29F-467CEABC0DE5}"/>
    <cellStyle name="Comma 2 12 2" xfId="133" xr:uid="{F3F4110A-C319-49F2-BAA5-A110EE08E75A}"/>
    <cellStyle name="Comma 2 12 2 2" xfId="139" xr:uid="{052FF1E4-F3D1-413C-A4CB-CA54321B56AD}"/>
    <cellStyle name="Comma 2 12 2 3" xfId="147" xr:uid="{2BAF8DC2-24A3-4CB8-A6C8-181C89373371}"/>
    <cellStyle name="Comma 2 14 2" xfId="104" xr:uid="{B3F58E9D-F551-4D4D-BC4C-04E31513E8F1}"/>
    <cellStyle name="Comma 2 2" xfId="69" xr:uid="{4DFF3F89-66B5-4CAF-BD8B-5147BD2920C9}"/>
    <cellStyle name="Comma 2 2 10" xfId="53" xr:uid="{BD153864-A302-42CB-B2DE-D0870007AB48}"/>
    <cellStyle name="Comma 2 2 2" xfId="72" xr:uid="{993A2A7A-BC77-45C5-AF0C-CCA6FC46F6D2}"/>
    <cellStyle name="Comma 2 2 2 2" xfId="90" xr:uid="{88B41E5C-FDDA-4B62-8704-64BADEDEFE13}"/>
    <cellStyle name="Comma 2 2 3" xfId="89" xr:uid="{70D60859-0421-4792-AD7A-67914FE19611}"/>
    <cellStyle name="Comma 2 2 3 2" xfId="114" xr:uid="{4EEA59EC-8955-4E1E-9574-DA3172E4DD91}"/>
    <cellStyle name="Comma 2 2 4" xfId="116" xr:uid="{E21D1FDD-F62C-4DA6-B2CA-8F2163A7EB65}"/>
    <cellStyle name="Comma 2 2 4 2" xfId="118" xr:uid="{98E9E75D-8E80-41E4-8DC7-0D46CE90D29C}"/>
    <cellStyle name="Comma 2 2 4 2 2" xfId="122" xr:uid="{A4FC8232-C0CB-462A-8D28-EE18F6774FBD}"/>
    <cellStyle name="Comma 2 2 5" xfId="127" xr:uid="{EA0ABF37-F00A-43E0-AB11-CE0A168816F9}"/>
    <cellStyle name="Comma 2 3" xfId="87" xr:uid="{64397676-12B3-4C40-8A71-DF68B5D318F3}"/>
    <cellStyle name="Comma 2 4" xfId="67" xr:uid="{5C30A4EE-D17E-420A-A28E-4CA82D1749D9}"/>
    <cellStyle name="Comma 2 5" xfId="60" xr:uid="{3EAC90AB-8DDE-4332-89BD-A4D4F1441FEF}"/>
    <cellStyle name="Comma 2 6" xfId="117" xr:uid="{E739E281-E978-4B34-B24D-A565E077EEB4}"/>
    <cellStyle name="Comma 2 7" xfId="24" xr:uid="{4871C7A9-A068-4908-8DEC-29745035731F}"/>
    <cellStyle name="Comma 25" xfId="132" xr:uid="{7A797923-D85B-498A-8506-0DBE58F2AAD3}"/>
    <cellStyle name="Comma 25 2" xfId="137" xr:uid="{CAC80D85-830B-49F3-8B7E-16925A0CBE99}"/>
    <cellStyle name="Comma 25 3" xfId="145" xr:uid="{CD30BE32-E620-4305-8B28-3EE30048695F}"/>
    <cellStyle name="Comma 3" xfId="25" xr:uid="{C923F76D-8693-4716-B56B-B85E174ECB4D}"/>
    <cellStyle name="Comma 3 10" xfId="30" xr:uid="{7343DE54-CE0D-4D6B-A3A2-B8F85BEBB45F}"/>
    <cellStyle name="Comma 3 2" xfId="43" xr:uid="{45EDDA10-ECFC-4FDA-B728-DD97F20A2717}"/>
    <cellStyle name="Comma 3 2 2" xfId="88" xr:uid="{F05C4946-6540-4971-8843-4E88B1ADF515}"/>
    <cellStyle name="Comma 3 2 3" xfId="136" xr:uid="{4B541E48-50B2-4126-9050-8BDA695AEDF2}"/>
    <cellStyle name="Comma 3 3" xfId="46" xr:uid="{D107A55D-64CA-4DEE-BE03-5359A4225FCA}"/>
    <cellStyle name="Comma 3 3 2" xfId="68" xr:uid="{F1D24F14-C749-47B3-8E18-8FC0C08765E1}"/>
    <cellStyle name="Comma 3 3 3" xfId="144" xr:uid="{D3FC2D52-5EE0-4DE5-9B49-515ADA739F0D}"/>
    <cellStyle name="Comma 3 4" xfId="126" xr:uid="{C6D8EB06-F354-40B0-B7F4-E83CBC8B1EBF}"/>
    <cellStyle name="Comma 3 5" xfId="123" xr:uid="{369C60E5-0E96-4B0F-BC0B-6ACD1D20142E}"/>
    <cellStyle name="Comma 3 6" xfId="120" xr:uid="{7F4B0D41-974E-49AB-BE77-C9C73481B3DA}"/>
    <cellStyle name="Comma 4" xfId="19" xr:uid="{2999641A-24F4-4055-8130-DB4347A8E27F}"/>
    <cellStyle name="Comma 4 14" xfId="13" xr:uid="{1C02A8AD-A56E-49E4-A542-16424038275F}"/>
    <cellStyle name="Comma 4 14 2" xfId="32" xr:uid="{0E175F05-5481-46D7-948C-905860E17C91}"/>
    <cellStyle name="Comma 4 2" xfId="22" xr:uid="{BE55A161-4459-4A14-A45C-8F697FA7BA65}"/>
    <cellStyle name="Comma 4 2 2" xfId="96" xr:uid="{C61C22BB-FB65-4C8E-94AB-C502D39D4F89}"/>
    <cellStyle name="Comma 4 2 3" xfId="82" xr:uid="{AD9FA7C9-D33E-4D9E-89E6-0C56C8A687BF}"/>
    <cellStyle name="Comma 4 2 4" xfId="66" xr:uid="{8B94B9A1-C098-49F0-8F02-00C7F00C188F}"/>
    <cellStyle name="Comma 4 24" xfId="108" xr:uid="{0B24E5FE-3B67-42E4-AFA3-67973FE9B8C7}"/>
    <cellStyle name="Comma 4 25" xfId="102" xr:uid="{2B958CD3-BD99-4797-A6C0-86C224F14BD6}"/>
    <cellStyle name="Comma 4 3" xfId="36" xr:uid="{09B98DE8-5E1A-4A5D-B32F-FFE1715EADDA}"/>
    <cellStyle name="Comma 4 3 2" xfId="113" xr:uid="{6B88C71C-F753-4DC5-B006-F56617A7177E}"/>
    <cellStyle name="Comma 4 3 3" xfId="92" xr:uid="{1093C3F9-0CB7-4401-960B-21BC7C67C35B}"/>
    <cellStyle name="Comma 4 4" xfId="74" xr:uid="{81C77CED-5E3B-47F3-B1DA-FE9BFD95CB32}"/>
    <cellStyle name="Comma 4 5" xfId="142" xr:uid="{1E2EF7B5-521A-4C02-AA9D-A81F481511FE}"/>
    <cellStyle name="Comma 5" xfId="31" xr:uid="{04F18510-CA91-4535-AA77-6C6CAFB1F52A}"/>
    <cellStyle name="Comma 5 2" xfId="38" xr:uid="{A1361900-DD30-48B2-AE27-6B369BFABD74}"/>
    <cellStyle name="Comma 5 2 2" xfId="94" xr:uid="{0EACF167-C2F5-445B-A64A-765E95F14565}"/>
    <cellStyle name="Comma 5 3" xfId="49" xr:uid="{420BC376-A5A6-47FB-8097-74F3906F0A25}"/>
    <cellStyle name="Comma 5 3 2" xfId="76" xr:uid="{843A5614-452E-45D6-91ED-6C8542EF9121}"/>
    <cellStyle name="Comma 5 4" xfId="143" xr:uid="{52E88D88-3507-4A9F-AC2F-3977051C6CDD}"/>
    <cellStyle name="Comma 6" xfId="27" xr:uid="{8D3BDFF6-559D-4275-8A56-08E9599B512A}"/>
    <cellStyle name="Comma 6 12 2 4" xfId="18" xr:uid="{6EC50E68-3CA5-48DF-97EB-A98C8B1A6CA7}"/>
    <cellStyle name="Comma 6 2" xfId="39" xr:uid="{289ABA0A-FF72-46C3-8C68-DA0C6EB3A751}"/>
    <cellStyle name="Comma 6 2 2" xfId="95" xr:uid="{745C8A19-6609-4956-9188-84B17D6E86A4}"/>
    <cellStyle name="Comma 6 3" xfId="50" xr:uid="{19A0DEE9-45A8-465B-9B4F-1A2DC2162B6F}"/>
    <cellStyle name="Comma 6 3 2" xfId="112" xr:uid="{12D0CB0A-AF73-48C4-962F-81AFA6C55B7A}"/>
    <cellStyle name="Comma 6 4" xfId="55" xr:uid="{5067E9B5-6236-47DD-BDE7-D56CD12FEA61}"/>
    <cellStyle name="Comma 6 5" xfId="78" xr:uid="{51723886-55F1-45D0-9CD1-8D707B68D278}"/>
    <cellStyle name="Comma 6 6" xfId="121" xr:uid="{A8C1B1EE-D28A-4B77-B3E3-6521BB1D73B1}"/>
    <cellStyle name="Comma 7" xfId="57" xr:uid="{1EBC9408-8A34-4DA4-8BB1-4277D2F75C13}"/>
    <cellStyle name="Comma 7 2" xfId="98" xr:uid="{412508E3-49B5-490B-A49D-BEBA5D3DE782}"/>
    <cellStyle name="Comma 7 3" xfId="85" xr:uid="{9B34D407-79A9-43C7-8827-147C5B8D38B8}"/>
    <cellStyle name="Comma 7 4" xfId="119" xr:uid="{B11FE754-E563-46F7-9DEC-A2EFBCAB3E37}"/>
    <cellStyle name="Comma 8" xfId="86" xr:uid="{DA9E6BC2-597B-4EC8-92F4-D9366DA6E417}"/>
    <cellStyle name="Comma 9" xfId="115" xr:uid="{C68FCC06-FC97-4939-8F48-034DB1FED128}"/>
    <cellStyle name="Currency 2" xfId="61" xr:uid="{8432D060-052A-4AEB-AAFE-83452F2EA691}"/>
    <cellStyle name="Followed Hyperlink 2" xfId="63" xr:uid="{F388E1B4-7853-47D3-AAC1-D2D469A61441}"/>
    <cellStyle name="Followed Hyperlink 3" xfId="128" xr:uid="{9A2590FA-A513-493C-966C-4DD28EC5CD4E}"/>
    <cellStyle name="Hyperlink 2" xfId="35" xr:uid="{17E4D29D-9F73-4231-903F-2164C25B84A2}"/>
    <cellStyle name="Hyperlink 2 2" xfId="40" xr:uid="{92F54E95-EAFA-407F-8354-4F6AA2360074}"/>
    <cellStyle name="Hyperlink 2 3" xfId="64" xr:uid="{0E28E1C3-A1FA-4A66-8F70-C30E6D638411}"/>
    <cellStyle name="Hyperlink 2 4" xfId="129" xr:uid="{7A1932A1-A7CA-4966-90F6-D7537B574488}"/>
    <cellStyle name="Hyperlink 3" xfId="140" xr:uid="{AA22D2D4-B004-4B03-9E7D-90156F64EAAA}"/>
    <cellStyle name="Hyperlink 4" xfId="141" xr:uid="{97C3C114-7F81-4DA0-8572-BA4B087FE48E}"/>
    <cellStyle name="Hyperlink 5" xfId="130" xr:uid="{41FB1E35-DB15-4C35-851D-90CBD2B41299}"/>
    <cellStyle name="Normal" xfId="0" builtinId="0"/>
    <cellStyle name="Normal 10 2" xfId="28" xr:uid="{BDBFB384-9C56-4A9C-A806-07D921583D64}"/>
    <cellStyle name="Normal 10 4 10" xfId="44" xr:uid="{6F696DAD-19AD-4B94-8C79-30AC2C4EEE72}"/>
    <cellStyle name="Normal 102 2 2 2" xfId="58" xr:uid="{84473B9D-C0B6-48C2-BD1B-56D6CF931F54}"/>
    <cellStyle name="Normal 11" xfId="37" xr:uid="{B5E473E1-8C91-4B9E-9E54-9B713E21E782}"/>
    <cellStyle name="Normal 11 9" xfId="101" xr:uid="{03B14975-3CBF-4B1E-B5CD-865B98082296}"/>
    <cellStyle name="Normal 12" xfId="134" xr:uid="{7CC400D6-663D-4B22-8A6B-CC01DF52D004}"/>
    <cellStyle name="Normal 12 4" xfId="106" xr:uid="{FF69E42C-78AE-4F72-80A3-33EC1F5FF70C}"/>
    <cellStyle name="Normal 2" xfId="1" xr:uid="{CD5EF824-5652-4AB0-BA47-9D1B3B58D475}"/>
    <cellStyle name="Normal 2 12 5" xfId="65" xr:uid="{3709269C-3E1B-43AB-887A-FD1CF5C44634}"/>
    <cellStyle name="Normal 2 2" xfId="21" xr:uid="{5ACB5531-9479-4B82-9146-9C7E0723E119}"/>
    <cellStyle name="Normal 2 2 2" xfId="26" xr:uid="{64537542-CB6E-4EEB-80E4-DFF578D6A746}"/>
    <cellStyle name="Normal 2 2 2 2" xfId="81" xr:uid="{CE2B538C-D7CD-46B7-966C-D08211A4C222}"/>
    <cellStyle name="Normal 2 3" xfId="109" xr:uid="{2DBDD282-FC0E-48C3-A19A-2D93275B56A4}"/>
    <cellStyle name="Normal 2 3 2" xfId="9" xr:uid="{626C51DA-5546-45E1-B2C8-501F69101592}"/>
    <cellStyle name="Normal 2 4" xfId="71" xr:uid="{4D65A1EA-0477-4A20-A02C-E4A2795CABBE}"/>
    <cellStyle name="Normal 2 5" xfId="14" xr:uid="{52580777-26C8-45A7-A152-1AFABED0B3BA}"/>
    <cellStyle name="Normal 3" xfId="2" xr:uid="{8D79310C-590E-46D9-91E7-7E51BC63F229}"/>
    <cellStyle name="Normal 3 2" xfId="5" xr:uid="{0576ACC2-A68F-4E08-A9F0-19B2CD6634C3}"/>
    <cellStyle name="Normal 3 2 2" xfId="99" xr:uid="{635BAF29-EBF6-476B-B97E-43B0200FD93C}"/>
    <cellStyle name="Normal 3 2 2 2" xfId="10" xr:uid="{BA3319B6-2F8D-4464-A445-9F4E518D4014}"/>
    <cellStyle name="Normal 3 2 2 2 3" xfId="15" xr:uid="{98FF6681-D86A-4BFF-881A-91DF2D2AE8D3}"/>
    <cellStyle name="Normal 3 2 2 7" xfId="12" xr:uid="{2F5073D4-2693-4367-8BD8-248EB351431A}"/>
    <cellStyle name="Normal 3 2 3" xfId="80" xr:uid="{B665052F-04BE-404E-A9D8-79C7161B1F05}"/>
    <cellStyle name="Normal 3 2 4" xfId="124" xr:uid="{67208E6E-5B20-4C0C-8688-1ADF0D7ABF6E}"/>
    <cellStyle name="Normal 3 2 5" xfId="48" xr:uid="{08F827B4-0AB0-41F6-BFE8-002A7E9AE255}"/>
    <cellStyle name="Normal 3 3" xfId="6" xr:uid="{A176411D-63DF-4B85-8CED-BB5FEEF51F8E}"/>
    <cellStyle name="Normal 3 3 2" xfId="100" xr:uid="{7423540F-F764-41E0-AB2D-EEC2FBABA7B8}"/>
    <cellStyle name="Normal 3 4" xfId="70" xr:uid="{B7235DF8-AD06-47F5-A6D1-D17472A84B9F}"/>
    <cellStyle name="Normal 3 5" xfId="59" xr:uid="{37ABB9AA-4775-4D5B-91AE-3963E81A3FF3}"/>
    <cellStyle name="Normal 3 6" xfId="23" xr:uid="{75FC90DF-CC54-42F0-8F11-AA2F6454468C}"/>
    <cellStyle name="Normal 4" xfId="20" xr:uid="{B7395CF7-A875-427C-A72C-E382F3C549D7}"/>
    <cellStyle name="Normal 4 2" xfId="34" xr:uid="{F785FD94-DFD1-4001-8D49-CC1685FBA9AA}"/>
    <cellStyle name="Normal 4 2 2" xfId="91" xr:uid="{4FCDC5C7-1A6A-4EF4-AB96-DB54582CC511}"/>
    <cellStyle name="Normal 4 3" xfId="73" xr:uid="{66FA2BC0-70C0-4A45-890E-0174BEEEB5F8}"/>
    <cellStyle name="Normal 42" xfId="110" xr:uid="{D6033EF3-DC4E-46E7-8615-859BE856446B}"/>
    <cellStyle name="Normal 43" xfId="17" xr:uid="{3BA4F75C-0A33-42EE-A0AD-662061F5E4A7}"/>
    <cellStyle name="Normal 5" xfId="54" xr:uid="{739D110A-451B-45E3-A052-0DA02ABDD6E5}"/>
    <cellStyle name="Normal 5 2" xfId="93" xr:uid="{6F694710-7CD8-48BF-BA5E-DEC82F9E2F18}"/>
    <cellStyle name="Normal 5 3" xfId="75" xr:uid="{C4298633-CB25-4CF7-A9B1-0B5FD73EB0F1}"/>
    <cellStyle name="Normal 5 4" xfId="131" xr:uid="{9746AEDE-7AD6-47D0-A222-0AEDA19E3540}"/>
    <cellStyle name="Normal 6" xfId="11" xr:uid="{CB7E57BB-7327-4360-9FF1-6F74CED8D59D}"/>
    <cellStyle name="Normal 6 2" xfId="51" xr:uid="{2F77127A-D91B-4C2A-AD21-9BEE03D840A4}"/>
    <cellStyle name="Normal 6 3" xfId="77" xr:uid="{44F9638E-7ED4-48A2-9EC9-A36E0EEE6BFB}"/>
    <cellStyle name="Normal 6 4" xfId="135" xr:uid="{5A66628A-535D-40E1-AC3A-EAD1BEC44552}"/>
    <cellStyle name="Normal 7" xfId="56" xr:uid="{F6CBC496-9E6E-42DC-BE36-8479DFF68ADD}"/>
    <cellStyle name="Normal 7 2" xfId="83" xr:uid="{25DD628C-1B75-4363-B24C-5B670DE9B366}"/>
    <cellStyle name="Normal 8" xfId="84" xr:uid="{8A0B036F-547D-4739-A703-8210E93E465E}"/>
    <cellStyle name="Normal 8 2" xfId="97" xr:uid="{92B0D5B0-FE86-45F8-A5B6-D360D48DF029}"/>
    <cellStyle name="Normal 8 2 2" xfId="111" xr:uid="{6B19CF75-DD1D-4788-A793-EA11DC245706}"/>
    <cellStyle name="Normal 8 3" xfId="107" xr:uid="{995C12CC-3CC2-4402-ABF8-472C0FA368AD}"/>
    <cellStyle name="Normal_Akara_June Eng09" xfId="3" xr:uid="{2CDFA3AF-140F-4C9C-AF88-919E7F3938CD}"/>
    <cellStyle name="Percent 2" xfId="52" xr:uid="{1DC76D83-42F1-40E5-88A9-BCBC2ABD5C56}"/>
    <cellStyle name="Percent 2 2" xfId="105" xr:uid="{613530F7-E374-4299-9D84-5D606C038110}"/>
    <cellStyle name="Percent 2 2 10" xfId="47" xr:uid="{47E33C55-6380-420A-9B4C-30903052C28E}"/>
    <cellStyle name="Percent 2 3" xfId="79" xr:uid="{FA1724BF-9B2B-4A60-917C-D4A8A9284CAB}"/>
    <cellStyle name="Percent 2 4" xfId="62" xr:uid="{54C74DB5-6850-481E-A2D1-F4014E8489B3}"/>
    <cellStyle name="Percent 3" xfId="41" xr:uid="{94A88B52-4F10-4E1F-A4BA-7B07F76C9B59}"/>
    <cellStyle name="Percent 3 10" xfId="103" xr:uid="{A2AB1A9E-4F4A-47E1-B9AB-D5AC3F17A4B4}"/>
    <cellStyle name="ปกติ 2" xfId="42" xr:uid="{658E8C23-876A-4470-AC6A-37A0EA55DC2F}"/>
  </cellStyles>
  <dxfs count="0"/>
  <tableStyles count="1" defaultTableStyle="TableStyleMedium2" defaultPivotStyle="PivotStyleLight16">
    <tableStyle name="Table Style 1" pivot="0" count="0" xr9:uid="{1FED08EC-3B62-429C-A156-1183101CF3FC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Sheet1"/>
      <sheetName val="เงินกู้ธนช"/>
      <sheetName val="สมุดรายวัน"/>
      <sheetName val="5).Action Plan BL Debone"/>
      <sheetName val="BS (ToP)"/>
      <sheetName val="NHMT"/>
      <sheetName val="3-ADJ"/>
      <sheetName val="14"/>
      <sheetName val="Sheet2"/>
      <sheetName val="NSC-BS11-02"/>
      <sheetName val="Trial Balance"/>
      <sheetName val="SML"/>
      <sheetName val="CF-14-16"/>
      <sheetName val="BS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DETAIL"/>
      <sheetName val="TB"/>
      <sheetName val="11"/>
      <sheetName val="FEBRUARY"/>
      <sheetName val="GL 2018 Q3 - ver1"/>
      <sheetName val="BD"/>
      <sheetName val="Cal_help"/>
      <sheetName val="report detial"/>
      <sheetName val="VL"/>
      <sheetName val="TN"/>
      <sheetName val="ND"/>
      <sheetName val="10K4"/>
      <sheetName val="donnee lct"/>
      <sheetName val="I-Données_de_base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손익"/>
      <sheetName val="2005 DATA"/>
      <sheetName val="LCQ"/>
      <sheetName val="ocean voyage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ที่ดินอาคาร อุปกรณ์"/>
      <sheetName val="Control List"/>
      <sheetName val="AcqBS"/>
      <sheetName val="CF-C(+Graph)"/>
      <sheetName val="Margins"/>
      <sheetName val="TBE_2004012"/>
      <sheetName val="actlst01d"/>
      <sheetName val="L410"/>
      <sheetName val="co"/>
      <sheetName val="WIP"/>
      <sheetName val="SCB 1 - Current"/>
      <sheetName val="SCB 2 - Current"/>
      <sheetName val="国内HSP"/>
      <sheetName val="10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group type"/>
      <sheetName val=" Code -สิทธิรักษาพยาบาล1-9-53"/>
      <sheetName val="Salary  StructureBK. 20-12- (2)"/>
      <sheetName val="REPORT"/>
      <sheetName val="MA"/>
      <sheetName val="NOTE 29"/>
      <sheetName val="Library Procedures"/>
      <sheetName val="Control_List"/>
      <sheetName val="Control_List1"/>
      <sheetName val="N-4.4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qtr3"/>
      <sheetName val="qtr4"/>
      <sheetName val="donnee_lct"/>
      <sheetName val="P1"/>
      <sheetName val="MainComp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mix"/>
      <sheetName val="เงินกู้ธนชาติ"/>
      <sheetName val="falso"/>
      <sheetName val="assumption"/>
      <sheetName val="Main"/>
      <sheetName val="table"/>
      <sheetName val="MFA"/>
      <sheetName val="B1"/>
      <sheetName val="BMCT2003"/>
      <sheetName val="ฝ่ายบัญชีและการเงิน"/>
      <sheetName val="SUM"/>
      <sheetName val="Summary"/>
      <sheetName val="STar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/>
      <sheetData sheetId="308">
        <row r="769">
          <cell r="D769">
            <v>0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5F2E-0106-40B4-950A-4528D0E65399}">
  <dimension ref="A1:K144"/>
  <sheetViews>
    <sheetView tabSelected="1" zoomScale="115" zoomScaleNormal="115" zoomScaleSheetLayoutView="115" workbookViewId="0">
      <selection activeCell="C17" sqref="C17"/>
    </sheetView>
  </sheetViews>
  <sheetFormatPr defaultColWidth="8.109375" defaultRowHeight="16.5" customHeight="1"/>
  <cols>
    <col min="1" max="2" width="1.6640625" style="18" customWidth="1"/>
    <col min="3" max="3" width="47.6640625" style="18" customWidth="1"/>
    <col min="4" max="4" width="6" style="18" bestFit="1" customWidth="1"/>
    <col min="5" max="5" width="1" style="18" customWidth="1"/>
    <col min="6" max="6" width="13.5546875" style="54" customWidth="1"/>
    <col min="7" max="7" width="1" style="18" customWidth="1"/>
    <col min="8" max="8" width="13.5546875" style="54" customWidth="1"/>
    <col min="9" max="9" width="9.88671875" style="18" bestFit="1" customWidth="1"/>
    <col min="10" max="10" width="10.44140625" style="18" bestFit="1" customWidth="1"/>
    <col min="11" max="11" width="14.88671875" style="18" customWidth="1"/>
    <col min="12" max="209" width="8.109375" style="18"/>
    <col min="210" max="219" width="8.109375" style="18" customWidth="1"/>
    <col min="220" max="465" width="8.109375" style="18"/>
    <col min="466" max="475" width="8.109375" style="18" customWidth="1"/>
    <col min="476" max="721" width="8.109375" style="18"/>
    <col min="722" max="731" width="8.109375" style="18" customWidth="1"/>
    <col min="732" max="977" width="8.109375" style="18"/>
    <col min="978" max="987" width="8.109375" style="18" customWidth="1"/>
    <col min="988" max="1233" width="8.109375" style="18"/>
    <col min="1234" max="1243" width="8.109375" style="18" customWidth="1"/>
    <col min="1244" max="1489" width="8.109375" style="18"/>
    <col min="1490" max="1499" width="8.109375" style="18" customWidth="1"/>
    <col min="1500" max="1745" width="8.109375" style="18"/>
    <col min="1746" max="1755" width="8.109375" style="18" customWidth="1"/>
    <col min="1756" max="2001" width="8.109375" style="18"/>
    <col min="2002" max="2011" width="8.109375" style="18" customWidth="1"/>
    <col min="2012" max="2257" width="8.109375" style="18"/>
    <col min="2258" max="2267" width="8.109375" style="18" customWidth="1"/>
    <col min="2268" max="2513" width="8.109375" style="18"/>
    <col min="2514" max="2523" width="8.109375" style="18" customWidth="1"/>
    <col min="2524" max="2769" width="8.109375" style="18"/>
    <col min="2770" max="2779" width="8.109375" style="18" customWidth="1"/>
    <col min="2780" max="3025" width="8.109375" style="18"/>
    <col min="3026" max="3035" width="8.109375" style="18" customWidth="1"/>
    <col min="3036" max="3281" width="8.109375" style="18"/>
    <col min="3282" max="3291" width="8.109375" style="18" customWidth="1"/>
    <col min="3292" max="3537" width="8.109375" style="18"/>
    <col min="3538" max="3547" width="8.109375" style="18" customWidth="1"/>
    <col min="3548" max="3793" width="8.109375" style="18"/>
    <col min="3794" max="3803" width="8.109375" style="18" customWidth="1"/>
    <col min="3804" max="4049" width="8.109375" style="18"/>
    <col min="4050" max="4059" width="8.109375" style="18" customWidth="1"/>
    <col min="4060" max="4305" width="8.109375" style="18"/>
    <col min="4306" max="4315" width="8.109375" style="18" customWidth="1"/>
    <col min="4316" max="4561" width="8.109375" style="18"/>
    <col min="4562" max="4571" width="8.109375" style="18" customWidth="1"/>
    <col min="4572" max="4817" width="8.109375" style="18"/>
    <col min="4818" max="4827" width="8.109375" style="18" customWidth="1"/>
    <col min="4828" max="5073" width="8.109375" style="18"/>
    <col min="5074" max="5083" width="8.109375" style="18" customWidth="1"/>
    <col min="5084" max="5329" width="8.109375" style="18"/>
    <col min="5330" max="5339" width="8.109375" style="18" customWidth="1"/>
    <col min="5340" max="5585" width="8.109375" style="18"/>
    <col min="5586" max="5595" width="8.109375" style="18" customWidth="1"/>
    <col min="5596" max="5841" width="8.109375" style="18"/>
    <col min="5842" max="5851" width="8.109375" style="18" customWidth="1"/>
    <col min="5852" max="6097" width="8.109375" style="18"/>
    <col min="6098" max="6107" width="8.109375" style="18" customWidth="1"/>
    <col min="6108" max="6353" width="8.109375" style="18"/>
    <col min="6354" max="6363" width="8.109375" style="18" customWidth="1"/>
    <col min="6364" max="6609" width="8.109375" style="18"/>
    <col min="6610" max="6619" width="8.109375" style="18" customWidth="1"/>
    <col min="6620" max="6865" width="8.109375" style="18"/>
    <col min="6866" max="6875" width="8.109375" style="18" customWidth="1"/>
    <col min="6876" max="7121" width="8.109375" style="18"/>
    <col min="7122" max="7131" width="8.109375" style="18" customWidth="1"/>
    <col min="7132" max="7377" width="8.109375" style="18"/>
    <col min="7378" max="7387" width="8.109375" style="18" customWidth="1"/>
    <col min="7388" max="7633" width="8.109375" style="18"/>
    <col min="7634" max="7643" width="8.109375" style="18" customWidth="1"/>
    <col min="7644" max="7889" width="8.109375" style="18"/>
    <col min="7890" max="7899" width="8.109375" style="18" customWidth="1"/>
    <col min="7900" max="8145" width="8.109375" style="18"/>
    <col min="8146" max="8155" width="8.109375" style="18" customWidth="1"/>
    <col min="8156" max="8401" width="8.109375" style="18"/>
    <col min="8402" max="8411" width="8.109375" style="18" customWidth="1"/>
    <col min="8412" max="8657" width="8.109375" style="18"/>
    <col min="8658" max="8667" width="8.109375" style="18" customWidth="1"/>
    <col min="8668" max="8913" width="8.109375" style="18"/>
    <col min="8914" max="8923" width="8.109375" style="18" customWidth="1"/>
    <col min="8924" max="9169" width="8.109375" style="18"/>
    <col min="9170" max="9179" width="8.109375" style="18" customWidth="1"/>
    <col min="9180" max="9425" width="8.109375" style="18"/>
    <col min="9426" max="9435" width="8.109375" style="18" customWidth="1"/>
    <col min="9436" max="9681" width="8.109375" style="18"/>
    <col min="9682" max="9691" width="8.109375" style="18" customWidth="1"/>
    <col min="9692" max="9937" width="8.109375" style="18"/>
    <col min="9938" max="9947" width="8.109375" style="18" customWidth="1"/>
    <col min="9948" max="10193" width="8.109375" style="18"/>
    <col min="10194" max="10203" width="8.109375" style="18" customWidth="1"/>
    <col min="10204" max="10449" width="8.109375" style="18"/>
    <col min="10450" max="10459" width="8.109375" style="18" customWidth="1"/>
    <col min="10460" max="10705" width="8.109375" style="18"/>
    <col min="10706" max="10715" width="8.109375" style="18" customWidth="1"/>
    <col min="10716" max="10961" width="8.109375" style="18"/>
    <col min="10962" max="10971" width="8.109375" style="18" customWidth="1"/>
    <col min="10972" max="11217" width="8.109375" style="18"/>
    <col min="11218" max="11227" width="8.109375" style="18" customWidth="1"/>
    <col min="11228" max="11473" width="8.109375" style="18"/>
    <col min="11474" max="11483" width="8.109375" style="18" customWidth="1"/>
    <col min="11484" max="11729" width="8.109375" style="18"/>
    <col min="11730" max="11739" width="8.109375" style="18" customWidth="1"/>
    <col min="11740" max="11985" width="8.109375" style="18"/>
    <col min="11986" max="11995" width="8.109375" style="18" customWidth="1"/>
    <col min="11996" max="12241" width="8.109375" style="18"/>
    <col min="12242" max="12251" width="8.109375" style="18" customWidth="1"/>
    <col min="12252" max="12497" width="8.109375" style="18"/>
    <col min="12498" max="12507" width="8.109375" style="18" customWidth="1"/>
    <col min="12508" max="12753" width="8.109375" style="18"/>
    <col min="12754" max="12763" width="8.109375" style="18" customWidth="1"/>
    <col min="12764" max="13009" width="8.109375" style="18"/>
    <col min="13010" max="13019" width="8.109375" style="18" customWidth="1"/>
    <col min="13020" max="13265" width="8.109375" style="18"/>
    <col min="13266" max="13275" width="8.109375" style="18" customWidth="1"/>
    <col min="13276" max="13521" width="8.109375" style="18"/>
    <col min="13522" max="13531" width="8.109375" style="18" customWidth="1"/>
    <col min="13532" max="13777" width="8.109375" style="18"/>
    <col min="13778" max="13787" width="8.109375" style="18" customWidth="1"/>
    <col min="13788" max="14033" width="8.109375" style="18"/>
    <col min="14034" max="14043" width="8.109375" style="18" customWidth="1"/>
    <col min="14044" max="14289" width="8.109375" style="18"/>
    <col min="14290" max="14299" width="8.109375" style="18" customWidth="1"/>
    <col min="14300" max="14545" width="8.109375" style="18"/>
    <col min="14546" max="14555" width="8.109375" style="18" customWidth="1"/>
    <col min="14556" max="14801" width="8.109375" style="18"/>
    <col min="14802" max="14811" width="8.109375" style="18" customWidth="1"/>
    <col min="14812" max="15057" width="8.109375" style="18"/>
    <col min="15058" max="15067" width="8.109375" style="18" customWidth="1"/>
    <col min="15068" max="15313" width="8.109375" style="18"/>
    <col min="15314" max="15323" width="8.109375" style="18" customWidth="1"/>
    <col min="15324" max="15569" width="8.109375" style="18"/>
    <col min="15570" max="15579" width="8.109375" style="18" customWidth="1"/>
    <col min="15580" max="15825" width="8.109375" style="18"/>
    <col min="15826" max="15835" width="8.109375" style="18" customWidth="1"/>
    <col min="15836" max="16081" width="8.109375" style="18"/>
    <col min="16082" max="16091" width="8.109375" style="18" customWidth="1"/>
    <col min="16092" max="16384" width="8.109375" style="18"/>
  </cols>
  <sheetData>
    <row r="1" spans="1:11" ht="16.5" customHeight="1">
      <c r="A1" s="15" t="s">
        <v>6</v>
      </c>
      <c r="B1" s="15"/>
      <c r="C1" s="15"/>
      <c r="D1" s="16"/>
      <c r="E1" s="15"/>
      <c r="F1" s="17"/>
      <c r="G1" s="15"/>
      <c r="H1" s="17"/>
      <c r="I1" s="15"/>
    </row>
    <row r="2" spans="1:11" ht="16.5" customHeight="1">
      <c r="A2" s="15" t="s">
        <v>30</v>
      </c>
      <c r="B2" s="15"/>
      <c r="C2" s="15"/>
      <c r="D2" s="16"/>
      <c r="E2" s="15"/>
      <c r="F2" s="17"/>
      <c r="G2" s="15"/>
      <c r="H2" s="17"/>
      <c r="I2" s="15"/>
    </row>
    <row r="3" spans="1:11" ht="16.5" customHeight="1">
      <c r="A3" s="19" t="s">
        <v>7</v>
      </c>
      <c r="B3" s="19"/>
      <c r="C3" s="19"/>
      <c r="D3" s="20"/>
      <c r="E3" s="19"/>
      <c r="F3" s="21"/>
      <c r="G3" s="19"/>
      <c r="H3" s="21"/>
      <c r="I3" s="15"/>
    </row>
    <row r="4" spans="1:11" ht="16.5" customHeight="1">
      <c r="A4" s="15"/>
      <c r="B4" s="15"/>
      <c r="C4" s="15"/>
      <c r="D4" s="16"/>
      <c r="E4" s="15"/>
      <c r="F4" s="17"/>
      <c r="G4" s="15"/>
      <c r="H4" s="17"/>
      <c r="I4" s="15"/>
    </row>
    <row r="5" spans="1:11" ht="16.5" customHeight="1">
      <c r="A5" s="15"/>
      <c r="B5" s="15"/>
      <c r="C5" s="15"/>
      <c r="D5" s="16"/>
      <c r="E5" s="15"/>
      <c r="F5" s="17"/>
      <c r="G5" s="15"/>
      <c r="H5" s="17"/>
      <c r="I5" s="15"/>
    </row>
    <row r="6" spans="1:11" ht="16.5" customHeight="1">
      <c r="A6" s="15"/>
      <c r="B6" s="15"/>
      <c r="C6" s="15"/>
      <c r="D6" s="16"/>
      <c r="E6" s="15"/>
      <c r="F6" s="22">
        <v>2021</v>
      </c>
      <c r="G6" s="22"/>
      <c r="H6" s="22">
        <v>2020</v>
      </c>
      <c r="I6" s="15"/>
    </row>
    <row r="7" spans="1:11" ht="16.5" customHeight="1">
      <c r="A7" s="15"/>
      <c r="B7" s="15"/>
      <c r="C7" s="15"/>
      <c r="D7" s="20" t="s">
        <v>8</v>
      </c>
      <c r="E7" s="15"/>
      <c r="F7" s="23" t="s">
        <v>9</v>
      </c>
      <c r="G7" s="24"/>
      <c r="H7" s="23" t="s">
        <v>9</v>
      </c>
      <c r="I7" s="15"/>
    </row>
    <row r="8" spans="1:11" ht="16.5" customHeight="1">
      <c r="A8" s="15"/>
      <c r="B8" s="15"/>
      <c r="C8" s="15"/>
      <c r="D8" s="16"/>
      <c r="E8" s="15"/>
      <c r="F8" s="25"/>
      <c r="G8" s="24"/>
      <c r="H8" s="26"/>
      <c r="I8" s="15"/>
    </row>
    <row r="9" spans="1:11" ht="16.5" customHeight="1">
      <c r="A9" s="15" t="s">
        <v>10</v>
      </c>
      <c r="B9" s="15"/>
      <c r="C9" s="15"/>
      <c r="D9" s="16"/>
      <c r="E9" s="15"/>
      <c r="F9" s="27"/>
      <c r="G9" s="15"/>
      <c r="H9" s="17"/>
      <c r="I9" s="15"/>
    </row>
    <row r="10" spans="1:11" ht="16.5" customHeight="1">
      <c r="A10" s="15"/>
      <c r="B10" s="15"/>
      <c r="C10" s="15"/>
      <c r="D10" s="16"/>
      <c r="E10" s="15"/>
      <c r="F10" s="27"/>
      <c r="G10" s="15"/>
      <c r="H10" s="17"/>
      <c r="I10" s="15"/>
    </row>
    <row r="11" spans="1:11" ht="16.5" customHeight="1">
      <c r="A11" s="15" t="s">
        <v>11</v>
      </c>
      <c r="B11" s="15"/>
      <c r="C11" s="15"/>
      <c r="D11" s="16"/>
      <c r="E11" s="15"/>
      <c r="F11" s="27"/>
      <c r="G11" s="15"/>
      <c r="H11" s="17"/>
      <c r="I11" s="15"/>
      <c r="K11" s="28"/>
    </row>
    <row r="12" spans="1:11" ht="16.5" customHeight="1">
      <c r="A12" s="15"/>
      <c r="B12" s="15"/>
      <c r="C12" s="15"/>
      <c r="D12" s="16"/>
      <c r="E12" s="15"/>
      <c r="F12" s="27"/>
      <c r="G12" s="15"/>
      <c r="H12" s="17"/>
      <c r="I12" s="15"/>
    </row>
    <row r="13" spans="1:11" ht="16.5" customHeight="1">
      <c r="A13" s="28" t="s">
        <v>12</v>
      </c>
      <c r="B13" s="28"/>
      <c r="C13" s="28"/>
      <c r="D13" s="29">
        <v>10</v>
      </c>
      <c r="E13" s="28"/>
      <c r="F13" s="30">
        <v>237906044</v>
      </c>
      <c r="G13" s="28"/>
      <c r="H13" s="31">
        <v>120726039</v>
      </c>
      <c r="I13" s="28"/>
    </row>
    <row r="14" spans="1:11" ht="16.5" customHeight="1">
      <c r="A14" s="28" t="s">
        <v>13</v>
      </c>
      <c r="B14" s="28"/>
      <c r="C14" s="28"/>
      <c r="D14" s="29"/>
      <c r="E14" s="28"/>
      <c r="F14" s="30"/>
      <c r="G14" s="28"/>
      <c r="H14" s="31"/>
      <c r="I14" s="28"/>
    </row>
    <row r="15" spans="1:11" ht="16.5" customHeight="1">
      <c r="A15" s="28"/>
      <c r="B15" s="28" t="s">
        <v>14</v>
      </c>
      <c r="C15" s="28"/>
      <c r="D15" s="29">
        <v>11</v>
      </c>
      <c r="E15" s="28"/>
      <c r="F15" s="30">
        <v>0</v>
      </c>
      <c r="G15" s="28"/>
      <c r="H15" s="31">
        <v>528625</v>
      </c>
      <c r="I15" s="28"/>
    </row>
    <row r="16" spans="1:11" ht="16.5" customHeight="1">
      <c r="A16" s="28" t="s">
        <v>15</v>
      </c>
      <c r="B16" s="28"/>
      <c r="C16" s="28"/>
      <c r="D16" s="29">
        <v>12</v>
      </c>
      <c r="E16" s="28"/>
      <c r="F16" s="30">
        <v>9085629</v>
      </c>
      <c r="G16" s="28"/>
      <c r="H16" s="31">
        <v>25585860</v>
      </c>
      <c r="I16" s="28"/>
    </row>
    <row r="17" spans="1:11" ht="16.5" customHeight="1">
      <c r="A17" s="28" t="s">
        <v>16</v>
      </c>
      <c r="B17" s="28"/>
      <c r="C17" s="28"/>
      <c r="D17" s="29">
        <v>14</v>
      </c>
      <c r="E17" s="28"/>
      <c r="F17" s="30">
        <v>258656923</v>
      </c>
      <c r="G17" s="28"/>
      <c r="H17" s="32">
        <v>261411995</v>
      </c>
      <c r="I17" s="28"/>
    </row>
    <row r="18" spans="1:11" ht="16.5" customHeight="1">
      <c r="A18" s="28" t="s">
        <v>17</v>
      </c>
      <c r="B18" s="28"/>
      <c r="C18" s="28"/>
      <c r="D18" s="29"/>
      <c r="E18" s="28"/>
      <c r="F18" s="33">
        <v>2385118</v>
      </c>
      <c r="G18" s="28"/>
      <c r="H18" s="34">
        <v>0</v>
      </c>
      <c r="I18" s="28"/>
    </row>
    <row r="19" spans="1:11" ht="16.5" customHeight="1">
      <c r="A19" s="28"/>
      <c r="B19" s="28"/>
      <c r="C19" s="28"/>
      <c r="D19" s="29"/>
      <c r="E19" s="28"/>
      <c r="F19" s="30"/>
      <c r="G19" s="28"/>
      <c r="H19" s="31"/>
      <c r="I19" s="28"/>
    </row>
    <row r="20" spans="1:11" ht="16.5" customHeight="1">
      <c r="A20" s="15" t="s">
        <v>18</v>
      </c>
      <c r="B20" s="28"/>
      <c r="C20" s="28"/>
      <c r="D20" s="28"/>
      <c r="E20" s="28"/>
      <c r="F20" s="33">
        <f>SUM(F13:F19)</f>
        <v>508033714</v>
      </c>
      <c r="G20" s="28"/>
      <c r="H20" s="35">
        <f>SUM(H13:H19)</f>
        <v>408252519</v>
      </c>
      <c r="I20" s="28"/>
    </row>
    <row r="21" spans="1:11" ht="16.5" customHeight="1">
      <c r="A21" s="28"/>
      <c r="B21" s="28"/>
      <c r="C21" s="28"/>
      <c r="D21" s="29"/>
      <c r="E21" s="28"/>
      <c r="F21" s="30"/>
      <c r="G21" s="31"/>
      <c r="H21" s="31"/>
      <c r="I21" s="28"/>
      <c r="K21" s="28"/>
    </row>
    <row r="22" spans="1:11" ht="16.5" customHeight="1">
      <c r="A22" s="15" t="s">
        <v>19</v>
      </c>
      <c r="B22" s="28"/>
      <c r="C22" s="28"/>
      <c r="D22" s="29"/>
      <c r="E22" s="28"/>
      <c r="F22" s="30"/>
      <c r="G22" s="28"/>
      <c r="H22" s="31"/>
      <c r="I22" s="28"/>
    </row>
    <row r="23" spans="1:11" ht="16.5" customHeight="1">
      <c r="A23" s="15"/>
      <c r="B23" s="28"/>
      <c r="C23" s="28"/>
      <c r="D23" s="29"/>
      <c r="E23" s="28"/>
      <c r="F23" s="30"/>
      <c r="G23" s="28"/>
      <c r="H23" s="31"/>
      <c r="I23" s="28"/>
    </row>
    <row r="24" spans="1:11" ht="16.5" customHeight="1">
      <c r="A24" s="28" t="s">
        <v>20</v>
      </c>
      <c r="B24" s="28"/>
      <c r="C24" s="28"/>
      <c r="D24" s="36" t="s">
        <v>4</v>
      </c>
      <c r="E24" s="28"/>
      <c r="F24" s="30">
        <v>130488</v>
      </c>
      <c r="G24" s="28"/>
      <c r="H24" s="31">
        <v>130339</v>
      </c>
      <c r="I24" s="28"/>
    </row>
    <row r="25" spans="1:11" ht="16.5" customHeight="1">
      <c r="A25" s="28" t="s">
        <v>21</v>
      </c>
      <c r="B25" s="28"/>
      <c r="C25" s="28"/>
      <c r="D25" s="29">
        <v>15</v>
      </c>
      <c r="E25" s="28"/>
      <c r="F25" s="30">
        <v>751405762</v>
      </c>
      <c r="G25" s="28"/>
      <c r="H25" s="31">
        <v>824481558</v>
      </c>
      <c r="I25" s="28"/>
    </row>
    <row r="26" spans="1:11" ht="16.5" customHeight="1">
      <c r="A26" s="28" t="s">
        <v>22</v>
      </c>
      <c r="B26" s="28"/>
      <c r="C26" s="28"/>
      <c r="D26" s="29">
        <v>16</v>
      </c>
      <c r="E26" s="28"/>
      <c r="F26" s="30">
        <v>6844385</v>
      </c>
      <c r="G26" s="28"/>
      <c r="H26" s="31">
        <v>0</v>
      </c>
      <c r="I26" s="28"/>
    </row>
    <row r="27" spans="1:11" ht="16.5" customHeight="1">
      <c r="A27" s="28" t="s">
        <v>23</v>
      </c>
      <c r="B27" s="28"/>
      <c r="C27" s="28"/>
      <c r="D27" s="29">
        <v>17</v>
      </c>
      <c r="E27" s="28"/>
      <c r="F27" s="30">
        <v>603239334</v>
      </c>
      <c r="G27" s="28"/>
      <c r="H27" s="31">
        <v>681890187</v>
      </c>
      <c r="I27" s="28"/>
    </row>
    <row r="28" spans="1:11" ht="16.5" customHeight="1">
      <c r="A28" s="28" t="s">
        <v>25</v>
      </c>
      <c r="B28" s="28"/>
      <c r="C28" s="28"/>
      <c r="D28" s="29">
        <v>18</v>
      </c>
      <c r="E28" s="28"/>
      <c r="F28" s="30">
        <v>33305726</v>
      </c>
      <c r="G28" s="28"/>
      <c r="H28" s="31">
        <v>31796010</v>
      </c>
      <c r="I28" s="28"/>
    </row>
    <row r="29" spans="1:11" ht="16.5" customHeight="1">
      <c r="A29" s="28" t="s">
        <v>24</v>
      </c>
      <c r="B29" s="28"/>
      <c r="C29" s="28"/>
      <c r="D29" s="29">
        <v>19</v>
      </c>
      <c r="E29" s="28"/>
      <c r="F29" s="30">
        <v>6904613</v>
      </c>
      <c r="G29" s="28"/>
      <c r="H29" s="31">
        <v>11111133</v>
      </c>
      <c r="I29" s="28"/>
    </row>
    <row r="30" spans="1:11" ht="16.5" customHeight="1">
      <c r="A30" s="28" t="s">
        <v>142</v>
      </c>
      <c r="B30" s="28"/>
      <c r="C30" s="28"/>
      <c r="D30" s="29">
        <v>20</v>
      </c>
      <c r="E30" s="28"/>
      <c r="F30" s="30">
        <v>81875115</v>
      </c>
      <c r="G30" s="28"/>
      <c r="H30" s="31">
        <v>76009249</v>
      </c>
      <c r="I30" s="28"/>
    </row>
    <row r="31" spans="1:11" ht="16.5" customHeight="1">
      <c r="A31" s="28" t="s">
        <v>26</v>
      </c>
      <c r="B31" s="28"/>
      <c r="C31" s="28"/>
      <c r="D31" s="29"/>
      <c r="E31" s="28"/>
      <c r="F31" s="33">
        <v>1168397</v>
      </c>
      <c r="G31" s="28"/>
      <c r="H31" s="35">
        <v>0</v>
      </c>
      <c r="I31" s="28"/>
    </row>
    <row r="32" spans="1:11" ht="16.5" customHeight="1">
      <c r="A32" s="28"/>
      <c r="B32" s="28"/>
      <c r="C32" s="28"/>
      <c r="D32" s="29"/>
      <c r="E32" s="28"/>
      <c r="F32" s="30"/>
      <c r="G32" s="28"/>
      <c r="H32" s="31"/>
      <c r="I32" s="28"/>
    </row>
    <row r="33" spans="1:9" ht="16.5" customHeight="1">
      <c r="A33" s="15" t="s">
        <v>27</v>
      </c>
      <c r="B33" s="28"/>
      <c r="C33" s="28"/>
      <c r="D33" s="28"/>
      <c r="E33" s="28"/>
      <c r="F33" s="33">
        <f>SUM(F24:F32)</f>
        <v>1484873820</v>
      </c>
      <c r="G33" s="28"/>
      <c r="H33" s="35">
        <f>SUM(H24:H32)</f>
        <v>1625418476</v>
      </c>
      <c r="I33" s="28"/>
    </row>
    <row r="34" spans="1:9" ht="16.5" customHeight="1">
      <c r="A34" s="28"/>
      <c r="B34" s="28"/>
      <c r="C34" s="28"/>
      <c r="D34" s="29"/>
      <c r="E34" s="28"/>
      <c r="F34" s="30"/>
      <c r="G34" s="28"/>
      <c r="H34" s="31"/>
      <c r="I34" s="28"/>
    </row>
    <row r="35" spans="1:9" ht="16.5" customHeight="1" thickBot="1">
      <c r="A35" s="15" t="s">
        <v>28</v>
      </c>
      <c r="B35" s="28"/>
      <c r="C35" s="28"/>
      <c r="D35" s="29"/>
      <c r="E35" s="28"/>
      <c r="F35" s="37">
        <f>SUM(F20+F33)</f>
        <v>1992907534</v>
      </c>
      <c r="G35" s="28"/>
      <c r="H35" s="38">
        <f>SUM(H20+H33)</f>
        <v>2033670995</v>
      </c>
      <c r="I35" s="28"/>
    </row>
    <row r="36" spans="1:9" ht="16.5" customHeight="1" thickTop="1">
      <c r="A36" s="15"/>
      <c r="B36" s="28"/>
      <c r="C36" s="28"/>
      <c r="D36" s="29"/>
      <c r="E36" s="28"/>
      <c r="F36" s="31"/>
      <c r="G36" s="28"/>
      <c r="H36" s="31"/>
      <c r="I36" s="28"/>
    </row>
    <row r="37" spans="1:9" ht="16.5" customHeight="1">
      <c r="A37" s="15"/>
      <c r="B37" s="28"/>
      <c r="C37" s="28"/>
      <c r="D37" s="29"/>
      <c r="E37" s="28"/>
      <c r="F37" s="31"/>
      <c r="G37" s="28"/>
      <c r="H37" s="31"/>
      <c r="I37" s="28"/>
    </row>
    <row r="38" spans="1:9" ht="16.5" customHeight="1">
      <c r="A38" s="15"/>
      <c r="B38" s="28"/>
      <c r="C38" s="28"/>
      <c r="D38" s="29"/>
      <c r="E38" s="28"/>
      <c r="F38" s="31"/>
      <c r="G38" s="28"/>
      <c r="H38" s="31"/>
      <c r="I38" s="28"/>
    </row>
    <row r="39" spans="1:9" ht="16.5" customHeight="1">
      <c r="A39" s="15"/>
      <c r="B39" s="28"/>
      <c r="C39" s="28"/>
      <c r="D39" s="29"/>
      <c r="E39" s="28"/>
      <c r="F39" s="31"/>
      <c r="G39" s="28"/>
      <c r="H39" s="31"/>
      <c r="I39" s="28"/>
    </row>
    <row r="40" spans="1:9" ht="16.5" customHeight="1">
      <c r="A40" s="15"/>
      <c r="B40" s="28"/>
      <c r="C40" s="28"/>
      <c r="D40" s="29"/>
      <c r="E40" s="28"/>
      <c r="F40" s="31"/>
      <c r="G40" s="28"/>
      <c r="H40" s="31"/>
      <c r="I40" s="28"/>
    </row>
    <row r="41" spans="1:9" ht="16.5" customHeight="1">
      <c r="A41" s="15"/>
      <c r="B41" s="28"/>
      <c r="C41" s="28"/>
      <c r="D41" s="29"/>
      <c r="E41" s="28"/>
      <c r="F41" s="31"/>
      <c r="G41" s="28"/>
      <c r="H41" s="31"/>
      <c r="I41" s="28"/>
    </row>
    <row r="42" spans="1:9" ht="16.5" customHeight="1">
      <c r="A42" s="15"/>
      <c r="B42" s="28"/>
      <c r="C42" s="28"/>
      <c r="D42" s="29"/>
      <c r="E42" s="28"/>
      <c r="F42" s="31"/>
      <c r="G42" s="28"/>
      <c r="H42" s="31"/>
      <c r="I42" s="28"/>
    </row>
    <row r="43" spans="1:9" ht="16.5" customHeight="1">
      <c r="A43" s="15"/>
      <c r="B43" s="28"/>
      <c r="C43" s="28"/>
      <c r="D43" s="29"/>
      <c r="E43" s="28"/>
      <c r="F43" s="31"/>
      <c r="G43" s="28"/>
      <c r="H43" s="31"/>
      <c r="I43" s="28"/>
    </row>
    <row r="44" spans="1:9" ht="16.5" customHeight="1">
      <c r="A44" s="15"/>
      <c r="B44" s="28"/>
      <c r="C44" s="28"/>
      <c r="D44" s="29"/>
      <c r="E44" s="28"/>
      <c r="F44" s="31"/>
      <c r="G44" s="28"/>
      <c r="H44" s="31"/>
      <c r="I44" s="28"/>
    </row>
    <row r="45" spans="1:9" ht="16.5" customHeight="1">
      <c r="A45" s="15"/>
      <c r="B45" s="28"/>
      <c r="C45" s="28"/>
      <c r="D45" s="29"/>
      <c r="E45" s="28"/>
      <c r="F45" s="31"/>
      <c r="G45" s="28"/>
      <c r="H45" s="31"/>
      <c r="I45" s="28"/>
    </row>
    <row r="46" spans="1:9" ht="16.5" customHeight="1">
      <c r="A46" s="28"/>
      <c r="B46" s="28"/>
      <c r="C46" s="28"/>
      <c r="D46" s="29"/>
      <c r="E46" s="28"/>
      <c r="F46" s="31"/>
      <c r="G46" s="28"/>
      <c r="H46" s="31"/>
      <c r="I46" s="28"/>
    </row>
    <row r="47" spans="1:9" ht="11.25" customHeight="1">
      <c r="A47" s="28"/>
      <c r="B47" s="28"/>
      <c r="C47" s="28"/>
      <c r="D47" s="29"/>
      <c r="E47" s="28"/>
      <c r="F47" s="31"/>
      <c r="G47" s="28"/>
      <c r="H47" s="31"/>
      <c r="I47" s="28"/>
    </row>
    <row r="48" spans="1:9" ht="21.9" customHeight="1">
      <c r="A48" s="39" t="s">
        <v>29</v>
      </c>
      <c r="B48" s="39"/>
      <c r="C48" s="39"/>
      <c r="D48" s="40"/>
      <c r="E48" s="39"/>
      <c r="F48" s="35"/>
      <c r="G48" s="39"/>
      <c r="H48" s="35"/>
      <c r="I48" s="28"/>
    </row>
    <row r="49" spans="1:10" ht="16.5" customHeight="1">
      <c r="A49" s="41" t="str">
        <f>A1</f>
        <v>Moshi Moshi Japan Co., Ltd.</v>
      </c>
      <c r="B49" s="15"/>
      <c r="C49" s="15"/>
      <c r="D49" s="16"/>
      <c r="E49" s="15"/>
      <c r="F49" s="17"/>
      <c r="G49" s="15"/>
      <c r="H49" s="17"/>
      <c r="I49" s="15"/>
    </row>
    <row r="50" spans="1:10" ht="16.5" customHeight="1">
      <c r="A50" s="15" t="s">
        <v>131</v>
      </c>
      <c r="B50" s="15"/>
      <c r="C50" s="15"/>
      <c r="D50" s="16"/>
      <c r="E50" s="15"/>
      <c r="F50" s="17"/>
      <c r="G50" s="15"/>
      <c r="H50" s="17"/>
      <c r="I50" s="15"/>
    </row>
    <row r="51" spans="1:10" ht="16.5" customHeight="1">
      <c r="A51" s="19" t="str">
        <f>A3</f>
        <v>As at 31 December 2021</v>
      </c>
      <c r="B51" s="19"/>
      <c r="C51" s="19"/>
      <c r="D51" s="20"/>
      <c r="E51" s="19"/>
      <c r="F51" s="21"/>
      <c r="G51" s="19"/>
      <c r="H51" s="21"/>
      <c r="I51" s="15"/>
    </row>
    <row r="52" spans="1:10" ht="16.5" customHeight="1">
      <c r="A52" s="15"/>
      <c r="B52" s="15"/>
      <c r="C52" s="15"/>
      <c r="D52" s="16"/>
      <c r="E52" s="15"/>
      <c r="F52" s="17"/>
      <c r="G52" s="15"/>
      <c r="H52" s="17"/>
      <c r="I52" s="15"/>
    </row>
    <row r="53" spans="1:10" ht="16.5" customHeight="1">
      <c r="A53" s="15"/>
      <c r="B53" s="15"/>
      <c r="C53" s="15"/>
      <c r="D53" s="16"/>
      <c r="E53" s="15"/>
      <c r="F53" s="17"/>
      <c r="G53" s="15"/>
      <c r="H53" s="17"/>
      <c r="I53" s="15"/>
    </row>
    <row r="54" spans="1:10" ht="16.5" customHeight="1">
      <c r="A54" s="15"/>
      <c r="B54" s="15"/>
      <c r="C54" s="15"/>
      <c r="D54" s="16"/>
      <c r="E54" s="15"/>
      <c r="F54" s="42">
        <f>F6</f>
        <v>2021</v>
      </c>
      <c r="G54" s="42"/>
      <c r="H54" s="42">
        <f>H6</f>
        <v>2020</v>
      </c>
      <c r="I54" s="15"/>
    </row>
    <row r="55" spans="1:10" ht="16.5" customHeight="1">
      <c r="A55" s="15"/>
      <c r="B55" s="15"/>
      <c r="C55" s="15"/>
      <c r="D55" s="20" t="str">
        <f>D7</f>
        <v>Notes</v>
      </c>
      <c r="E55" s="15"/>
      <c r="F55" s="23" t="str">
        <f>F7</f>
        <v>Baht</v>
      </c>
      <c r="G55" s="24"/>
      <c r="H55" s="23" t="str">
        <f>H7</f>
        <v>Baht</v>
      </c>
      <c r="I55" s="15"/>
    </row>
    <row r="56" spans="1:10" ht="16.5" customHeight="1">
      <c r="A56" s="15"/>
      <c r="B56" s="15"/>
      <c r="C56" s="15"/>
      <c r="D56" s="16"/>
      <c r="E56" s="15"/>
      <c r="F56" s="25"/>
      <c r="G56" s="24"/>
      <c r="H56" s="26"/>
      <c r="I56" s="15"/>
    </row>
    <row r="57" spans="1:10" ht="16.5" customHeight="1">
      <c r="A57" s="15" t="s">
        <v>31</v>
      </c>
      <c r="B57" s="15"/>
      <c r="C57" s="15"/>
      <c r="D57" s="16"/>
      <c r="E57" s="15"/>
      <c r="F57" s="27"/>
      <c r="G57" s="15"/>
      <c r="H57" s="17"/>
      <c r="I57" s="15"/>
    </row>
    <row r="58" spans="1:10" ht="16.5" customHeight="1">
      <c r="A58" s="15"/>
      <c r="B58" s="15"/>
      <c r="C58" s="15"/>
      <c r="D58" s="16"/>
      <c r="E58" s="15"/>
      <c r="F58" s="27"/>
      <c r="G58" s="15"/>
      <c r="H58" s="17"/>
      <c r="I58" s="15"/>
    </row>
    <row r="59" spans="1:10" ht="16.5" customHeight="1">
      <c r="A59" s="15" t="s">
        <v>32</v>
      </c>
      <c r="B59" s="15"/>
      <c r="C59" s="15"/>
      <c r="D59" s="16"/>
      <c r="E59" s="15"/>
      <c r="F59" s="27"/>
      <c r="G59" s="15"/>
      <c r="H59" s="17"/>
      <c r="I59" s="15"/>
    </row>
    <row r="60" spans="1:10" ht="16.5" customHeight="1">
      <c r="A60" s="15"/>
      <c r="B60" s="15"/>
      <c r="C60" s="15"/>
      <c r="D60" s="16"/>
      <c r="E60" s="15"/>
      <c r="F60" s="27"/>
      <c r="G60" s="15"/>
      <c r="H60" s="17"/>
      <c r="I60" s="15"/>
    </row>
    <row r="61" spans="1:10" ht="16.5" customHeight="1">
      <c r="A61" s="28" t="s">
        <v>33</v>
      </c>
      <c r="B61" s="28"/>
      <c r="C61" s="28"/>
      <c r="D61" s="29">
        <v>21</v>
      </c>
      <c r="E61" s="28"/>
      <c r="F61" s="30">
        <v>165862456</v>
      </c>
      <c r="G61" s="28"/>
      <c r="H61" s="31">
        <v>186593173</v>
      </c>
      <c r="I61" s="28"/>
      <c r="J61" s="28"/>
    </row>
    <row r="62" spans="1:10" ht="16.5" customHeight="1">
      <c r="A62" s="28" t="s">
        <v>34</v>
      </c>
      <c r="B62" s="28"/>
      <c r="C62" s="28"/>
      <c r="D62" s="43">
        <v>33.4</v>
      </c>
      <c r="E62" s="28"/>
      <c r="F62" s="30">
        <v>169031508</v>
      </c>
      <c r="G62" s="28"/>
      <c r="H62" s="31">
        <v>130175570</v>
      </c>
      <c r="I62" s="28"/>
      <c r="J62" s="28"/>
    </row>
    <row r="63" spans="1:10" ht="16.5" customHeight="1">
      <c r="A63" s="28" t="s">
        <v>35</v>
      </c>
      <c r="B63" s="28"/>
      <c r="C63" s="28"/>
      <c r="D63" s="29"/>
      <c r="E63" s="28"/>
      <c r="F63" s="30"/>
      <c r="G63" s="28"/>
      <c r="H63" s="31"/>
      <c r="I63" s="28"/>
      <c r="J63" s="28"/>
    </row>
    <row r="64" spans="1:10" ht="16.5" customHeight="1">
      <c r="A64" s="28" t="s">
        <v>3</v>
      </c>
      <c r="B64" s="28" t="s">
        <v>36</v>
      </c>
      <c r="C64" s="28"/>
      <c r="D64" s="44">
        <v>22.1</v>
      </c>
      <c r="E64" s="28"/>
      <c r="F64" s="30">
        <v>0</v>
      </c>
      <c r="G64" s="28"/>
      <c r="H64" s="31">
        <v>22642482</v>
      </c>
      <c r="I64" s="28"/>
      <c r="J64" s="28"/>
    </row>
    <row r="65" spans="1:11" ht="16.5" customHeight="1">
      <c r="A65" s="28" t="s">
        <v>37</v>
      </c>
      <c r="B65" s="28"/>
      <c r="C65" s="28"/>
      <c r="D65" s="44">
        <v>22.2</v>
      </c>
      <c r="E65" s="28"/>
      <c r="F65" s="30">
        <v>162325586</v>
      </c>
      <c r="G65" s="28"/>
      <c r="H65" s="31">
        <v>175726805</v>
      </c>
      <c r="I65" s="28"/>
      <c r="J65" s="28"/>
    </row>
    <row r="66" spans="1:11" ht="16.5" customHeight="1">
      <c r="A66" s="28" t="s">
        <v>143</v>
      </c>
      <c r="B66" s="28"/>
      <c r="C66" s="28"/>
      <c r="D66" s="29"/>
      <c r="E66" s="28"/>
      <c r="F66" s="30">
        <v>23932562</v>
      </c>
      <c r="G66" s="28"/>
      <c r="H66" s="31">
        <v>17759662</v>
      </c>
      <c r="I66" s="28"/>
      <c r="J66" s="45"/>
    </row>
    <row r="67" spans="1:11" ht="16.5" customHeight="1">
      <c r="A67" s="28" t="s">
        <v>38</v>
      </c>
      <c r="B67" s="28"/>
      <c r="C67" s="28"/>
      <c r="D67" s="29"/>
      <c r="E67" s="28"/>
      <c r="F67" s="33">
        <v>11126584</v>
      </c>
      <c r="G67" s="28"/>
      <c r="H67" s="35">
        <v>8308344</v>
      </c>
      <c r="I67" s="28"/>
      <c r="J67" s="45"/>
    </row>
    <row r="68" spans="1:11" ht="16.5" customHeight="1">
      <c r="A68" s="28"/>
      <c r="B68" s="28"/>
      <c r="C68" s="28"/>
      <c r="D68" s="29"/>
      <c r="E68" s="28"/>
      <c r="F68" s="30"/>
      <c r="G68" s="28"/>
      <c r="H68" s="31"/>
      <c r="I68" s="28"/>
    </row>
    <row r="69" spans="1:11" ht="16.5" customHeight="1">
      <c r="A69" s="15" t="s">
        <v>39</v>
      </c>
      <c r="B69" s="28"/>
      <c r="C69" s="28"/>
      <c r="D69" s="28"/>
      <c r="E69" s="28"/>
      <c r="F69" s="33">
        <f>SUM(F61:F67)</f>
        <v>532278696</v>
      </c>
      <c r="G69" s="28"/>
      <c r="H69" s="35">
        <f>SUM(H61:H67)</f>
        <v>541206036</v>
      </c>
      <c r="I69" s="28"/>
    </row>
    <row r="70" spans="1:11" ht="16.5" customHeight="1">
      <c r="A70" s="28"/>
      <c r="B70" s="28"/>
      <c r="C70" s="28"/>
      <c r="D70" s="29"/>
      <c r="E70" s="28"/>
      <c r="F70" s="30"/>
      <c r="G70" s="28"/>
      <c r="H70" s="31"/>
      <c r="I70" s="28"/>
    </row>
    <row r="71" spans="1:11" ht="16.5" customHeight="1">
      <c r="A71" s="15" t="s">
        <v>40</v>
      </c>
      <c r="B71" s="28"/>
      <c r="C71" s="28"/>
      <c r="D71" s="29"/>
      <c r="E71" s="28"/>
      <c r="F71" s="30"/>
      <c r="G71" s="28"/>
      <c r="H71" s="31"/>
      <c r="I71" s="28"/>
    </row>
    <row r="72" spans="1:11" ht="16.5" customHeight="1">
      <c r="A72" s="15"/>
      <c r="B72" s="28"/>
      <c r="C72" s="28"/>
      <c r="D72" s="29"/>
      <c r="E72" s="28"/>
      <c r="F72" s="30"/>
      <c r="G72" s="28"/>
      <c r="H72" s="31"/>
      <c r="I72" s="28"/>
    </row>
    <row r="73" spans="1:11" ht="16.5" customHeight="1">
      <c r="A73" s="28" t="s">
        <v>41</v>
      </c>
      <c r="B73" s="28"/>
      <c r="C73" s="28"/>
      <c r="D73" s="44">
        <v>22.1</v>
      </c>
      <c r="E73" s="28"/>
      <c r="F73" s="30">
        <v>0</v>
      </c>
      <c r="G73" s="28"/>
      <c r="H73" s="31">
        <v>109298877</v>
      </c>
      <c r="I73" s="28"/>
    </row>
    <row r="74" spans="1:11" ht="16.5" customHeight="1">
      <c r="A74" s="28" t="s">
        <v>42</v>
      </c>
      <c r="B74" s="28"/>
      <c r="C74" s="28"/>
      <c r="D74" s="44">
        <v>22.2</v>
      </c>
      <c r="E74" s="28"/>
      <c r="F74" s="30">
        <v>452041898</v>
      </c>
      <c r="G74" s="28"/>
      <c r="H74" s="31">
        <v>504916009</v>
      </c>
      <c r="I74" s="28"/>
    </row>
    <row r="75" spans="1:11" ht="16.5" customHeight="1">
      <c r="A75" s="28" t="s">
        <v>43</v>
      </c>
      <c r="B75" s="28"/>
      <c r="C75" s="28"/>
      <c r="D75" s="44">
        <v>23</v>
      </c>
      <c r="E75" s="28"/>
      <c r="F75" s="30">
        <v>26967200</v>
      </c>
      <c r="G75" s="28"/>
      <c r="H75" s="31">
        <v>23081484</v>
      </c>
      <c r="I75" s="28"/>
      <c r="K75" s="45"/>
    </row>
    <row r="76" spans="1:11" ht="16.5" customHeight="1">
      <c r="A76" s="28" t="s">
        <v>144</v>
      </c>
      <c r="B76" s="28"/>
      <c r="C76" s="28"/>
      <c r="D76" s="44">
        <v>24</v>
      </c>
      <c r="E76" s="28"/>
      <c r="F76" s="30">
        <v>25474019</v>
      </c>
      <c r="G76" s="28"/>
      <c r="H76" s="31">
        <v>23814841</v>
      </c>
      <c r="I76" s="28"/>
      <c r="K76" s="45"/>
    </row>
    <row r="77" spans="1:11" ht="16.5" customHeight="1">
      <c r="A77" s="28" t="s">
        <v>44</v>
      </c>
      <c r="B77" s="28"/>
      <c r="C77" s="28"/>
      <c r="D77" s="29"/>
      <c r="E77" s="28"/>
      <c r="F77" s="33">
        <v>2631714</v>
      </c>
      <c r="G77" s="28"/>
      <c r="H77" s="34">
        <v>9106528</v>
      </c>
      <c r="I77" s="28"/>
    </row>
    <row r="78" spans="1:11" ht="16.5" customHeight="1">
      <c r="A78" s="28"/>
      <c r="B78" s="28"/>
      <c r="C78" s="28"/>
      <c r="D78" s="29"/>
      <c r="E78" s="28"/>
      <c r="F78" s="46"/>
      <c r="G78" s="28"/>
      <c r="H78" s="32"/>
      <c r="I78" s="28"/>
    </row>
    <row r="79" spans="1:11" ht="16.5" customHeight="1">
      <c r="A79" s="15" t="s">
        <v>45</v>
      </c>
      <c r="B79" s="28"/>
      <c r="C79" s="28"/>
      <c r="D79" s="29"/>
      <c r="E79" s="28"/>
      <c r="F79" s="33">
        <f>SUM(F73:F78)</f>
        <v>507114831</v>
      </c>
      <c r="G79" s="28"/>
      <c r="H79" s="35">
        <f>SUM(H73:H78)</f>
        <v>670217739</v>
      </c>
      <c r="I79" s="28"/>
    </row>
    <row r="80" spans="1:11" ht="16.5" customHeight="1">
      <c r="A80" s="28"/>
      <c r="B80" s="28"/>
      <c r="C80" s="28"/>
      <c r="D80" s="29"/>
      <c r="E80" s="28"/>
      <c r="F80" s="30"/>
      <c r="G80" s="28"/>
      <c r="H80" s="31"/>
      <c r="I80" s="28"/>
    </row>
    <row r="81" spans="1:9" ht="16.5" customHeight="1">
      <c r="A81" s="15" t="s">
        <v>46</v>
      </c>
      <c r="B81" s="28"/>
      <c r="C81" s="28"/>
      <c r="D81" s="29"/>
      <c r="E81" s="28"/>
      <c r="F81" s="33">
        <f>SUM(F69+F79)</f>
        <v>1039393527</v>
      </c>
      <c r="G81" s="28"/>
      <c r="H81" s="35">
        <f>SUM(H69+H79)</f>
        <v>1211423775</v>
      </c>
      <c r="I81" s="28"/>
    </row>
    <row r="82" spans="1:9" ht="16.5" customHeight="1">
      <c r="A82" s="15"/>
      <c r="B82" s="28"/>
      <c r="C82" s="28"/>
      <c r="D82" s="29"/>
      <c r="E82" s="28"/>
      <c r="F82" s="31"/>
      <c r="G82" s="28"/>
      <c r="H82" s="31"/>
      <c r="I82" s="28"/>
    </row>
    <row r="83" spans="1:9" ht="16.5" customHeight="1">
      <c r="A83" s="15"/>
      <c r="B83" s="28"/>
      <c r="C83" s="28"/>
      <c r="D83" s="29"/>
      <c r="E83" s="28"/>
      <c r="F83" s="31"/>
      <c r="G83" s="28"/>
      <c r="H83" s="31"/>
      <c r="I83" s="28"/>
    </row>
    <row r="84" spans="1:9" ht="16.5" customHeight="1">
      <c r="A84" s="15"/>
      <c r="B84" s="28"/>
      <c r="C84" s="28"/>
      <c r="D84" s="29"/>
      <c r="E84" s="28"/>
      <c r="F84" s="31"/>
      <c r="G84" s="28"/>
      <c r="H84" s="31"/>
      <c r="I84" s="28"/>
    </row>
    <row r="85" spans="1:9" ht="16.5" customHeight="1">
      <c r="A85" s="15"/>
      <c r="B85" s="28"/>
      <c r="C85" s="28"/>
      <c r="D85" s="29"/>
      <c r="E85" s="28"/>
      <c r="F85" s="31"/>
      <c r="G85" s="28"/>
      <c r="H85" s="31"/>
      <c r="I85" s="28"/>
    </row>
    <row r="86" spans="1:9" ht="16.5" customHeight="1">
      <c r="A86" s="15"/>
      <c r="B86" s="28"/>
      <c r="C86" s="28"/>
      <c r="D86" s="29"/>
      <c r="E86" s="28"/>
      <c r="F86" s="31"/>
      <c r="G86" s="28"/>
      <c r="H86" s="31"/>
      <c r="I86" s="28"/>
    </row>
    <row r="87" spans="1:9" ht="16.5" customHeight="1">
      <c r="A87" s="15"/>
      <c r="B87" s="28"/>
      <c r="C87" s="28"/>
      <c r="D87" s="29"/>
      <c r="E87" s="28"/>
      <c r="F87" s="31"/>
      <c r="G87" s="28"/>
      <c r="H87" s="31"/>
      <c r="I87" s="28"/>
    </row>
    <row r="88" spans="1:9" ht="16.5" customHeight="1">
      <c r="A88" s="15"/>
      <c r="B88" s="28"/>
      <c r="C88" s="28"/>
      <c r="D88" s="29"/>
      <c r="E88" s="28"/>
      <c r="F88" s="31"/>
      <c r="G88" s="28"/>
      <c r="H88" s="31"/>
      <c r="I88" s="28"/>
    </row>
    <row r="89" spans="1:9" ht="16.5" customHeight="1">
      <c r="A89" s="15"/>
      <c r="B89" s="28"/>
      <c r="C89" s="28"/>
      <c r="D89" s="29"/>
      <c r="E89" s="28"/>
      <c r="F89" s="31"/>
      <c r="G89" s="28"/>
      <c r="H89" s="31"/>
      <c r="I89" s="28"/>
    </row>
    <row r="90" spans="1:9" ht="16.5" customHeight="1">
      <c r="A90" s="15"/>
      <c r="B90" s="28"/>
      <c r="C90" s="28"/>
      <c r="D90" s="29"/>
      <c r="E90" s="28"/>
      <c r="F90" s="31"/>
      <c r="G90" s="28"/>
      <c r="H90" s="31"/>
      <c r="I90" s="28"/>
    </row>
    <row r="91" spans="1:9" ht="16.5" customHeight="1">
      <c r="A91" s="15"/>
      <c r="B91" s="28"/>
      <c r="C91" s="28"/>
      <c r="D91" s="29"/>
      <c r="E91" s="28"/>
      <c r="F91" s="31"/>
      <c r="G91" s="28"/>
      <c r="H91" s="31"/>
      <c r="I91" s="28"/>
    </row>
    <row r="92" spans="1:9" ht="16.5" customHeight="1">
      <c r="A92" s="15"/>
      <c r="B92" s="28"/>
      <c r="C92" s="28"/>
      <c r="D92" s="29"/>
      <c r="E92" s="28"/>
      <c r="F92" s="31"/>
      <c r="G92" s="28"/>
      <c r="H92" s="31"/>
      <c r="I92" s="28"/>
    </row>
    <row r="93" spans="1:9" ht="16.5" customHeight="1">
      <c r="A93" s="15"/>
      <c r="B93" s="28"/>
      <c r="C93" s="28"/>
      <c r="D93" s="29"/>
      <c r="E93" s="28"/>
      <c r="F93" s="31"/>
      <c r="G93" s="28"/>
      <c r="H93" s="31"/>
      <c r="I93" s="28"/>
    </row>
    <row r="94" spans="1:9" ht="16.5" customHeight="1">
      <c r="A94" s="15"/>
      <c r="B94" s="28"/>
      <c r="C94" s="28"/>
      <c r="D94" s="29"/>
      <c r="E94" s="28"/>
      <c r="F94" s="31"/>
      <c r="G94" s="28"/>
      <c r="H94" s="31"/>
      <c r="I94" s="28"/>
    </row>
    <row r="95" spans="1:9" ht="11.25" customHeight="1">
      <c r="A95" s="15"/>
      <c r="B95" s="28"/>
      <c r="C95" s="28"/>
      <c r="D95" s="29"/>
      <c r="E95" s="28"/>
      <c r="F95" s="31"/>
      <c r="G95" s="28"/>
      <c r="H95" s="31"/>
      <c r="I95" s="28"/>
    </row>
    <row r="96" spans="1:9" ht="21.9" customHeight="1">
      <c r="A96" s="39" t="str">
        <f>A48</f>
        <v>The accompanying notes are an integral part of these company financial statements.</v>
      </c>
      <c r="B96" s="39"/>
      <c r="C96" s="39"/>
      <c r="D96" s="40"/>
      <c r="E96" s="39"/>
      <c r="F96" s="35"/>
      <c r="G96" s="39"/>
      <c r="H96" s="35"/>
      <c r="I96" s="28"/>
    </row>
    <row r="97" spans="1:11" ht="16.5" customHeight="1">
      <c r="A97" s="15" t="str">
        <f>A1</f>
        <v>Moshi Moshi Japan Co., Ltd.</v>
      </c>
      <c r="B97" s="28"/>
      <c r="C97" s="28"/>
      <c r="D97" s="29"/>
      <c r="E97" s="28"/>
      <c r="F97" s="31"/>
      <c r="G97" s="28"/>
      <c r="H97" s="31"/>
      <c r="I97" s="28"/>
    </row>
    <row r="98" spans="1:11" ht="16.5" customHeight="1">
      <c r="A98" s="15" t="s">
        <v>131</v>
      </c>
      <c r="B98" s="15"/>
      <c r="C98" s="15"/>
      <c r="D98" s="16"/>
      <c r="E98" s="15"/>
      <c r="F98" s="17"/>
      <c r="G98" s="15"/>
      <c r="H98" s="17"/>
      <c r="I98" s="15"/>
    </row>
    <row r="99" spans="1:11" ht="16.5" customHeight="1">
      <c r="A99" s="19" t="str">
        <f>A51</f>
        <v>As at 31 December 2021</v>
      </c>
      <c r="B99" s="19"/>
      <c r="C99" s="19"/>
      <c r="D99" s="20"/>
      <c r="E99" s="19"/>
      <c r="F99" s="21"/>
      <c r="G99" s="19"/>
      <c r="H99" s="21"/>
      <c r="I99" s="15"/>
    </row>
    <row r="100" spans="1:11" ht="16.5" customHeight="1">
      <c r="A100" s="15"/>
      <c r="B100" s="15"/>
      <c r="C100" s="15"/>
      <c r="D100" s="16"/>
      <c r="E100" s="15"/>
      <c r="F100" s="17"/>
      <c r="G100" s="15"/>
      <c r="H100" s="17"/>
      <c r="I100" s="15"/>
    </row>
    <row r="101" spans="1:11" ht="16.5" customHeight="1">
      <c r="A101" s="15"/>
      <c r="B101" s="15"/>
      <c r="C101" s="15"/>
      <c r="D101" s="16"/>
      <c r="E101" s="15"/>
      <c r="F101" s="17"/>
      <c r="G101" s="15"/>
      <c r="H101" s="17"/>
      <c r="I101" s="15"/>
    </row>
    <row r="102" spans="1:11" ht="16.5" customHeight="1">
      <c r="A102" s="15"/>
      <c r="B102" s="15"/>
      <c r="C102" s="15"/>
      <c r="D102" s="16"/>
      <c r="E102" s="15"/>
      <c r="F102" s="42">
        <f>F54</f>
        <v>2021</v>
      </c>
      <c r="G102" s="42"/>
      <c r="H102" s="42">
        <f>H54</f>
        <v>2020</v>
      </c>
      <c r="I102" s="15"/>
    </row>
    <row r="103" spans="1:11" ht="16.5" customHeight="1">
      <c r="A103" s="15"/>
      <c r="B103" s="15"/>
      <c r="C103" s="15"/>
      <c r="D103" s="20" t="str">
        <f>D55</f>
        <v>Notes</v>
      </c>
      <c r="E103" s="15"/>
      <c r="F103" s="23" t="str">
        <f>F55</f>
        <v>Baht</v>
      </c>
      <c r="G103" s="24"/>
      <c r="H103" s="23" t="str">
        <f>H55</f>
        <v>Baht</v>
      </c>
      <c r="I103" s="15"/>
    </row>
    <row r="104" spans="1:11" ht="16.5" customHeight="1">
      <c r="A104" s="15"/>
      <c r="B104" s="28"/>
      <c r="C104" s="28"/>
      <c r="D104" s="29"/>
      <c r="E104" s="28"/>
      <c r="F104" s="30"/>
      <c r="G104" s="28"/>
      <c r="H104" s="31"/>
      <c r="I104" s="28"/>
    </row>
    <row r="105" spans="1:11" ht="16.5" customHeight="1">
      <c r="A105" s="15" t="s">
        <v>132</v>
      </c>
      <c r="B105" s="28"/>
      <c r="C105" s="28"/>
      <c r="D105" s="29"/>
      <c r="E105" s="28"/>
      <c r="F105" s="30"/>
      <c r="G105" s="28"/>
      <c r="H105" s="31"/>
      <c r="I105" s="28"/>
    </row>
    <row r="106" spans="1:11" ht="16.5" customHeight="1">
      <c r="A106" s="15"/>
      <c r="B106" s="28"/>
      <c r="C106" s="28"/>
      <c r="D106" s="29"/>
      <c r="E106" s="28"/>
      <c r="F106" s="30"/>
      <c r="G106" s="28"/>
      <c r="H106" s="31"/>
      <c r="I106" s="28"/>
    </row>
    <row r="107" spans="1:11" ht="16.5" customHeight="1">
      <c r="A107" s="15" t="s">
        <v>47</v>
      </c>
      <c r="B107" s="28"/>
      <c r="C107" s="28"/>
      <c r="D107" s="29"/>
      <c r="E107" s="28"/>
      <c r="F107" s="30"/>
      <c r="G107" s="28"/>
      <c r="H107" s="31"/>
      <c r="I107" s="28"/>
    </row>
    <row r="108" spans="1:11" ht="16.5" customHeight="1">
      <c r="A108" s="15"/>
      <c r="B108" s="28"/>
      <c r="C108" s="28"/>
      <c r="D108" s="29"/>
      <c r="E108" s="28"/>
      <c r="F108" s="30"/>
      <c r="G108" s="28"/>
      <c r="H108" s="31"/>
      <c r="I108" s="28"/>
    </row>
    <row r="109" spans="1:11" ht="16.5" customHeight="1">
      <c r="A109" s="28" t="s">
        <v>48</v>
      </c>
      <c r="B109" s="28"/>
      <c r="C109" s="28"/>
      <c r="D109" s="29">
        <v>25</v>
      </c>
      <c r="E109" s="28"/>
      <c r="F109" s="30"/>
      <c r="G109" s="28"/>
      <c r="H109" s="31"/>
      <c r="I109" s="28"/>
      <c r="K109" s="28"/>
    </row>
    <row r="110" spans="1:11" ht="16.5" customHeight="1">
      <c r="A110" s="28"/>
      <c r="B110" s="28" t="s">
        <v>49</v>
      </c>
      <c r="C110" s="28"/>
      <c r="D110" s="29"/>
      <c r="E110" s="28"/>
      <c r="F110" s="30"/>
      <c r="G110" s="28"/>
      <c r="H110" s="31"/>
      <c r="I110" s="28"/>
      <c r="K110" s="28"/>
    </row>
    <row r="111" spans="1:11" ht="16.5" customHeight="1">
      <c r="A111" s="28"/>
      <c r="B111" s="28"/>
      <c r="C111" s="28" t="s">
        <v>50</v>
      </c>
      <c r="D111" s="29"/>
      <c r="E111" s="28"/>
      <c r="F111" s="30"/>
      <c r="G111" s="28"/>
      <c r="H111" s="31"/>
      <c r="I111" s="28"/>
      <c r="K111" s="28"/>
    </row>
    <row r="112" spans="1:11" ht="16.5" customHeight="1" thickBot="1">
      <c r="A112" s="28"/>
      <c r="B112" s="28"/>
      <c r="C112" s="28" t="s">
        <v>51</v>
      </c>
      <c r="D112" s="29"/>
      <c r="E112" s="28"/>
      <c r="F112" s="37">
        <v>225000000</v>
      </c>
      <c r="G112" s="28"/>
      <c r="H112" s="38">
        <v>225000000</v>
      </c>
      <c r="I112" s="28"/>
      <c r="K112" s="28"/>
    </row>
    <row r="113" spans="1:11" ht="16.5" customHeight="1" thickTop="1">
      <c r="A113" s="28"/>
      <c r="B113" s="28"/>
      <c r="C113" s="28"/>
      <c r="D113" s="29"/>
      <c r="E113" s="28"/>
      <c r="F113" s="30"/>
      <c r="G113" s="28"/>
      <c r="H113" s="31"/>
      <c r="I113" s="28"/>
      <c r="K113" s="28"/>
    </row>
    <row r="114" spans="1:11" ht="16.5" customHeight="1">
      <c r="A114" s="28"/>
      <c r="B114" s="28" t="s">
        <v>52</v>
      </c>
      <c r="C114" s="28"/>
      <c r="D114" s="29"/>
      <c r="E114" s="28"/>
      <c r="F114" s="30"/>
      <c r="G114" s="28"/>
      <c r="H114" s="31"/>
      <c r="I114" s="28"/>
      <c r="J114" s="47"/>
    </row>
    <row r="115" spans="1:11" ht="16.5" customHeight="1">
      <c r="A115" s="28"/>
      <c r="B115" s="28"/>
      <c r="C115" s="28" t="s">
        <v>129</v>
      </c>
      <c r="D115" s="29"/>
      <c r="E115" s="28"/>
      <c r="F115" s="30"/>
      <c r="G115" s="28"/>
      <c r="H115" s="31"/>
      <c r="I115" s="28"/>
      <c r="J115" s="47"/>
    </row>
    <row r="116" spans="1:11" ht="16.5" customHeight="1">
      <c r="A116" s="28"/>
      <c r="B116" s="28"/>
      <c r="C116" s="18" t="s">
        <v>130</v>
      </c>
      <c r="D116" s="29"/>
      <c r="E116" s="28"/>
      <c r="F116" s="30">
        <v>225000000</v>
      </c>
      <c r="G116" s="28"/>
      <c r="H116" s="31">
        <v>225000000</v>
      </c>
      <c r="I116" s="28"/>
      <c r="J116" s="47"/>
    </row>
    <row r="117" spans="1:11" ht="16.5" customHeight="1">
      <c r="A117" s="28" t="s">
        <v>53</v>
      </c>
      <c r="B117" s="28"/>
      <c r="C117" s="28"/>
      <c r="D117" s="29"/>
      <c r="E117" s="28"/>
      <c r="F117" s="30"/>
      <c r="G117" s="28"/>
      <c r="H117" s="31"/>
      <c r="I117" s="28"/>
    </row>
    <row r="118" spans="1:11" ht="16.5" customHeight="1">
      <c r="A118" s="28" t="s">
        <v>1</v>
      </c>
      <c r="B118" s="48" t="s">
        <v>55</v>
      </c>
      <c r="C118" s="28"/>
      <c r="D118" s="29">
        <v>26</v>
      </c>
      <c r="E118" s="28"/>
      <c r="F118" s="30">
        <v>300000</v>
      </c>
      <c r="G118" s="28"/>
      <c r="H118" s="31">
        <v>300000</v>
      </c>
      <c r="I118" s="28"/>
    </row>
    <row r="119" spans="1:11" ht="16.5" customHeight="1">
      <c r="A119" s="28" t="s">
        <v>2</v>
      </c>
      <c r="B119" s="28" t="s">
        <v>56</v>
      </c>
      <c r="C119" s="28"/>
      <c r="D119" s="29"/>
      <c r="E119" s="28"/>
      <c r="F119" s="33">
        <f>'TH 8'!K26</f>
        <v>728214007</v>
      </c>
      <c r="G119" s="28"/>
      <c r="H119" s="35">
        <v>596947220</v>
      </c>
      <c r="I119" s="28"/>
    </row>
    <row r="120" spans="1:11" ht="16.5" customHeight="1">
      <c r="A120" s="15"/>
      <c r="B120" s="28"/>
      <c r="C120" s="28"/>
      <c r="D120" s="29"/>
      <c r="E120" s="28"/>
      <c r="F120" s="30"/>
      <c r="G120" s="28"/>
      <c r="H120" s="31"/>
      <c r="I120" s="28"/>
    </row>
    <row r="121" spans="1:11" ht="16.5" customHeight="1">
      <c r="A121" s="15" t="s">
        <v>57</v>
      </c>
      <c r="B121" s="28"/>
      <c r="C121" s="28"/>
      <c r="D121" s="29"/>
      <c r="E121" s="28"/>
      <c r="F121" s="33">
        <f>SUM(F114:F120)</f>
        <v>953514007</v>
      </c>
      <c r="G121" s="28"/>
      <c r="H121" s="35">
        <f>SUM(H114:H120)</f>
        <v>822247220</v>
      </c>
      <c r="I121" s="28"/>
    </row>
    <row r="122" spans="1:11" ht="16.5" customHeight="1">
      <c r="A122" s="15"/>
      <c r="B122" s="28"/>
      <c r="C122" s="28"/>
      <c r="D122" s="29"/>
      <c r="E122" s="28"/>
      <c r="F122" s="30"/>
      <c r="G122" s="28"/>
      <c r="H122" s="31"/>
      <c r="I122" s="28"/>
    </row>
    <row r="123" spans="1:11" ht="16.5" customHeight="1" thickBot="1">
      <c r="A123" s="49" t="s">
        <v>58</v>
      </c>
      <c r="B123" s="28"/>
      <c r="C123" s="28"/>
      <c r="D123" s="29"/>
      <c r="E123" s="28"/>
      <c r="F123" s="37">
        <f>SUM(F81+F121)</f>
        <v>1992907534</v>
      </c>
      <c r="G123" s="28"/>
      <c r="H123" s="38">
        <f>SUM(H81+H121)</f>
        <v>2033670995</v>
      </c>
      <c r="I123" s="28"/>
    </row>
    <row r="124" spans="1:11" ht="16.5" customHeight="1" thickTop="1">
      <c r="A124" s="49"/>
      <c r="B124" s="28"/>
      <c r="C124" s="28"/>
      <c r="D124" s="29"/>
      <c r="E124" s="50"/>
      <c r="F124" s="51">
        <f>+F123-F35</f>
        <v>0</v>
      </c>
      <c r="G124" s="52"/>
      <c r="H124" s="53"/>
      <c r="I124" s="28"/>
    </row>
    <row r="125" spans="1:11" ht="16.5" customHeight="1">
      <c r="A125" s="49"/>
      <c r="B125" s="28"/>
      <c r="C125" s="28"/>
      <c r="D125" s="29"/>
      <c r="E125" s="28"/>
      <c r="F125" s="31"/>
      <c r="G125" s="28"/>
      <c r="H125" s="31"/>
      <c r="I125" s="28"/>
    </row>
    <row r="126" spans="1:11" ht="16.5" customHeight="1">
      <c r="A126" s="49"/>
      <c r="B126" s="28"/>
      <c r="C126" s="28"/>
      <c r="D126" s="29"/>
      <c r="E126" s="28"/>
      <c r="F126" s="31"/>
      <c r="G126" s="28"/>
      <c r="H126" s="31"/>
      <c r="I126" s="28"/>
    </row>
    <row r="127" spans="1:11" ht="16.5" customHeight="1">
      <c r="A127" s="49"/>
      <c r="B127" s="28"/>
      <c r="C127" s="28"/>
      <c r="D127" s="29"/>
      <c r="E127" s="28"/>
      <c r="F127" s="31"/>
      <c r="G127" s="28"/>
      <c r="H127" s="31"/>
      <c r="I127" s="28"/>
    </row>
    <row r="128" spans="1:11" ht="16.5" customHeight="1">
      <c r="A128" s="49"/>
      <c r="B128" s="28"/>
      <c r="C128" s="28"/>
      <c r="D128" s="29"/>
      <c r="E128" s="28"/>
      <c r="F128" s="31"/>
      <c r="G128" s="28"/>
      <c r="H128" s="31"/>
      <c r="I128" s="28"/>
    </row>
    <row r="129" spans="1:9" ht="16.5" customHeight="1">
      <c r="A129" s="49"/>
      <c r="B129" s="28"/>
      <c r="C129" s="28"/>
      <c r="D129" s="29"/>
      <c r="E129" s="28"/>
      <c r="F129" s="31"/>
      <c r="G129" s="28"/>
      <c r="H129" s="31"/>
      <c r="I129" s="28"/>
    </row>
    <row r="130" spans="1:9" ht="16.5" customHeight="1">
      <c r="A130" s="49"/>
      <c r="B130" s="28"/>
      <c r="C130" s="28"/>
      <c r="D130" s="29"/>
      <c r="E130" s="28"/>
      <c r="F130" s="31"/>
      <c r="G130" s="28"/>
      <c r="H130" s="31"/>
      <c r="I130" s="28"/>
    </row>
    <row r="131" spans="1:9" ht="16.5" customHeight="1">
      <c r="A131" s="49"/>
      <c r="B131" s="28"/>
      <c r="C131" s="28"/>
      <c r="D131" s="29"/>
      <c r="E131" s="28"/>
      <c r="F131" s="31"/>
      <c r="G131" s="28"/>
      <c r="H131" s="31"/>
      <c r="I131" s="28"/>
    </row>
    <row r="132" spans="1:9" ht="16.5" customHeight="1">
      <c r="A132" s="49"/>
      <c r="B132" s="28"/>
      <c r="C132" s="28"/>
      <c r="D132" s="29"/>
      <c r="E132" s="28"/>
      <c r="F132" s="31"/>
      <c r="G132" s="28"/>
      <c r="H132" s="31"/>
      <c r="I132" s="28"/>
    </row>
    <row r="133" spans="1:9" ht="16.5" customHeight="1">
      <c r="A133" s="49"/>
      <c r="B133" s="28"/>
      <c r="C133" s="28"/>
      <c r="D133" s="29"/>
      <c r="E133" s="28"/>
      <c r="F133" s="31"/>
      <c r="G133" s="28"/>
      <c r="H133" s="31"/>
      <c r="I133" s="28"/>
    </row>
    <row r="134" spans="1:9" ht="16.5" customHeight="1">
      <c r="A134" s="49"/>
      <c r="B134" s="28"/>
      <c r="C134" s="28"/>
      <c r="D134" s="29"/>
      <c r="E134" s="28"/>
      <c r="F134" s="31"/>
      <c r="G134" s="28"/>
      <c r="H134" s="31"/>
      <c r="I134" s="28"/>
    </row>
    <row r="135" spans="1:9" ht="16.5" customHeight="1">
      <c r="A135" s="49"/>
      <c r="B135" s="28"/>
      <c r="C135" s="28"/>
      <c r="D135" s="29"/>
      <c r="E135" s="28"/>
      <c r="F135" s="31"/>
      <c r="G135" s="28"/>
      <c r="H135" s="31"/>
      <c r="I135" s="28"/>
    </row>
    <row r="136" spans="1:9" ht="16.5" customHeight="1">
      <c r="A136" s="49"/>
      <c r="B136" s="28"/>
      <c r="C136" s="28"/>
      <c r="D136" s="29"/>
      <c r="E136" s="28"/>
      <c r="F136" s="31"/>
      <c r="G136" s="28"/>
      <c r="H136" s="31"/>
      <c r="I136" s="28"/>
    </row>
    <row r="137" spans="1:9" ht="16.5" customHeight="1">
      <c r="A137" s="49"/>
      <c r="B137" s="28"/>
      <c r="C137" s="28"/>
      <c r="D137" s="29"/>
      <c r="E137" s="28"/>
      <c r="F137" s="31"/>
      <c r="G137" s="28"/>
      <c r="H137" s="31"/>
      <c r="I137" s="28"/>
    </row>
    <row r="138" spans="1:9" ht="16.5" customHeight="1">
      <c r="A138" s="49"/>
      <c r="B138" s="28"/>
      <c r="C138" s="28"/>
      <c r="D138" s="29"/>
      <c r="E138" s="28"/>
      <c r="F138" s="31"/>
      <c r="G138" s="28"/>
      <c r="H138" s="31"/>
      <c r="I138" s="28"/>
    </row>
    <row r="139" spans="1:9" ht="16.5" customHeight="1">
      <c r="A139" s="49"/>
      <c r="B139" s="28"/>
      <c r="C139" s="28"/>
      <c r="D139" s="29"/>
      <c r="E139" s="28"/>
      <c r="F139" s="31"/>
      <c r="G139" s="28"/>
      <c r="H139" s="31"/>
      <c r="I139" s="28"/>
    </row>
    <row r="140" spans="1:9" ht="16.5" customHeight="1">
      <c r="A140" s="49"/>
      <c r="B140" s="28"/>
      <c r="C140" s="28"/>
      <c r="D140" s="29"/>
      <c r="E140" s="28"/>
      <c r="F140" s="31"/>
      <c r="G140" s="28"/>
      <c r="H140" s="31"/>
      <c r="I140" s="28"/>
    </row>
    <row r="141" spans="1:9" ht="16.5" customHeight="1">
      <c r="A141" s="49"/>
      <c r="B141" s="28"/>
      <c r="C141" s="28"/>
      <c r="D141" s="29"/>
      <c r="E141" s="28"/>
      <c r="F141" s="31"/>
      <c r="G141" s="28"/>
      <c r="H141" s="31"/>
      <c r="I141" s="28"/>
    </row>
    <row r="142" spans="1:9" ht="16.5" customHeight="1">
      <c r="A142" s="49"/>
      <c r="B142" s="28"/>
      <c r="C142" s="28"/>
      <c r="D142" s="29"/>
      <c r="E142" s="28"/>
      <c r="F142" s="31"/>
      <c r="G142" s="28"/>
      <c r="H142" s="31"/>
      <c r="I142" s="28"/>
    </row>
    <row r="143" spans="1:9" ht="11.25" customHeight="1">
      <c r="A143" s="49"/>
      <c r="B143" s="28"/>
      <c r="C143" s="28"/>
      <c r="D143" s="29"/>
      <c r="E143" s="28"/>
      <c r="F143" s="31"/>
      <c r="G143" s="28"/>
      <c r="H143" s="31"/>
      <c r="I143" s="28"/>
    </row>
    <row r="144" spans="1:9" ht="21.9" customHeight="1">
      <c r="A144" s="39" t="str">
        <f>A48</f>
        <v>The accompanying notes are an integral part of these company financial statements.</v>
      </c>
      <c r="B144" s="39"/>
      <c r="C144" s="39"/>
      <c r="D144" s="40"/>
      <c r="E144" s="39"/>
      <c r="F144" s="35"/>
      <c r="G144" s="39"/>
      <c r="H144" s="35"/>
      <c r="I144" s="28"/>
    </row>
  </sheetData>
  <pageMargins left="0.8" right="0.75" top="0.5" bottom="0.6" header="0.49" footer="0.4"/>
  <pageSetup paperSize="9" firstPageNumber="3" orientation="portrait" useFirstPageNumber="1" horizontalDpi="1200" verticalDpi="1200" r:id="rId1"/>
  <headerFooter>
    <oddFooter>&amp;R&amp;"Arial,Regular"&amp;10&amp;P</oddFooter>
  </headerFooter>
  <rowBreaks count="3" manualBreakCount="3">
    <brk id="48" max="9" man="1"/>
    <brk id="96" max="9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0F57-3F5F-4A55-B52E-28937BB7C191}">
  <dimension ref="A1:K96"/>
  <sheetViews>
    <sheetView zoomScale="130" zoomScaleNormal="130" zoomScaleSheetLayoutView="129" workbookViewId="0">
      <selection activeCell="C17" sqref="C17"/>
    </sheetView>
  </sheetViews>
  <sheetFormatPr defaultColWidth="8.109375" defaultRowHeight="16.5" customHeight="1"/>
  <cols>
    <col min="1" max="2" width="1.6640625" style="107" customWidth="1"/>
    <col min="3" max="3" width="48.109375" style="107" customWidth="1"/>
    <col min="4" max="4" width="5.6640625" style="107" customWidth="1"/>
    <col min="5" max="5" width="0.88671875" style="107" customWidth="1"/>
    <col min="6" max="6" width="13.6640625" style="124" customWidth="1"/>
    <col min="7" max="7" width="0.88671875" style="107" customWidth="1"/>
    <col min="8" max="8" width="13.6640625" style="124" customWidth="1"/>
    <col min="9" max="9" width="8.109375" style="107" customWidth="1"/>
    <col min="10" max="10" width="8.109375" style="107"/>
    <col min="11" max="11" width="10.5546875" style="107" bestFit="1" customWidth="1"/>
    <col min="12" max="217" width="8.109375" style="107"/>
    <col min="218" max="225" width="8.109375" style="107" customWidth="1"/>
    <col min="226" max="226" width="8.109375" style="107"/>
    <col min="227" max="227" width="8.109375" style="107" customWidth="1"/>
    <col min="228" max="228" width="8.109375" style="107"/>
    <col min="229" max="231" width="8.109375" style="107" customWidth="1"/>
    <col min="232" max="473" width="8.109375" style="107"/>
    <col min="474" max="481" width="8.109375" style="107" customWidth="1"/>
    <col min="482" max="482" width="8.109375" style="107"/>
    <col min="483" max="483" width="8.109375" style="107" customWidth="1"/>
    <col min="484" max="484" width="8.109375" style="107"/>
    <col min="485" max="487" width="8.109375" style="107" customWidth="1"/>
    <col min="488" max="729" width="8.109375" style="107"/>
    <col min="730" max="737" width="8.109375" style="107" customWidth="1"/>
    <col min="738" max="738" width="8.109375" style="107"/>
    <col min="739" max="739" width="8.109375" style="107" customWidth="1"/>
    <col min="740" max="740" width="8.109375" style="107"/>
    <col min="741" max="743" width="8.109375" style="107" customWidth="1"/>
    <col min="744" max="985" width="8.109375" style="107"/>
    <col min="986" max="993" width="8.109375" style="107" customWidth="1"/>
    <col min="994" max="994" width="8.109375" style="107"/>
    <col min="995" max="995" width="8.109375" style="107" customWidth="1"/>
    <col min="996" max="996" width="8.109375" style="107"/>
    <col min="997" max="999" width="8.109375" style="107" customWidth="1"/>
    <col min="1000" max="1241" width="8.109375" style="107"/>
    <col min="1242" max="1249" width="8.109375" style="107" customWidth="1"/>
    <col min="1250" max="1250" width="8.109375" style="107"/>
    <col min="1251" max="1251" width="8.109375" style="107" customWidth="1"/>
    <col min="1252" max="1252" width="8.109375" style="107"/>
    <col min="1253" max="1255" width="8.109375" style="107" customWidth="1"/>
    <col min="1256" max="1497" width="8.109375" style="107"/>
    <col min="1498" max="1505" width="8.109375" style="107" customWidth="1"/>
    <col min="1506" max="1506" width="8.109375" style="107"/>
    <col min="1507" max="1507" width="8.109375" style="107" customWidth="1"/>
    <col min="1508" max="1508" width="8.109375" style="107"/>
    <col min="1509" max="1511" width="8.109375" style="107" customWidth="1"/>
    <col min="1512" max="1753" width="8.109375" style="107"/>
    <col min="1754" max="1761" width="8.109375" style="107" customWidth="1"/>
    <col min="1762" max="1762" width="8.109375" style="107"/>
    <col min="1763" max="1763" width="8.109375" style="107" customWidth="1"/>
    <col min="1764" max="1764" width="8.109375" style="107"/>
    <col min="1765" max="1767" width="8.109375" style="107" customWidth="1"/>
    <col min="1768" max="2009" width="8.109375" style="107"/>
    <col min="2010" max="2017" width="8.109375" style="107" customWidth="1"/>
    <col min="2018" max="2018" width="8.109375" style="107"/>
    <col min="2019" max="2019" width="8.109375" style="107" customWidth="1"/>
    <col min="2020" max="2020" width="8.109375" style="107"/>
    <col min="2021" max="2023" width="8.109375" style="107" customWidth="1"/>
    <col min="2024" max="2265" width="8.109375" style="107"/>
    <col min="2266" max="2273" width="8.109375" style="107" customWidth="1"/>
    <col min="2274" max="2274" width="8.109375" style="107"/>
    <col min="2275" max="2275" width="8.109375" style="107" customWidth="1"/>
    <col min="2276" max="2276" width="8.109375" style="107"/>
    <col min="2277" max="2279" width="8.109375" style="107" customWidth="1"/>
    <col min="2280" max="2521" width="8.109375" style="107"/>
    <col min="2522" max="2529" width="8.109375" style="107" customWidth="1"/>
    <col min="2530" max="2530" width="8.109375" style="107"/>
    <col min="2531" max="2531" width="8.109375" style="107" customWidth="1"/>
    <col min="2532" max="2532" width="8.109375" style="107"/>
    <col min="2533" max="2535" width="8.109375" style="107" customWidth="1"/>
    <col min="2536" max="2777" width="8.109375" style="107"/>
    <col min="2778" max="2785" width="8.109375" style="107" customWidth="1"/>
    <col min="2786" max="2786" width="8.109375" style="107"/>
    <col min="2787" max="2787" width="8.109375" style="107" customWidth="1"/>
    <col min="2788" max="2788" width="8.109375" style="107"/>
    <col min="2789" max="2791" width="8.109375" style="107" customWidth="1"/>
    <col min="2792" max="3033" width="8.109375" style="107"/>
    <col min="3034" max="3041" width="8.109375" style="107" customWidth="1"/>
    <col min="3042" max="3042" width="8.109375" style="107"/>
    <col min="3043" max="3043" width="8.109375" style="107" customWidth="1"/>
    <col min="3044" max="3044" width="8.109375" style="107"/>
    <col min="3045" max="3047" width="8.109375" style="107" customWidth="1"/>
    <col min="3048" max="3289" width="8.109375" style="107"/>
    <col min="3290" max="3297" width="8.109375" style="107" customWidth="1"/>
    <col min="3298" max="3298" width="8.109375" style="107"/>
    <col min="3299" max="3299" width="8.109375" style="107" customWidth="1"/>
    <col min="3300" max="3300" width="8.109375" style="107"/>
    <col min="3301" max="3303" width="8.109375" style="107" customWidth="1"/>
    <col min="3304" max="3545" width="8.109375" style="107"/>
    <col min="3546" max="3553" width="8.109375" style="107" customWidth="1"/>
    <col min="3554" max="3554" width="8.109375" style="107"/>
    <col min="3555" max="3555" width="8.109375" style="107" customWidth="1"/>
    <col min="3556" max="3556" width="8.109375" style="107"/>
    <col min="3557" max="3559" width="8.109375" style="107" customWidth="1"/>
    <col min="3560" max="3801" width="8.109375" style="107"/>
    <col min="3802" max="3809" width="8.109375" style="107" customWidth="1"/>
    <col min="3810" max="3810" width="8.109375" style="107"/>
    <col min="3811" max="3811" width="8.109375" style="107" customWidth="1"/>
    <col min="3812" max="3812" width="8.109375" style="107"/>
    <col min="3813" max="3815" width="8.109375" style="107" customWidth="1"/>
    <col min="3816" max="4057" width="8.109375" style="107"/>
    <col min="4058" max="4065" width="8.109375" style="107" customWidth="1"/>
    <col min="4066" max="4066" width="8.109375" style="107"/>
    <col min="4067" max="4067" width="8.109375" style="107" customWidth="1"/>
    <col min="4068" max="4068" width="8.109375" style="107"/>
    <col min="4069" max="4071" width="8.109375" style="107" customWidth="1"/>
    <col min="4072" max="4313" width="8.109375" style="107"/>
    <col min="4314" max="4321" width="8.109375" style="107" customWidth="1"/>
    <col min="4322" max="4322" width="8.109375" style="107"/>
    <col min="4323" max="4323" width="8.109375" style="107" customWidth="1"/>
    <col min="4324" max="4324" width="8.109375" style="107"/>
    <col min="4325" max="4327" width="8.109375" style="107" customWidth="1"/>
    <col min="4328" max="4569" width="8.109375" style="107"/>
    <col min="4570" max="4577" width="8.109375" style="107" customWidth="1"/>
    <col min="4578" max="4578" width="8.109375" style="107"/>
    <col min="4579" max="4579" width="8.109375" style="107" customWidth="1"/>
    <col min="4580" max="4580" width="8.109375" style="107"/>
    <col min="4581" max="4583" width="8.109375" style="107" customWidth="1"/>
    <col min="4584" max="4825" width="8.109375" style="107"/>
    <col min="4826" max="4833" width="8.109375" style="107" customWidth="1"/>
    <col min="4834" max="4834" width="8.109375" style="107"/>
    <col min="4835" max="4835" width="8.109375" style="107" customWidth="1"/>
    <col min="4836" max="4836" width="8.109375" style="107"/>
    <col min="4837" max="4839" width="8.109375" style="107" customWidth="1"/>
    <col min="4840" max="5081" width="8.109375" style="107"/>
    <col min="5082" max="5089" width="8.109375" style="107" customWidth="1"/>
    <col min="5090" max="5090" width="8.109375" style="107"/>
    <col min="5091" max="5091" width="8.109375" style="107" customWidth="1"/>
    <col min="5092" max="5092" width="8.109375" style="107"/>
    <col min="5093" max="5095" width="8.109375" style="107" customWidth="1"/>
    <col min="5096" max="5337" width="8.109375" style="107"/>
    <col min="5338" max="5345" width="8.109375" style="107" customWidth="1"/>
    <col min="5346" max="5346" width="8.109375" style="107"/>
    <col min="5347" max="5347" width="8.109375" style="107" customWidth="1"/>
    <col min="5348" max="5348" width="8.109375" style="107"/>
    <col min="5349" max="5351" width="8.109375" style="107" customWidth="1"/>
    <col min="5352" max="5593" width="8.109375" style="107"/>
    <col min="5594" max="5601" width="8.109375" style="107" customWidth="1"/>
    <col min="5602" max="5602" width="8.109375" style="107"/>
    <col min="5603" max="5603" width="8.109375" style="107" customWidth="1"/>
    <col min="5604" max="5604" width="8.109375" style="107"/>
    <col min="5605" max="5607" width="8.109375" style="107" customWidth="1"/>
    <col min="5608" max="5849" width="8.109375" style="107"/>
    <col min="5850" max="5857" width="8.109375" style="107" customWidth="1"/>
    <col min="5858" max="5858" width="8.109375" style="107"/>
    <col min="5859" max="5859" width="8.109375" style="107" customWidth="1"/>
    <col min="5860" max="5860" width="8.109375" style="107"/>
    <col min="5861" max="5863" width="8.109375" style="107" customWidth="1"/>
    <col min="5864" max="6105" width="8.109375" style="107"/>
    <col min="6106" max="6113" width="8.109375" style="107" customWidth="1"/>
    <col min="6114" max="6114" width="8.109375" style="107"/>
    <col min="6115" max="6115" width="8.109375" style="107" customWidth="1"/>
    <col min="6116" max="6116" width="8.109375" style="107"/>
    <col min="6117" max="6119" width="8.109375" style="107" customWidth="1"/>
    <col min="6120" max="6361" width="8.109375" style="107"/>
    <col min="6362" max="6369" width="8.109375" style="107" customWidth="1"/>
    <col min="6370" max="6370" width="8.109375" style="107"/>
    <col min="6371" max="6371" width="8.109375" style="107" customWidth="1"/>
    <col min="6372" max="6372" width="8.109375" style="107"/>
    <col min="6373" max="6375" width="8.109375" style="107" customWidth="1"/>
    <col min="6376" max="6617" width="8.109375" style="107"/>
    <col min="6618" max="6625" width="8.109375" style="107" customWidth="1"/>
    <col min="6626" max="6626" width="8.109375" style="107"/>
    <col min="6627" max="6627" width="8.109375" style="107" customWidth="1"/>
    <col min="6628" max="6628" width="8.109375" style="107"/>
    <col min="6629" max="6631" width="8.109375" style="107" customWidth="1"/>
    <col min="6632" max="6873" width="8.109375" style="107"/>
    <col min="6874" max="6881" width="8.109375" style="107" customWidth="1"/>
    <col min="6882" max="6882" width="8.109375" style="107"/>
    <col min="6883" max="6883" width="8.109375" style="107" customWidth="1"/>
    <col min="6884" max="6884" width="8.109375" style="107"/>
    <col min="6885" max="6887" width="8.109375" style="107" customWidth="1"/>
    <col min="6888" max="7129" width="8.109375" style="107"/>
    <col min="7130" max="7137" width="8.109375" style="107" customWidth="1"/>
    <col min="7138" max="7138" width="8.109375" style="107"/>
    <col min="7139" max="7139" width="8.109375" style="107" customWidth="1"/>
    <col min="7140" max="7140" width="8.109375" style="107"/>
    <col min="7141" max="7143" width="8.109375" style="107" customWidth="1"/>
    <col min="7144" max="7385" width="8.109375" style="107"/>
    <col min="7386" max="7393" width="8.109375" style="107" customWidth="1"/>
    <col min="7394" max="7394" width="8.109375" style="107"/>
    <col min="7395" max="7395" width="8.109375" style="107" customWidth="1"/>
    <col min="7396" max="7396" width="8.109375" style="107"/>
    <col min="7397" max="7399" width="8.109375" style="107" customWidth="1"/>
    <col min="7400" max="7641" width="8.109375" style="107"/>
    <col min="7642" max="7649" width="8.109375" style="107" customWidth="1"/>
    <col min="7650" max="7650" width="8.109375" style="107"/>
    <col min="7651" max="7651" width="8.109375" style="107" customWidth="1"/>
    <col min="7652" max="7652" width="8.109375" style="107"/>
    <col min="7653" max="7655" width="8.109375" style="107" customWidth="1"/>
    <col min="7656" max="7897" width="8.109375" style="107"/>
    <col min="7898" max="7905" width="8.109375" style="107" customWidth="1"/>
    <col min="7906" max="7906" width="8.109375" style="107"/>
    <col min="7907" max="7907" width="8.109375" style="107" customWidth="1"/>
    <col min="7908" max="7908" width="8.109375" style="107"/>
    <col min="7909" max="7911" width="8.109375" style="107" customWidth="1"/>
    <col min="7912" max="8153" width="8.109375" style="107"/>
    <col min="8154" max="8161" width="8.109375" style="107" customWidth="1"/>
    <col min="8162" max="8162" width="8.109375" style="107"/>
    <col min="8163" max="8163" width="8.109375" style="107" customWidth="1"/>
    <col min="8164" max="8164" width="8.109375" style="107"/>
    <col min="8165" max="8167" width="8.109375" style="107" customWidth="1"/>
    <col min="8168" max="8409" width="8.109375" style="107"/>
    <col min="8410" max="8417" width="8.109375" style="107" customWidth="1"/>
    <col min="8418" max="8418" width="8.109375" style="107"/>
    <col min="8419" max="8419" width="8.109375" style="107" customWidth="1"/>
    <col min="8420" max="8420" width="8.109375" style="107"/>
    <col min="8421" max="8423" width="8.109375" style="107" customWidth="1"/>
    <col min="8424" max="8665" width="8.109375" style="107"/>
    <col min="8666" max="8673" width="8.109375" style="107" customWidth="1"/>
    <col min="8674" max="8674" width="8.109375" style="107"/>
    <col min="8675" max="8675" width="8.109375" style="107" customWidth="1"/>
    <col min="8676" max="8676" width="8.109375" style="107"/>
    <col min="8677" max="8679" width="8.109375" style="107" customWidth="1"/>
    <col min="8680" max="8921" width="8.109375" style="107"/>
    <col min="8922" max="8929" width="8.109375" style="107" customWidth="1"/>
    <col min="8930" max="8930" width="8.109375" style="107"/>
    <col min="8931" max="8931" width="8.109375" style="107" customWidth="1"/>
    <col min="8932" max="8932" width="8.109375" style="107"/>
    <col min="8933" max="8935" width="8.109375" style="107" customWidth="1"/>
    <col min="8936" max="9177" width="8.109375" style="107"/>
    <col min="9178" max="9185" width="8.109375" style="107" customWidth="1"/>
    <col min="9186" max="9186" width="8.109375" style="107"/>
    <col min="9187" max="9187" width="8.109375" style="107" customWidth="1"/>
    <col min="9188" max="9188" width="8.109375" style="107"/>
    <col min="9189" max="9191" width="8.109375" style="107" customWidth="1"/>
    <col min="9192" max="9433" width="8.109375" style="107"/>
    <col min="9434" max="9441" width="8.109375" style="107" customWidth="1"/>
    <col min="9442" max="9442" width="8.109375" style="107"/>
    <col min="9443" max="9443" width="8.109375" style="107" customWidth="1"/>
    <col min="9444" max="9444" width="8.109375" style="107"/>
    <col min="9445" max="9447" width="8.109375" style="107" customWidth="1"/>
    <col min="9448" max="9689" width="8.109375" style="107"/>
    <col min="9690" max="9697" width="8.109375" style="107" customWidth="1"/>
    <col min="9698" max="9698" width="8.109375" style="107"/>
    <col min="9699" max="9699" width="8.109375" style="107" customWidth="1"/>
    <col min="9700" max="9700" width="8.109375" style="107"/>
    <col min="9701" max="9703" width="8.109375" style="107" customWidth="1"/>
    <col min="9704" max="9945" width="8.109375" style="107"/>
    <col min="9946" max="9953" width="8.109375" style="107" customWidth="1"/>
    <col min="9954" max="9954" width="8.109375" style="107"/>
    <col min="9955" max="9955" width="8.109375" style="107" customWidth="1"/>
    <col min="9956" max="9956" width="8.109375" style="107"/>
    <col min="9957" max="9959" width="8.109375" style="107" customWidth="1"/>
    <col min="9960" max="10201" width="8.109375" style="107"/>
    <col min="10202" max="10209" width="8.109375" style="107" customWidth="1"/>
    <col min="10210" max="10210" width="8.109375" style="107"/>
    <col min="10211" max="10211" width="8.109375" style="107" customWidth="1"/>
    <col min="10212" max="10212" width="8.109375" style="107"/>
    <col min="10213" max="10215" width="8.109375" style="107" customWidth="1"/>
    <col min="10216" max="10457" width="8.109375" style="107"/>
    <col min="10458" max="10465" width="8.109375" style="107" customWidth="1"/>
    <col min="10466" max="10466" width="8.109375" style="107"/>
    <col min="10467" max="10467" width="8.109375" style="107" customWidth="1"/>
    <col min="10468" max="10468" width="8.109375" style="107"/>
    <col min="10469" max="10471" width="8.109375" style="107" customWidth="1"/>
    <col min="10472" max="10713" width="8.109375" style="107"/>
    <col min="10714" max="10721" width="8.109375" style="107" customWidth="1"/>
    <col min="10722" max="10722" width="8.109375" style="107"/>
    <col min="10723" max="10723" width="8.109375" style="107" customWidth="1"/>
    <col min="10724" max="10724" width="8.109375" style="107"/>
    <col min="10725" max="10727" width="8.109375" style="107" customWidth="1"/>
    <col min="10728" max="10969" width="8.109375" style="107"/>
    <col min="10970" max="10977" width="8.109375" style="107" customWidth="1"/>
    <col min="10978" max="10978" width="8.109375" style="107"/>
    <col min="10979" max="10979" width="8.109375" style="107" customWidth="1"/>
    <col min="10980" max="10980" width="8.109375" style="107"/>
    <col min="10981" max="10983" width="8.109375" style="107" customWidth="1"/>
    <col min="10984" max="11225" width="8.109375" style="107"/>
    <col min="11226" max="11233" width="8.109375" style="107" customWidth="1"/>
    <col min="11234" max="11234" width="8.109375" style="107"/>
    <col min="11235" max="11235" width="8.109375" style="107" customWidth="1"/>
    <col min="11236" max="11236" width="8.109375" style="107"/>
    <col min="11237" max="11239" width="8.109375" style="107" customWidth="1"/>
    <col min="11240" max="11481" width="8.109375" style="107"/>
    <col min="11482" max="11489" width="8.109375" style="107" customWidth="1"/>
    <col min="11490" max="11490" width="8.109375" style="107"/>
    <col min="11491" max="11491" width="8.109375" style="107" customWidth="1"/>
    <col min="11492" max="11492" width="8.109375" style="107"/>
    <col min="11493" max="11495" width="8.109375" style="107" customWidth="1"/>
    <col min="11496" max="11737" width="8.109375" style="107"/>
    <col min="11738" max="11745" width="8.109375" style="107" customWidth="1"/>
    <col min="11746" max="11746" width="8.109375" style="107"/>
    <col min="11747" max="11747" width="8.109375" style="107" customWidth="1"/>
    <col min="11748" max="11748" width="8.109375" style="107"/>
    <col min="11749" max="11751" width="8.109375" style="107" customWidth="1"/>
    <col min="11752" max="11993" width="8.109375" style="107"/>
    <col min="11994" max="12001" width="8.109375" style="107" customWidth="1"/>
    <col min="12002" max="12002" width="8.109375" style="107"/>
    <col min="12003" max="12003" width="8.109375" style="107" customWidth="1"/>
    <col min="12004" max="12004" width="8.109375" style="107"/>
    <col min="12005" max="12007" width="8.109375" style="107" customWidth="1"/>
    <col min="12008" max="12249" width="8.109375" style="107"/>
    <col min="12250" max="12257" width="8.109375" style="107" customWidth="1"/>
    <col min="12258" max="12258" width="8.109375" style="107"/>
    <col min="12259" max="12259" width="8.109375" style="107" customWidth="1"/>
    <col min="12260" max="12260" width="8.109375" style="107"/>
    <col min="12261" max="12263" width="8.109375" style="107" customWidth="1"/>
    <col min="12264" max="12505" width="8.109375" style="107"/>
    <col min="12506" max="12513" width="8.109375" style="107" customWidth="1"/>
    <col min="12514" max="12514" width="8.109375" style="107"/>
    <col min="12515" max="12515" width="8.109375" style="107" customWidth="1"/>
    <col min="12516" max="12516" width="8.109375" style="107"/>
    <col min="12517" max="12519" width="8.109375" style="107" customWidth="1"/>
    <col min="12520" max="12761" width="8.109375" style="107"/>
    <col min="12762" max="12769" width="8.109375" style="107" customWidth="1"/>
    <col min="12770" max="12770" width="8.109375" style="107"/>
    <col min="12771" max="12771" width="8.109375" style="107" customWidth="1"/>
    <col min="12772" max="12772" width="8.109375" style="107"/>
    <col min="12773" max="12775" width="8.109375" style="107" customWidth="1"/>
    <col min="12776" max="13017" width="8.109375" style="107"/>
    <col min="13018" max="13025" width="8.109375" style="107" customWidth="1"/>
    <col min="13026" max="13026" width="8.109375" style="107"/>
    <col min="13027" max="13027" width="8.109375" style="107" customWidth="1"/>
    <col min="13028" max="13028" width="8.109375" style="107"/>
    <col min="13029" max="13031" width="8.109375" style="107" customWidth="1"/>
    <col min="13032" max="13273" width="8.109375" style="107"/>
    <col min="13274" max="13281" width="8.109375" style="107" customWidth="1"/>
    <col min="13282" max="13282" width="8.109375" style="107"/>
    <col min="13283" max="13283" width="8.109375" style="107" customWidth="1"/>
    <col min="13284" max="13284" width="8.109375" style="107"/>
    <col min="13285" max="13287" width="8.109375" style="107" customWidth="1"/>
    <col min="13288" max="13529" width="8.109375" style="107"/>
    <col min="13530" max="13537" width="8.109375" style="107" customWidth="1"/>
    <col min="13538" max="13538" width="8.109375" style="107"/>
    <col min="13539" max="13539" width="8.109375" style="107" customWidth="1"/>
    <col min="13540" max="13540" width="8.109375" style="107"/>
    <col min="13541" max="13543" width="8.109375" style="107" customWidth="1"/>
    <col min="13544" max="13785" width="8.109375" style="107"/>
    <col min="13786" max="13793" width="8.109375" style="107" customWidth="1"/>
    <col min="13794" max="13794" width="8.109375" style="107"/>
    <col min="13795" max="13795" width="8.109375" style="107" customWidth="1"/>
    <col min="13796" max="13796" width="8.109375" style="107"/>
    <col min="13797" max="13799" width="8.109375" style="107" customWidth="1"/>
    <col min="13800" max="14041" width="8.109375" style="107"/>
    <col min="14042" max="14049" width="8.109375" style="107" customWidth="1"/>
    <col min="14050" max="14050" width="8.109375" style="107"/>
    <col min="14051" max="14051" width="8.109375" style="107" customWidth="1"/>
    <col min="14052" max="14052" width="8.109375" style="107"/>
    <col min="14053" max="14055" width="8.109375" style="107" customWidth="1"/>
    <col min="14056" max="14297" width="8.109375" style="107"/>
    <col min="14298" max="14305" width="8.109375" style="107" customWidth="1"/>
    <col min="14306" max="14306" width="8.109375" style="107"/>
    <col min="14307" max="14307" width="8.109375" style="107" customWidth="1"/>
    <col min="14308" max="14308" width="8.109375" style="107"/>
    <col min="14309" max="14311" width="8.109375" style="107" customWidth="1"/>
    <col min="14312" max="14553" width="8.109375" style="107"/>
    <col min="14554" max="14561" width="8.109375" style="107" customWidth="1"/>
    <col min="14562" max="14562" width="8.109375" style="107"/>
    <col min="14563" max="14563" width="8.109375" style="107" customWidth="1"/>
    <col min="14564" max="14564" width="8.109375" style="107"/>
    <col min="14565" max="14567" width="8.109375" style="107" customWidth="1"/>
    <col min="14568" max="14809" width="8.109375" style="107"/>
    <col min="14810" max="14817" width="8.109375" style="107" customWidth="1"/>
    <col min="14818" max="14818" width="8.109375" style="107"/>
    <col min="14819" max="14819" width="8.109375" style="107" customWidth="1"/>
    <col min="14820" max="14820" width="8.109375" style="107"/>
    <col min="14821" max="14823" width="8.109375" style="107" customWidth="1"/>
    <col min="14824" max="15065" width="8.109375" style="107"/>
    <col min="15066" max="15073" width="8.109375" style="107" customWidth="1"/>
    <col min="15074" max="15074" width="8.109375" style="107"/>
    <col min="15075" max="15075" width="8.109375" style="107" customWidth="1"/>
    <col min="15076" max="15076" width="8.109375" style="107"/>
    <col min="15077" max="15079" width="8.109375" style="107" customWidth="1"/>
    <col min="15080" max="15321" width="8.109375" style="107"/>
    <col min="15322" max="15329" width="8.109375" style="107" customWidth="1"/>
    <col min="15330" max="15330" width="8.109375" style="107"/>
    <col min="15331" max="15331" width="8.109375" style="107" customWidth="1"/>
    <col min="15332" max="15332" width="8.109375" style="107"/>
    <col min="15333" max="15335" width="8.109375" style="107" customWidth="1"/>
    <col min="15336" max="15577" width="8.109375" style="107"/>
    <col min="15578" max="15585" width="8.109375" style="107" customWidth="1"/>
    <col min="15586" max="15586" width="8.109375" style="107"/>
    <col min="15587" max="15587" width="8.109375" style="107" customWidth="1"/>
    <col min="15588" max="15588" width="8.109375" style="107"/>
    <col min="15589" max="15591" width="8.109375" style="107" customWidth="1"/>
    <col min="15592" max="15833" width="8.109375" style="107"/>
    <col min="15834" max="15841" width="8.109375" style="107" customWidth="1"/>
    <col min="15842" max="15842" width="8.109375" style="107"/>
    <col min="15843" max="15843" width="8.109375" style="107" customWidth="1"/>
    <col min="15844" max="15844" width="8.109375" style="107"/>
    <col min="15845" max="15847" width="8.109375" style="107" customWidth="1"/>
    <col min="15848" max="16089" width="8.109375" style="107"/>
    <col min="16090" max="16097" width="8.109375" style="107" customWidth="1"/>
    <col min="16098" max="16098" width="8.109375" style="107"/>
    <col min="16099" max="16099" width="8.109375" style="107" customWidth="1"/>
    <col min="16100" max="16100" width="8.109375" style="107"/>
    <col min="16101" max="16103" width="8.109375" style="107" customWidth="1"/>
    <col min="16104" max="16384" width="8.109375" style="107"/>
  </cols>
  <sheetData>
    <row r="1" spans="1:11" ht="16.5" customHeight="1">
      <c r="A1" s="97" t="str">
        <f>'TH 3-5'!A1</f>
        <v>Moshi Moshi Japan Co., Ltd.</v>
      </c>
      <c r="B1" s="97"/>
      <c r="C1" s="97"/>
      <c r="D1" s="109"/>
      <c r="E1" s="97"/>
      <c r="F1" s="100"/>
      <c r="G1" s="97"/>
      <c r="H1" s="100"/>
      <c r="I1" s="97"/>
    </row>
    <row r="2" spans="1:11" ht="16.5" customHeight="1">
      <c r="A2" s="97" t="s">
        <v>59</v>
      </c>
      <c r="B2" s="97"/>
      <c r="C2" s="97"/>
      <c r="D2" s="109"/>
      <c r="E2" s="97"/>
      <c r="F2" s="100"/>
      <c r="G2" s="97"/>
      <c r="H2" s="100"/>
      <c r="I2" s="97"/>
    </row>
    <row r="3" spans="1:11" ht="16.5" customHeight="1">
      <c r="A3" s="101" t="s">
        <v>60</v>
      </c>
      <c r="B3" s="101"/>
      <c r="C3" s="101"/>
      <c r="D3" s="110"/>
      <c r="E3" s="101"/>
      <c r="F3" s="104"/>
      <c r="G3" s="101"/>
      <c r="H3" s="104"/>
      <c r="I3" s="97"/>
    </row>
    <row r="4" spans="1:11" ht="16.5" customHeight="1">
      <c r="A4" s="97"/>
      <c r="B4" s="97"/>
      <c r="C4" s="97"/>
      <c r="D4" s="109"/>
      <c r="E4" s="97"/>
      <c r="F4" s="100"/>
      <c r="G4" s="97"/>
      <c r="H4" s="100"/>
      <c r="I4" s="111"/>
    </row>
    <row r="5" spans="1:11" ht="16.5" customHeight="1">
      <c r="A5" s="97"/>
      <c r="B5" s="97"/>
      <c r="C5" s="97"/>
      <c r="D5" s="109"/>
      <c r="E5" s="97"/>
      <c r="F5" s="100"/>
      <c r="G5" s="97"/>
      <c r="H5" s="100"/>
      <c r="I5" s="111"/>
    </row>
    <row r="6" spans="1:11" ht="16.5" customHeight="1">
      <c r="A6" s="97"/>
      <c r="B6" s="97"/>
      <c r="C6" s="97"/>
      <c r="D6" s="109"/>
      <c r="E6" s="97"/>
      <c r="F6" s="112">
        <f>'TH 3-5'!F6</f>
        <v>2021</v>
      </c>
      <c r="G6" s="112"/>
      <c r="H6" s="112">
        <f>'TH 3-5'!H6</f>
        <v>2020</v>
      </c>
      <c r="I6" s="97"/>
    </row>
    <row r="7" spans="1:11" ht="16.5" customHeight="1">
      <c r="A7" s="97"/>
      <c r="B7" s="97"/>
      <c r="C7" s="97"/>
      <c r="D7" s="110" t="s">
        <v>8</v>
      </c>
      <c r="E7" s="97"/>
      <c r="F7" s="106" t="str">
        <f>'TH 3-5'!F7</f>
        <v>Baht</v>
      </c>
      <c r="G7" s="111"/>
      <c r="H7" s="106" t="str">
        <f>'TH 3-5'!H7</f>
        <v>Baht</v>
      </c>
      <c r="I7" s="97"/>
    </row>
    <row r="8" spans="1:11" ht="16.5" customHeight="1">
      <c r="A8" s="97"/>
      <c r="B8" s="97"/>
      <c r="C8" s="97"/>
      <c r="D8" s="109"/>
      <c r="E8" s="97"/>
      <c r="F8" s="113"/>
      <c r="G8" s="97"/>
      <c r="H8" s="100"/>
      <c r="I8" s="97"/>
    </row>
    <row r="9" spans="1:11" ht="16.5" customHeight="1">
      <c r="A9" s="97" t="s">
        <v>161</v>
      </c>
      <c r="B9" s="58"/>
      <c r="C9" s="58"/>
      <c r="D9" s="57"/>
      <c r="E9" s="58"/>
      <c r="F9" s="65"/>
      <c r="G9" s="58"/>
      <c r="H9" s="59"/>
      <c r="I9" s="58"/>
    </row>
    <row r="10" spans="1:11" ht="16.5" customHeight="1">
      <c r="A10" s="97"/>
      <c r="B10" s="58"/>
      <c r="C10" s="58"/>
      <c r="D10" s="57"/>
      <c r="E10" s="58"/>
      <c r="F10" s="65"/>
      <c r="G10" s="58"/>
      <c r="H10" s="59"/>
      <c r="I10" s="58"/>
    </row>
    <row r="11" spans="1:11" ht="16.5" customHeight="1">
      <c r="A11" s="58" t="s">
        <v>162</v>
      </c>
      <c r="B11" s="58"/>
      <c r="C11" s="58"/>
      <c r="D11" s="57"/>
      <c r="E11" s="58"/>
      <c r="F11" s="65">
        <v>1255752773</v>
      </c>
      <c r="G11" s="58"/>
      <c r="H11" s="59">
        <v>1362755866</v>
      </c>
      <c r="I11" s="58"/>
    </row>
    <row r="12" spans="1:11" ht="16.5" customHeight="1">
      <c r="A12" s="58" t="s">
        <v>61</v>
      </c>
      <c r="B12" s="58"/>
      <c r="C12" s="58"/>
      <c r="D12" s="57">
        <v>27</v>
      </c>
      <c r="E12" s="58"/>
      <c r="F12" s="73">
        <v>8086429</v>
      </c>
      <c r="G12" s="58"/>
      <c r="H12" s="64">
        <v>5635819</v>
      </c>
      <c r="I12" s="58"/>
    </row>
    <row r="13" spans="1:11" ht="16.5" customHeight="1">
      <c r="A13" s="58"/>
      <c r="B13" s="58"/>
      <c r="C13" s="58"/>
      <c r="D13" s="57"/>
      <c r="E13" s="58"/>
      <c r="F13" s="65"/>
      <c r="G13" s="58"/>
      <c r="H13" s="59"/>
      <c r="I13" s="58"/>
    </row>
    <row r="14" spans="1:11" ht="16.5" customHeight="1">
      <c r="A14" s="97" t="s">
        <v>163</v>
      </c>
      <c r="B14" s="58"/>
      <c r="C14" s="58"/>
      <c r="D14" s="97"/>
      <c r="E14" s="97"/>
      <c r="F14" s="73">
        <f>SUM(F8:F12)</f>
        <v>1263839202</v>
      </c>
      <c r="G14" s="58"/>
      <c r="H14" s="64">
        <f>SUM(H8:H12)</f>
        <v>1368391685</v>
      </c>
      <c r="I14" s="58"/>
    </row>
    <row r="15" spans="1:11" ht="16.5" customHeight="1">
      <c r="A15" s="56"/>
      <c r="B15" s="58"/>
      <c r="C15" s="58"/>
      <c r="D15" s="57"/>
      <c r="E15" s="58"/>
      <c r="F15" s="65"/>
      <c r="G15" s="58"/>
      <c r="H15" s="59"/>
      <c r="I15" s="58"/>
      <c r="K15" s="125"/>
    </row>
    <row r="16" spans="1:11" ht="16.5" customHeight="1">
      <c r="A16" s="55" t="s">
        <v>83</v>
      </c>
      <c r="B16" s="58"/>
      <c r="C16" s="58"/>
      <c r="D16" s="57"/>
      <c r="E16" s="58"/>
      <c r="F16" s="65"/>
      <c r="G16" s="58"/>
      <c r="H16" s="59"/>
      <c r="I16" s="58"/>
    </row>
    <row r="17" spans="1:11" ht="16.5" customHeight="1">
      <c r="A17" s="56"/>
      <c r="B17" s="58"/>
      <c r="C17" s="58"/>
      <c r="D17" s="57"/>
      <c r="E17" s="58"/>
      <c r="F17" s="65"/>
      <c r="G17" s="58"/>
      <c r="H17" s="59"/>
      <c r="I17" s="58"/>
      <c r="K17" s="125"/>
    </row>
    <row r="18" spans="1:11" ht="16.5" customHeight="1">
      <c r="A18" s="56" t="s">
        <v>62</v>
      </c>
      <c r="B18" s="58"/>
      <c r="C18" s="58"/>
      <c r="D18" s="57"/>
      <c r="E18" s="58"/>
      <c r="F18" s="65">
        <v>-578397316</v>
      </c>
      <c r="G18" s="58"/>
      <c r="H18" s="59">
        <v>-639503874</v>
      </c>
      <c r="I18" s="58"/>
      <c r="K18" s="125"/>
    </row>
    <row r="19" spans="1:11" ht="16.5" customHeight="1">
      <c r="A19" s="56" t="s">
        <v>84</v>
      </c>
      <c r="B19" s="58"/>
      <c r="C19" s="58"/>
      <c r="D19" s="57"/>
      <c r="E19" s="58"/>
      <c r="F19" s="65">
        <v>-432277432</v>
      </c>
      <c r="G19" s="58"/>
      <c r="H19" s="59">
        <v>-497115205</v>
      </c>
      <c r="I19" s="58"/>
      <c r="K19" s="125"/>
    </row>
    <row r="20" spans="1:11" ht="16.5" customHeight="1">
      <c r="A20" s="56" t="s">
        <v>85</v>
      </c>
      <c r="B20" s="58"/>
      <c r="C20" s="58"/>
      <c r="D20" s="57"/>
      <c r="E20" s="58"/>
      <c r="F20" s="65">
        <v>-62223477</v>
      </c>
      <c r="G20" s="58"/>
      <c r="H20" s="59">
        <v>-81994742</v>
      </c>
      <c r="I20" s="58"/>
      <c r="K20" s="125"/>
    </row>
    <row r="21" spans="1:11" ht="16.5" customHeight="1">
      <c r="A21" s="56" t="s">
        <v>145</v>
      </c>
      <c r="B21" s="58"/>
      <c r="C21" s="58"/>
      <c r="D21" s="57"/>
      <c r="E21" s="58"/>
      <c r="F21" s="73">
        <v>1176058</v>
      </c>
      <c r="G21" s="126"/>
      <c r="H21" s="64">
        <v>2258367</v>
      </c>
      <c r="I21" s="58"/>
      <c r="K21" s="125"/>
    </row>
    <row r="22" spans="1:11" ht="16.5" customHeight="1">
      <c r="A22" s="56"/>
      <c r="B22" s="58"/>
      <c r="C22" s="58"/>
      <c r="D22" s="57"/>
      <c r="E22" s="58"/>
      <c r="F22" s="65"/>
      <c r="G22" s="58"/>
      <c r="H22" s="59"/>
      <c r="I22" s="58"/>
      <c r="K22" s="125"/>
    </row>
    <row r="23" spans="1:11" ht="16.5" customHeight="1">
      <c r="A23" s="55" t="s">
        <v>159</v>
      </c>
      <c r="B23" s="58"/>
      <c r="C23" s="58"/>
      <c r="D23" s="97"/>
      <c r="E23" s="97"/>
      <c r="F23" s="73">
        <f>SUM(F15:F21)</f>
        <v>-1071722167</v>
      </c>
      <c r="G23" s="58"/>
      <c r="H23" s="64">
        <f>SUM(H15:H21)</f>
        <v>-1216355454</v>
      </c>
      <c r="I23" s="58"/>
      <c r="K23" s="125"/>
    </row>
    <row r="24" spans="1:11" ht="16.5" customHeight="1">
      <c r="A24" s="55"/>
      <c r="B24" s="58"/>
      <c r="C24" s="58"/>
      <c r="D24" s="97"/>
      <c r="E24" s="97"/>
      <c r="F24" s="65"/>
      <c r="G24" s="58"/>
      <c r="H24" s="59"/>
      <c r="I24" s="58"/>
      <c r="K24" s="125"/>
    </row>
    <row r="25" spans="1:11" ht="16.5" customHeight="1">
      <c r="A25" s="97" t="s">
        <v>65</v>
      </c>
      <c r="B25" s="58"/>
      <c r="C25" s="58"/>
      <c r="D25" s="57"/>
      <c r="E25" s="58"/>
      <c r="F25" s="65">
        <f>SUM(F14,F23)</f>
        <v>192117035</v>
      </c>
      <c r="G25" s="59">
        <f t="shared" ref="G25" si="0">SUM(G14,G23)</f>
        <v>0</v>
      </c>
      <c r="H25" s="59">
        <f>SUM(H14,H23)</f>
        <v>152036231</v>
      </c>
      <c r="I25" s="58"/>
      <c r="K25" s="125"/>
    </row>
    <row r="26" spans="1:11" ht="16.5" customHeight="1">
      <c r="A26" s="56" t="s">
        <v>64</v>
      </c>
      <c r="B26" s="58"/>
      <c r="C26" s="58"/>
      <c r="D26" s="57">
        <v>28</v>
      </c>
      <c r="E26" s="58"/>
      <c r="F26" s="73">
        <v>-25443086</v>
      </c>
      <c r="G26" s="58"/>
      <c r="H26" s="64">
        <v>-19539219</v>
      </c>
      <c r="I26" s="58"/>
    </row>
    <row r="27" spans="1:11" ht="16.5" customHeight="1">
      <c r="A27" s="56"/>
      <c r="B27" s="58"/>
      <c r="C27" s="58"/>
      <c r="D27" s="57"/>
      <c r="E27" s="58"/>
      <c r="F27" s="65"/>
      <c r="G27" s="58"/>
      <c r="H27" s="59"/>
      <c r="I27" s="58"/>
    </row>
    <row r="28" spans="1:11" ht="16.5" customHeight="1">
      <c r="A28" s="55" t="s">
        <v>63</v>
      </c>
      <c r="B28" s="58"/>
      <c r="C28" s="58"/>
      <c r="D28" s="57"/>
      <c r="E28" s="58"/>
      <c r="F28" s="65">
        <f>F25+F26</f>
        <v>166673949</v>
      </c>
      <c r="G28" s="59"/>
      <c r="H28" s="59">
        <f>H25+H26</f>
        <v>132497012</v>
      </c>
      <c r="I28" s="58"/>
    </row>
    <row r="29" spans="1:11" ht="16.5" customHeight="1">
      <c r="A29" s="56" t="s">
        <v>146</v>
      </c>
      <c r="B29" s="58"/>
      <c r="C29" s="58"/>
      <c r="D29" s="57">
        <v>30</v>
      </c>
      <c r="E29" s="97"/>
      <c r="F29" s="73">
        <v>-35407162</v>
      </c>
      <c r="G29" s="58"/>
      <c r="H29" s="64">
        <v>-31368898</v>
      </c>
      <c r="I29" s="58"/>
    </row>
    <row r="30" spans="1:11" ht="16.5" customHeight="1">
      <c r="A30" s="56"/>
      <c r="B30" s="58"/>
      <c r="C30" s="58"/>
      <c r="D30" s="57"/>
      <c r="E30" s="97"/>
      <c r="F30" s="65"/>
      <c r="G30" s="58"/>
      <c r="H30" s="59"/>
      <c r="I30" s="58"/>
    </row>
    <row r="31" spans="1:11" ht="16.5" customHeight="1" thickBot="1">
      <c r="A31" s="55" t="s">
        <v>66</v>
      </c>
      <c r="B31" s="97"/>
      <c r="C31" s="97"/>
      <c r="D31" s="57"/>
      <c r="E31" s="58"/>
      <c r="F31" s="84">
        <f>SUM(F28:F29)</f>
        <v>131266787</v>
      </c>
      <c r="G31" s="58"/>
      <c r="H31" s="85">
        <f>SUM(H28:H29)</f>
        <v>101128114</v>
      </c>
      <c r="I31" s="58"/>
    </row>
    <row r="32" spans="1:11" ht="16.5" customHeight="1" thickTop="1">
      <c r="A32" s="55"/>
      <c r="B32" s="97"/>
      <c r="C32" s="97"/>
      <c r="D32" s="57"/>
      <c r="E32" s="58"/>
      <c r="F32" s="59"/>
      <c r="G32" s="58"/>
      <c r="H32" s="59"/>
      <c r="I32" s="58"/>
    </row>
    <row r="33" spans="1:9" ht="16.5" customHeight="1">
      <c r="A33" s="55"/>
      <c r="B33" s="97"/>
      <c r="C33" s="97"/>
      <c r="D33" s="57"/>
      <c r="E33" s="58"/>
      <c r="F33" s="59"/>
      <c r="G33" s="58"/>
      <c r="H33" s="59"/>
      <c r="I33" s="58"/>
    </row>
    <row r="34" spans="1:9" ht="16.5" customHeight="1">
      <c r="A34" s="55"/>
      <c r="B34" s="97"/>
      <c r="C34" s="97"/>
      <c r="D34" s="57"/>
      <c r="E34" s="58"/>
      <c r="F34" s="59"/>
      <c r="G34" s="58"/>
      <c r="H34" s="59"/>
      <c r="I34" s="58"/>
    </row>
    <row r="35" spans="1:9" ht="16.5" customHeight="1">
      <c r="A35" s="55"/>
      <c r="B35" s="97"/>
      <c r="C35" s="97"/>
      <c r="D35" s="57"/>
      <c r="E35" s="58"/>
      <c r="F35" s="59"/>
      <c r="G35" s="58"/>
      <c r="H35" s="59"/>
      <c r="I35" s="58"/>
    </row>
    <row r="36" spans="1:9" ht="16.5" customHeight="1">
      <c r="A36" s="55"/>
      <c r="B36" s="97"/>
      <c r="C36" s="97"/>
      <c r="D36" s="57"/>
      <c r="E36" s="58"/>
      <c r="F36" s="59"/>
      <c r="G36" s="58"/>
      <c r="H36" s="59"/>
      <c r="I36" s="58"/>
    </row>
    <row r="37" spans="1:9" ht="16.5" customHeight="1">
      <c r="A37" s="55"/>
      <c r="B37" s="97"/>
      <c r="C37" s="97"/>
      <c r="D37" s="57"/>
      <c r="E37" s="58"/>
      <c r="F37" s="59"/>
      <c r="G37" s="58"/>
      <c r="H37" s="59"/>
      <c r="I37" s="58"/>
    </row>
    <row r="38" spans="1:9" ht="16.5" customHeight="1">
      <c r="A38" s="55"/>
      <c r="B38" s="97"/>
      <c r="C38" s="97"/>
      <c r="D38" s="57"/>
      <c r="E38" s="58"/>
      <c r="F38" s="59"/>
      <c r="G38" s="58"/>
      <c r="H38" s="59"/>
      <c r="I38" s="58"/>
    </row>
    <row r="39" spans="1:9" ht="16.5" customHeight="1">
      <c r="A39" s="55"/>
      <c r="B39" s="97"/>
      <c r="C39" s="97"/>
      <c r="D39" s="57"/>
      <c r="E39" s="58"/>
      <c r="F39" s="59"/>
      <c r="G39" s="58"/>
      <c r="H39" s="59"/>
      <c r="I39" s="58"/>
    </row>
    <row r="40" spans="1:9" ht="16.5" customHeight="1">
      <c r="A40" s="55"/>
      <c r="B40" s="97"/>
      <c r="C40" s="97"/>
      <c r="D40" s="57"/>
      <c r="E40" s="58"/>
      <c r="F40" s="59"/>
      <c r="G40" s="58"/>
      <c r="H40" s="59"/>
      <c r="I40" s="58"/>
    </row>
    <row r="41" spans="1:9" ht="16.5" customHeight="1">
      <c r="A41" s="55"/>
      <c r="B41" s="97"/>
      <c r="C41" s="97"/>
      <c r="D41" s="57"/>
      <c r="E41" s="58"/>
      <c r="F41" s="59"/>
      <c r="G41" s="58"/>
      <c r="H41" s="59"/>
      <c r="I41" s="58"/>
    </row>
    <row r="42" spans="1:9" ht="16.5" customHeight="1">
      <c r="A42" s="55"/>
      <c r="B42" s="97"/>
      <c r="C42" s="97"/>
      <c r="D42" s="57"/>
      <c r="E42" s="58"/>
      <c r="F42" s="59"/>
      <c r="G42" s="58"/>
      <c r="H42" s="59"/>
      <c r="I42" s="58"/>
    </row>
    <row r="43" spans="1:9" ht="16.5" customHeight="1">
      <c r="A43" s="55"/>
      <c r="B43" s="97"/>
      <c r="C43" s="97"/>
      <c r="D43" s="57"/>
      <c r="E43" s="58"/>
      <c r="F43" s="59"/>
      <c r="G43" s="58"/>
      <c r="H43" s="59"/>
      <c r="I43" s="58"/>
    </row>
    <row r="44" spans="1:9" ht="16.5" customHeight="1">
      <c r="A44" s="55"/>
      <c r="B44" s="97"/>
      <c r="C44" s="97"/>
      <c r="D44" s="57"/>
      <c r="E44" s="58"/>
      <c r="F44" s="59"/>
      <c r="G44" s="58"/>
      <c r="H44" s="59"/>
      <c r="I44" s="58"/>
    </row>
    <row r="45" spans="1:9" ht="16.5" customHeight="1">
      <c r="A45" s="55"/>
      <c r="B45" s="97"/>
      <c r="C45" s="97"/>
      <c r="D45" s="57"/>
      <c r="E45" s="58"/>
      <c r="F45" s="59"/>
      <c r="G45" s="58"/>
      <c r="H45" s="59"/>
      <c r="I45" s="58"/>
    </row>
    <row r="46" spans="1:9" ht="16.5" customHeight="1">
      <c r="A46" s="55"/>
      <c r="B46" s="97"/>
      <c r="C46" s="97"/>
      <c r="D46" s="57"/>
      <c r="E46" s="58"/>
      <c r="F46" s="59"/>
      <c r="G46" s="58"/>
      <c r="H46" s="59"/>
      <c r="I46" s="58"/>
    </row>
    <row r="47" spans="1:9" ht="11.25" customHeight="1">
      <c r="A47" s="55"/>
      <c r="B47" s="97"/>
      <c r="C47" s="97"/>
      <c r="D47" s="57"/>
      <c r="E47" s="58"/>
      <c r="F47" s="59"/>
      <c r="G47" s="58"/>
      <c r="H47" s="59"/>
      <c r="I47" s="58"/>
    </row>
    <row r="48" spans="1:9" ht="21.9" customHeight="1">
      <c r="A48" s="63" t="str">
        <f>'TH 3-5'!A96</f>
        <v>The accompanying notes are an integral part of these company financial statements.</v>
      </c>
      <c r="B48" s="63"/>
      <c r="C48" s="63"/>
      <c r="D48" s="62"/>
      <c r="E48" s="63"/>
      <c r="F48" s="64"/>
      <c r="G48" s="63"/>
      <c r="H48" s="64"/>
      <c r="I48" s="58"/>
    </row>
    <row r="49" spans="1:11" ht="16.5" customHeight="1">
      <c r="A49" s="97" t="str">
        <f>A1</f>
        <v>Moshi Moshi Japan Co., Ltd.</v>
      </c>
      <c r="B49" s="97"/>
      <c r="C49" s="97"/>
      <c r="D49" s="109"/>
      <c r="E49" s="97"/>
      <c r="F49" s="100"/>
      <c r="G49" s="97"/>
      <c r="H49" s="100"/>
      <c r="I49" s="97"/>
    </row>
    <row r="50" spans="1:11" ht="16.5" customHeight="1">
      <c r="A50" s="97" t="s">
        <v>133</v>
      </c>
      <c r="B50" s="97"/>
      <c r="C50" s="97"/>
      <c r="D50" s="109"/>
      <c r="E50" s="97"/>
      <c r="F50" s="100"/>
      <c r="G50" s="97"/>
      <c r="H50" s="100"/>
      <c r="I50" s="97"/>
    </row>
    <row r="51" spans="1:11" ht="16.5" customHeight="1">
      <c r="A51" s="101" t="str">
        <f>A3</f>
        <v>For the year ended 31 December 2021</v>
      </c>
      <c r="B51" s="101"/>
      <c r="C51" s="101"/>
      <c r="D51" s="110"/>
      <c r="E51" s="101"/>
      <c r="F51" s="104"/>
      <c r="G51" s="101"/>
      <c r="H51" s="104"/>
      <c r="I51" s="97"/>
    </row>
    <row r="52" spans="1:11" ht="16.5" customHeight="1">
      <c r="A52" s="97"/>
      <c r="B52" s="97"/>
      <c r="C52" s="97"/>
      <c r="D52" s="109"/>
      <c r="E52" s="97"/>
      <c r="F52" s="100"/>
      <c r="G52" s="97"/>
      <c r="H52" s="100"/>
      <c r="I52" s="111"/>
    </row>
    <row r="53" spans="1:11" ht="16.5" customHeight="1">
      <c r="A53" s="97"/>
      <c r="B53" s="97"/>
      <c r="C53" s="97"/>
      <c r="D53" s="109"/>
      <c r="E53" s="97"/>
      <c r="F53" s="100"/>
      <c r="G53" s="97"/>
      <c r="H53" s="100"/>
      <c r="I53" s="111"/>
    </row>
    <row r="54" spans="1:11" ht="16.5" customHeight="1">
      <c r="A54" s="97"/>
      <c r="B54" s="97"/>
      <c r="C54" s="97"/>
      <c r="D54" s="109"/>
      <c r="E54" s="97"/>
      <c r="F54" s="66">
        <f>F6</f>
        <v>2021</v>
      </c>
      <c r="G54" s="66"/>
      <c r="H54" s="66">
        <f>H6</f>
        <v>2020</v>
      </c>
      <c r="I54" s="97"/>
    </row>
    <row r="55" spans="1:11" ht="16.5" customHeight="1">
      <c r="A55" s="97"/>
      <c r="B55" s="97"/>
      <c r="C55" s="97"/>
      <c r="D55" s="110" t="str">
        <f>D7</f>
        <v>Notes</v>
      </c>
      <c r="E55" s="97"/>
      <c r="F55" s="106" t="str">
        <f>F7</f>
        <v>Baht</v>
      </c>
      <c r="G55" s="111"/>
      <c r="H55" s="106" t="str">
        <f>H7</f>
        <v>Baht</v>
      </c>
      <c r="I55" s="97"/>
    </row>
    <row r="56" spans="1:11" ht="16.5" customHeight="1">
      <c r="A56" s="58"/>
      <c r="B56" s="58"/>
      <c r="C56" s="58"/>
      <c r="D56" s="57"/>
      <c r="E56" s="58"/>
      <c r="F56" s="65"/>
      <c r="G56" s="58"/>
      <c r="H56" s="59"/>
      <c r="I56" s="58"/>
    </row>
    <row r="57" spans="1:11" ht="16.5" customHeight="1">
      <c r="A57" s="55" t="s">
        <v>67</v>
      </c>
      <c r="B57" s="97"/>
      <c r="C57" s="97"/>
      <c r="D57" s="57"/>
      <c r="E57" s="58"/>
      <c r="F57" s="65"/>
      <c r="G57" s="58"/>
      <c r="H57" s="59"/>
      <c r="I57" s="58"/>
    </row>
    <row r="58" spans="1:11" ht="16.5" customHeight="1">
      <c r="A58" s="58" t="s">
        <v>147</v>
      </c>
      <c r="B58" s="58"/>
      <c r="C58" s="58"/>
      <c r="D58" s="57"/>
      <c r="E58" s="58"/>
      <c r="F58" s="65"/>
      <c r="G58" s="58"/>
      <c r="H58" s="59"/>
      <c r="I58" s="58"/>
    </row>
    <row r="59" spans="1:11" ht="16.5" customHeight="1">
      <c r="A59" s="58"/>
      <c r="B59" s="114" t="s">
        <v>164</v>
      </c>
      <c r="C59" s="115"/>
      <c r="D59" s="57">
        <v>23.1</v>
      </c>
      <c r="E59" s="58"/>
      <c r="F59" s="65">
        <v>0</v>
      </c>
      <c r="G59" s="58"/>
      <c r="H59" s="59">
        <v>780347</v>
      </c>
      <c r="I59" s="58"/>
      <c r="K59" s="58"/>
    </row>
    <row r="60" spans="1:11" ht="16.5" customHeight="1">
      <c r="A60" s="58"/>
      <c r="B60" s="58" t="s">
        <v>148</v>
      </c>
      <c r="C60" s="58"/>
      <c r="D60" s="57"/>
      <c r="E60" s="58"/>
      <c r="F60" s="65"/>
      <c r="G60" s="58"/>
      <c r="H60" s="59"/>
      <c r="I60" s="58"/>
    </row>
    <row r="61" spans="1:11" ht="16.5" customHeight="1">
      <c r="A61" s="58"/>
      <c r="B61" s="58"/>
      <c r="C61" s="58" t="s">
        <v>68</v>
      </c>
      <c r="D61" s="57"/>
      <c r="E61" s="58"/>
      <c r="F61" s="73">
        <v>0</v>
      </c>
      <c r="G61" s="58"/>
      <c r="H61" s="64">
        <v>-156069</v>
      </c>
      <c r="I61" s="58"/>
    </row>
    <row r="62" spans="1:11" ht="16.5" customHeight="1">
      <c r="A62" s="58"/>
      <c r="B62" s="58"/>
      <c r="C62" s="58"/>
      <c r="D62" s="57"/>
      <c r="E62" s="58"/>
      <c r="F62" s="69"/>
      <c r="G62" s="58"/>
      <c r="H62" s="70"/>
      <c r="I62" s="58"/>
    </row>
    <row r="63" spans="1:11" ht="16.5" customHeight="1">
      <c r="A63" s="58"/>
      <c r="B63" s="58" t="s">
        <v>149</v>
      </c>
      <c r="C63" s="58"/>
      <c r="D63" s="116"/>
      <c r="E63" s="58"/>
      <c r="F63" s="69"/>
      <c r="G63" s="58"/>
      <c r="H63" s="70"/>
      <c r="I63" s="58"/>
    </row>
    <row r="64" spans="1:11" ht="16.5" customHeight="1">
      <c r="A64" s="58"/>
      <c r="B64" s="58"/>
      <c r="C64" s="58" t="s">
        <v>68</v>
      </c>
      <c r="D64" s="116"/>
      <c r="E64" s="58"/>
      <c r="F64" s="76">
        <f>SUM(F59:F61)</f>
        <v>0</v>
      </c>
      <c r="G64" s="58"/>
      <c r="H64" s="77">
        <f>SUM(H59:H61)</f>
        <v>624278</v>
      </c>
      <c r="I64" s="58"/>
    </row>
    <row r="65" spans="1:11" ht="16.5" customHeight="1">
      <c r="A65" s="58"/>
      <c r="B65" s="58"/>
      <c r="C65" s="58"/>
      <c r="D65" s="116"/>
      <c r="E65" s="97"/>
      <c r="F65" s="65"/>
      <c r="G65" s="58"/>
      <c r="H65" s="59"/>
      <c r="I65" s="58"/>
      <c r="J65" s="56"/>
      <c r="K65" s="56"/>
    </row>
    <row r="66" spans="1:11" ht="16.5" customHeight="1">
      <c r="A66" s="97" t="s">
        <v>69</v>
      </c>
      <c r="B66" s="58"/>
      <c r="C66" s="58"/>
      <c r="D66" s="97"/>
      <c r="E66" s="97"/>
      <c r="F66" s="73">
        <f>SUM(F64:F64)</f>
        <v>0</v>
      </c>
      <c r="G66" s="58"/>
      <c r="H66" s="64">
        <f>SUM(H64:H64)</f>
        <v>624278</v>
      </c>
      <c r="I66" s="58"/>
      <c r="J66" s="56"/>
      <c r="K66" s="56"/>
    </row>
    <row r="67" spans="1:11" ht="16.5" customHeight="1">
      <c r="A67" s="55"/>
      <c r="B67" s="97"/>
      <c r="C67" s="97"/>
      <c r="D67" s="57"/>
      <c r="E67" s="58"/>
      <c r="F67" s="65"/>
      <c r="G67" s="58"/>
      <c r="H67" s="59"/>
      <c r="I67" s="58"/>
    </row>
    <row r="68" spans="1:11" ht="16.5" customHeight="1" thickBot="1">
      <c r="A68" s="55" t="s">
        <v>70</v>
      </c>
      <c r="B68" s="58"/>
      <c r="C68" s="58"/>
      <c r="D68" s="57"/>
      <c r="E68" s="58"/>
      <c r="F68" s="84">
        <f>SUM(F31+F66)</f>
        <v>131266787</v>
      </c>
      <c r="G68" s="58"/>
      <c r="H68" s="85">
        <f>SUM(H31+H66)</f>
        <v>101752392</v>
      </c>
      <c r="I68" s="58"/>
      <c r="K68" s="56"/>
    </row>
    <row r="69" spans="1:11" ht="16.5" customHeight="1" thickTop="1">
      <c r="A69" s="56"/>
      <c r="B69" s="58"/>
      <c r="C69" s="58"/>
      <c r="D69" s="57"/>
      <c r="E69" s="58"/>
      <c r="F69" s="65"/>
      <c r="G69" s="58"/>
      <c r="H69" s="59"/>
      <c r="I69" s="58"/>
      <c r="K69" s="56"/>
    </row>
    <row r="70" spans="1:11" ht="16.5" customHeight="1">
      <c r="A70" s="97"/>
      <c r="B70" s="58"/>
      <c r="C70" s="58"/>
      <c r="D70" s="57"/>
      <c r="E70" s="58"/>
      <c r="F70" s="65"/>
      <c r="G70" s="58"/>
      <c r="H70" s="59"/>
      <c r="I70" s="58"/>
    </row>
    <row r="71" spans="1:11" ht="16.5" customHeight="1">
      <c r="A71" s="97" t="s">
        <v>71</v>
      </c>
      <c r="B71" s="97"/>
      <c r="C71" s="58"/>
      <c r="D71" s="109"/>
      <c r="E71" s="97"/>
      <c r="F71" s="69"/>
      <c r="G71" s="68"/>
      <c r="H71" s="70"/>
      <c r="I71" s="97"/>
      <c r="J71" s="58"/>
    </row>
    <row r="72" spans="1:11" ht="16.5" customHeight="1">
      <c r="A72" s="55"/>
      <c r="B72" s="97"/>
      <c r="C72" s="97"/>
      <c r="D72" s="57"/>
      <c r="E72" s="58"/>
      <c r="F72" s="65"/>
      <c r="G72" s="58"/>
      <c r="H72" s="59"/>
      <c r="I72" s="58"/>
    </row>
    <row r="73" spans="1:11" ht="16.5" customHeight="1" thickBot="1">
      <c r="A73" s="58" t="s">
        <v>72</v>
      </c>
      <c r="B73" s="58"/>
      <c r="C73" s="58"/>
      <c r="D73" s="57">
        <v>31</v>
      </c>
      <c r="E73" s="58"/>
      <c r="F73" s="117">
        <f>F68/225000</f>
        <v>583.40794222222223</v>
      </c>
      <c r="G73" s="118"/>
      <c r="H73" s="119">
        <v>635.04105631483901</v>
      </c>
      <c r="I73" s="58"/>
    </row>
    <row r="74" spans="1:11" ht="16.5" customHeight="1" thickTop="1">
      <c r="A74" s="58"/>
      <c r="B74" s="58"/>
      <c r="C74" s="58"/>
      <c r="D74" s="57"/>
      <c r="E74" s="58"/>
      <c r="F74" s="70"/>
      <c r="G74" s="120"/>
      <c r="H74" s="70"/>
      <c r="I74" s="58"/>
    </row>
    <row r="75" spans="1:11" ht="16.5" customHeight="1">
      <c r="A75" s="58"/>
      <c r="B75" s="58"/>
      <c r="C75" s="58"/>
      <c r="D75" s="57"/>
      <c r="E75" s="58"/>
      <c r="F75" s="121"/>
      <c r="G75" s="120"/>
      <c r="H75" s="70"/>
      <c r="I75" s="58"/>
    </row>
    <row r="76" spans="1:11" ht="16.5" customHeight="1">
      <c r="A76" s="58"/>
      <c r="B76" s="58"/>
      <c r="C76" s="58"/>
      <c r="D76" s="57"/>
      <c r="E76" s="58"/>
      <c r="F76" s="70"/>
      <c r="G76" s="120"/>
      <c r="H76" s="70"/>
      <c r="I76" s="58"/>
    </row>
    <row r="77" spans="1:11" ht="16.5" customHeight="1">
      <c r="A77" s="58"/>
      <c r="B77" s="58"/>
      <c r="C77" s="58"/>
      <c r="D77" s="57"/>
      <c r="E77" s="58"/>
      <c r="F77" s="70"/>
      <c r="G77" s="120"/>
      <c r="H77" s="70"/>
      <c r="I77" s="58"/>
    </row>
    <row r="78" spans="1:11" ht="16.5" customHeight="1">
      <c r="A78" s="58"/>
      <c r="B78" s="58"/>
      <c r="C78" s="58"/>
      <c r="D78" s="57"/>
      <c r="E78" s="58"/>
      <c r="F78" s="70"/>
      <c r="G78" s="120"/>
      <c r="H78" s="70"/>
      <c r="I78" s="58"/>
    </row>
    <row r="79" spans="1:11" ht="16.5" customHeight="1">
      <c r="A79" s="58"/>
      <c r="B79" s="58"/>
      <c r="C79" s="58"/>
      <c r="D79" s="57"/>
      <c r="E79" s="58"/>
      <c r="F79" s="70"/>
      <c r="G79" s="120"/>
      <c r="H79" s="70"/>
      <c r="I79" s="58"/>
    </row>
    <row r="80" spans="1:11" ht="16.5" customHeight="1">
      <c r="A80" s="58"/>
      <c r="B80" s="58"/>
      <c r="C80" s="58"/>
      <c r="D80" s="57"/>
      <c r="E80" s="58"/>
      <c r="F80" s="70"/>
      <c r="G80" s="120"/>
      <c r="H80" s="70"/>
      <c r="I80" s="58"/>
    </row>
    <row r="81" spans="1:9" ht="16.5" customHeight="1">
      <c r="A81" s="58"/>
      <c r="B81" s="58"/>
      <c r="C81" s="58"/>
      <c r="D81" s="57"/>
      <c r="E81" s="58"/>
      <c r="F81" s="70"/>
      <c r="G81" s="120"/>
      <c r="H81" s="70"/>
      <c r="I81" s="58"/>
    </row>
    <row r="82" spans="1:9" ht="16.5" customHeight="1">
      <c r="A82" s="58"/>
      <c r="B82" s="58"/>
      <c r="C82" s="58"/>
      <c r="D82" s="57"/>
      <c r="E82" s="58"/>
      <c r="F82" s="70"/>
      <c r="G82" s="120"/>
      <c r="H82" s="70"/>
      <c r="I82" s="58"/>
    </row>
    <row r="83" spans="1:9" ht="16.5" customHeight="1">
      <c r="A83" s="58"/>
      <c r="B83" s="58"/>
      <c r="C83" s="58"/>
      <c r="D83" s="57"/>
      <c r="E83" s="58"/>
      <c r="F83" s="70"/>
      <c r="G83" s="120"/>
      <c r="H83" s="70"/>
      <c r="I83" s="58"/>
    </row>
    <row r="84" spans="1:9" ht="16.5" customHeight="1">
      <c r="A84" s="58"/>
      <c r="B84" s="58"/>
      <c r="C84" s="58"/>
      <c r="D84" s="57"/>
      <c r="E84" s="58"/>
      <c r="F84" s="70"/>
      <c r="G84" s="120"/>
      <c r="H84" s="70"/>
      <c r="I84" s="58"/>
    </row>
    <row r="85" spans="1:9" ht="16.5" customHeight="1">
      <c r="A85" s="58"/>
      <c r="B85" s="58"/>
      <c r="C85" s="58"/>
      <c r="D85" s="57"/>
      <c r="E85" s="58"/>
      <c r="F85" s="70"/>
      <c r="G85" s="120"/>
      <c r="H85" s="70"/>
      <c r="I85" s="58"/>
    </row>
    <row r="86" spans="1:9" ht="16.5" customHeight="1">
      <c r="A86" s="58"/>
      <c r="B86" s="58"/>
      <c r="C86" s="58"/>
      <c r="D86" s="57"/>
      <c r="E86" s="58"/>
      <c r="F86" s="70"/>
      <c r="G86" s="120"/>
      <c r="H86" s="70"/>
      <c r="I86" s="58"/>
    </row>
    <row r="87" spans="1:9" ht="16.5" customHeight="1">
      <c r="A87" s="58"/>
      <c r="B87" s="58"/>
      <c r="C87" s="58"/>
      <c r="D87" s="57"/>
      <c r="E87" s="58"/>
      <c r="F87" s="70"/>
      <c r="G87" s="120"/>
      <c r="H87" s="70"/>
      <c r="I87" s="58"/>
    </row>
    <row r="88" spans="1:9" ht="16.5" customHeight="1">
      <c r="A88" s="58"/>
      <c r="B88" s="58"/>
      <c r="C88" s="58"/>
      <c r="D88" s="57"/>
      <c r="E88" s="58"/>
      <c r="F88" s="70"/>
      <c r="G88" s="120"/>
      <c r="H88" s="70"/>
      <c r="I88" s="58"/>
    </row>
    <row r="89" spans="1:9" ht="16.5" customHeight="1">
      <c r="A89" s="58"/>
      <c r="B89" s="58"/>
      <c r="C89" s="58"/>
      <c r="D89" s="57"/>
      <c r="E89" s="58"/>
      <c r="F89" s="70"/>
      <c r="G89" s="120"/>
      <c r="H89" s="70"/>
      <c r="I89" s="58"/>
    </row>
    <row r="95" spans="1:9" ht="11.25" customHeight="1">
      <c r="A95" s="58"/>
      <c r="B95" s="58"/>
      <c r="C95" s="58"/>
      <c r="D95" s="57"/>
      <c r="E95" s="58"/>
      <c r="F95" s="70"/>
      <c r="G95" s="120"/>
      <c r="H95" s="70"/>
      <c r="I95" s="58"/>
    </row>
    <row r="96" spans="1:9" ht="21.9" customHeight="1">
      <c r="A96" s="63" t="str">
        <f>'TH 3-5'!A48</f>
        <v>The accompanying notes are an integral part of these company financial statements.</v>
      </c>
      <c r="B96" s="63"/>
      <c r="C96" s="63"/>
      <c r="D96" s="62"/>
      <c r="E96" s="63"/>
      <c r="F96" s="64"/>
      <c r="G96" s="63"/>
      <c r="H96" s="64"/>
      <c r="I96" s="58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EB57-289E-4C94-A57B-A1F332D5BE5B}">
  <dimension ref="A1:U48"/>
  <sheetViews>
    <sheetView zoomScale="130" zoomScaleNormal="130" zoomScaleSheetLayoutView="145" workbookViewId="0">
      <selection activeCell="C17" sqref="C17"/>
    </sheetView>
  </sheetViews>
  <sheetFormatPr defaultColWidth="8.109375" defaultRowHeight="16.5" customHeight="1"/>
  <cols>
    <col min="1" max="3" width="1.5546875" style="107" customWidth="1"/>
    <col min="4" max="4" width="26" style="107" customWidth="1"/>
    <col min="5" max="5" width="4.88671875" style="123" customWidth="1"/>
    <col min="6" max="6" width="0.88671875" style="107" customWidth="1"/>
    <col min="7" max="7" width="10.88671875" style="124" customWidth="1"/>
    <col min="8" max="8" width="0.88671875" style="107" customWidth="1"/>
    <col min="9" max="9" width="12.44140625" style="124" bestFit="1" customWidth="1"/>
    <col min="10" max="10" width="0.88671875" style="107" customWidth="1"/>
    <col min="11" max="11" width="13.33203125" style="124" bestFit="1" customWidth="1"/>
    <col min="12" max="12" width="0.88671875" style="107" customWidth="1"/>
    <col min="13" max="13" width="10.88671875" style="124" bestFit="1" customWidth="1"/>
    <col min="14" max="109" width="8.109375" style="107"/>
    <col min="110" max="124" width="8.109375" style="107" customWidth="1"/>
    <col min="125" max="365" width="8.109375" style="107"/>
    <col min="366" max="380" width="8.109375" style="107" customWidth="1"/>
    <col min="381" max="621" width="8.109375" style="107"/>
    <col min="622" max="636" width="8.109375" style="107" customWidth="1"/>
    <col min="637" max="877" width="8.109375" style="107"/>
    <col min="878" max="892" width="8.109375" style="107" customWidth="1"/>
    <col min="893" max="1133" width="8.109375" style="107"/>
    <col min="1134" max="1148" width="8.109375" style="107" customWidth="1"/>
    <col min="1149" max="1389" width="8.109375" style="107"/>
    <col min="1390" max="1404" width="8.109375" style="107" customWidth="1"/>
    <col min="1405" max="1645" width="8.109375" style="107"/>
    <col min="1646" max="1660" width="8.109375" style="107" customWidth="1"/>
    <col min="1661" max="1901" width="8.109375" style="107"/>
    <col min="1902" max="1916" width="8.109375" style="107" customWidth="1"/>
    <col min="1917" max="2157" width="8.109375" style="107"/>
    <col min="2158" max="2172" width="8.109375" style="107" customWidth="1"/>
    <col min="2173" max="2413" width="8.109375" style="107"/>
    <col min="2414" max="2428" width="8.109375" style="107" customWidth="1"/>
    <col min="2429" max="2669" width="8.109375" style="107"/>
    <col min="2670" max="2684" width="8.109375" style="107" customWidth="1"/>
    <col min="2685" max="2925" width="8.109375" style="107"/>
    <col min="2926" max="2940" width="8.109375" style="107" customWidth="1"/>
    <col min="2941" max="3181" width="8.109375" style="107"/>
    <col min="3182" max="3196" width="8.109375" style="107" customWidth="1"/>
    <col min="3197" max="3437" width="8.109375" style="107"/>
    <col min="3438" max="3452" width="8.109375" style="107" customWidth="1"/>
    <col min="3453" max="3693" width="8.109375" style="107"/>
    <col min="3694" max="3708" width="8.109375" style="107" customWidth="1"/>
    <col min="3709" max="3949" width="8.109375" style="107"/>
    <col min="3950" max="3964" width="8.109375" style="107" customWidth="1"/>
    <col min="3965" max="4205" width="8.109375" style="107"/>
    <col min="4206" max="4220" width="8.109375" style="107" customWidth="1"/>
    <col min="4221" max="4461" width="8.109375" style="107"/>
    <col min="4462" max="4476" width="8.109375" style="107" customWidth="1"/>
    <col min="4477" max="4717" width="8.109375" style="107"/>
    <col min="4718" max="4732" width="8.109375" style="107" customWidth="1"/>
    <col min="4733" max="4973" width="8.109375" style="107"/>
    <col min="4974" max="4988" width="8.109375" style="107" customWidth="1"/>
    <col min="4989" max="5229" width="8.109375" style="107"/>
    <col min="5230" max="5244" width="8.109375" style="107" customWidth="1"/>
    <col min="5245" max="5485" width="8.109375" style="107"/>
    <col min="5486" max="5500" width="8.109375" style="107" customWidth="1"/>
    <col min="5501" max="5741" width="8.109375" style="107"/>
    <col min="5742" max="5756" width="8.109375" style="107" customWidth="1"/>
    <col min="5757" max="5997" width="8.109375" style="107"/>
    <col min="5998" max="6012" width="8.109375" style="107" customWidth="1"/>
    <col min="6013" max="6253" width="8.109375" style="107"/>
    <col min="6254" max="6268" width="8.109375" style="107" customWidth="1"/>
    <col min="6269" max="6509" width="8.109375" style="107"/>
    <col min="6510" max="6524" width="8.109375" style="107" customWidth="1"/>
    <col min="6525" max="6765" width="8.109375" style="107"/>
    <col min="6766" max="6780" width="8.109375" style="107" customWidth="1"/>
    <col min="6781" max="7021" width="8.109375" style="107"/>
    <col min="7022" max="7036" width="8.109375" style="107" customWidth="1"/>
    <col min="7037" max="7277" width="8.109375" style="107"/>
    <col min="7278" max="7292" width="8.109375" style="107" customWidth="1"/>
    <col min="7293" max="7533" width="8.109375" style="107"/>
    <col min="7534" max="7548" width="8.109375" style="107" customWidth="1"/>
    <col min="7549" max="7789" width="8.109375" style="107"/>
    <col min="7790" max="7804" width="8.109375" style="107" customWidth="1"/>
    <col min="7805" max="8045" width="8.109375" style="107"/>
    <col min="8046" max="8060" width="8.109375" style="107" customWidth="1"/>
    <col min="8061" max="8301" width="8.109375" style="107"/>
    <col min="8302" max="8316" width="8.109375" style="107" customWidth="1"/>
    <col min="8317" max="8557" width="8.109375" style="107"/>
    <col min="8558" max="8572" width="8.109375" style="107" customWidth="1"/>
    <col min="8573" max="8813" width="8.109375" style="107"/>
    <col min="8814" max="8828" width="8.109375" style="107" customWidth="1"/>
    <col min="8829" max="9069" width="8.109375" style="107"/>
    <col min="9070" max="9084" width="8.109375" style="107" customWidth="1"/>
    <col min="9085" max="9325" width="8.109375" style="107"/>
    <col min="9326" max="9340" width="8.109375" style="107" customWidth="1"/>
    <col min="9341" max="9581" width="8.109375" style="107"/>
    <col min="9582" max="9596" width="8.109375" style="107" customWidth="1"/>
    <col min="9597" max="9837" width="8.109375" style="107"/>
    <col min="9838" max="9852" width="8.109375" style="107" customWidth="1"/>
    <col min="9853" max="10093" width="8.109375" style="107"/>
    <col min="10094" max="10108" width="8.109375" style="107" customWidth="1"/>
    <col min="10109" max="10349" width="8.109375" style="107"/>
    <col min="10350" max="10364" width="8.109375" style="107" customWidth="1"/>
    <col min="10365" max="10605" width="8.109375" style="107"/>
    <col min="10606" max="10620" width="8.109375" style="107" customWidth="1"/>
    <col min="10621" max="10861" width="8.109375" style="107"/>
    <col min="10862" max="10876" width="8.109375" style="107" customWidth="1"/>
    <col min="10877" max="11117" width="8.109375" style="107"/>
    <col min="11118" max="11132" width="8.109375" style="107" customWidth="1"/>
    <col min="11133" max="11373" width="8.109375" style="107"/>
    <col min="11374" max="11388" width="8.109375" style="107" customWidth="1"/>
    <col min="11389" max="11629" width="8.109375" style="107"/>
    <col min="11630" max="11644" width="8.109375" style="107" customWidth="1"/>
    <col min="11645" max="11885" width="8.109375" style="107"/>
    <col min="11886" max="11900" width="8.109375" style="107" customWidth="1"/>
    <col min="11901" max="12141" width="8.109375" style="107"/>
    <col min="12142" max="12156" width="8.109375" style="107" customWidth="1"/>
    <col min="12157" max="12397" width="8.109375" style="107"/>
    <col min="12398" max="12412" width="8.109375" style="107" customWidth="1"/>
    <col min="12413" max="12653" width="8.109375" style="107"/>
    <col min="12654" max="12668" width="8.109375" style="107" customWidth="1"/>
    <col min="12669" max="12909" width="8.109375" style="107"/>
    <col min="12910" max="12924" width="8.109375" style="107" customWidth="1"/>
    <col min="12925" max="13165" width="8.109375" style="107"/>
    <col min="13166" max="13180" width="8.109375" style="107" customWidth="1"/>
    <col min="13181" max="13421" width="8.109375" style="107"/>
    <col min="13422" max="13436" width="8.109375" style="107" customWidth="1"/>
    <col min="13437" max="13677" width="8.109375" style="107"/>
    <col min="13678" max="13692" width="8.109375" style="107" customWidth="1"/>
    <col min="13693" max="13933" width="8.109375" style="107"/>
    <col min="13934" max="13948" width="8.109375" style="107" customWidth="1"/>
    <col min="13949" max="14189" width="8.109375" style="107"/>
    <col min="14190" max="14204" width="8.109375" style="107" customWidth="1"/>
    <col min="14205" max="14445" width="8.109375" style="107"/>
    <col min="14446" max="14460" width="8.109375" style="107" customWidth="1"/>
    <col min="14461" max="14701" width="8.109375" style="107"/>
    <col min="14702" max="14716" width="8.109375" style="107" customWidth="1"/>
    <col min="14717" max="14957" width="8.109375" style="107"/>
    <col min="14958" max="14972" width="8.109375" style="107" customWidth="1"/>
    <col min="14973" max="15213" width="8.109375" style="107"/>
    <col min="15214" max="15228" width="8.109375" style="107" customWidth="1"/>
    <col min="15229" max="15469" width="8.109375" style="107"/>
    <col min="15470" max="15484" width="8.109375" style="107" customWidth="1"/>
    <col min="15485" max="15725" width="8.109375" style="107"/>
    <col min="15726" max="15740" width="8.109375" style="107" customWidth="1"/>
    <col min="15741" max="15981" width="8.109375" style="107"/>
    <col min="15982" max="15996" width="8.109375" style="107" customWidth="1"/>
    <col min="15997" max="16384" width="8.109375" style="107"/>
  </cols>
  <sheetData>
    <row r="1" spans="1:21" ht="16.5" customHeight="1">
      <c r="A1" s="97" t="str">
        <f>'TH 3-5'!A1</f>
        <v>Moshi Moshi Japan Co., Ltd.</v>
      </c>
      <c r="B1" s="98"/>
      <c r="C1" s="98"/>
      <c r="D1" s="98"/>
      <c r="E1" s="99"/>
      <c r="F1" s="98"/>
      <c r="G1" s="100"/>
      <c r="H1" s="98"/>
      <c r="I1" s="100"/>
      <c r="J1" s="100"/>
      <c r="K1" s="100"/>
      <c r="L1" s="100"/>
      <c r="M1" s="100"/>
    </row>
    <row r="2" spans="1:21" ht="16.5" customHeight="1">
      <c r="A2" s="97" t="s">
        <v>73</v>
      </c>
      <c r="B2" s="98"/>
      <c r="C2" s="98"/>
      <c r="D2" s="98"/>
      <c r="E2" s="99"/>
      <c r="F2" s="98"/>
      <c r="G2" s="100"/>
      <c r="H2" s="98"/>
      <c r="I2" s="100"/>
      <c r="J2" s="100"/>
      <c r="K2" s="100"/>
      <c r="L2" s="100"/>
      <c r="M2" s="100"/>
    </row>
    <row r="3" spans="1:21" ht="16.5" customHeight="1">
      <c r="A3" s="101" t="str">
        <f>'TH 6-7'!A3</f>
        <v>For the year ended 31 December 2021</v>
      </c>
      <c r="B3" s="102"/>
      <c r="C3" s="102"/>
      <c r="D3" s="102"/>
      <c r="E3" s="103"/>
      <c r="F3" s="102"/>
      <c r="G3" s="104"/>
      <c r="H3" s="102"/>
      <c r="I3" s="104"/>
      <c r="J3" s="104"/>
      <c r="K3" s="104"/>
      <c r="L3" s="104"/>
      <c r="M3" s="104"/>
    </row>
    <row r="4" spans="1:21" ht="16.5" customHeight="1">
      <c r="A4" s="97"/>
      <c r="B4" s="98"/>
      <c r="C4" s="98"/>
      <c r="D4" s="98"/>
      <c r="E4" s="99"/>
      <c r="F4" s="98"/>
      <c r="G4" s="100"/>
      <c r="H4" s="98"/>
      <c r="I4" s="100"/>
      <c r="J4" s="100"/>
      <c r="K4" s="105"/>
      <c r="L4" s="100"/>
      <c r="M4" s="100"/>
    </row>
    <row r="5" spans="1:21" ht="16.5" customHeight="1">
      <c r="A5" s="97"/>
      <c r="B5" s="98"/>
      <c r="C5" s="98"/>
      <c r="D5" s="98"/>
      <c r="E5" s="99"/>
      <c r="F5" s="98"/>
      <c r="G5" s="100"/>
      <c r="H5" s="98"/>
      <c r="I5" s="100"/>
      <c r="J5" s="100"/>
      <c r="K5" s="100"/>
      <c r="L5" s="100"/>
      <c r="M5" s="100"/>
    </row>
    <row r="6" spans="1:21" s="131" customFormat="1" ht="16.5" customHeight="1">
      <c r="A6" s="127"/>
      <c r="B6" s="127"/>
      <c r="C6" s="127"/>
      <c r="D6" s="127"/>
      <c r="E6" s="128"/>
      <c r="F6" s="129"/>
      <c r="G6" s="130" t="s">
        <v>75</v>
      </c>
      <c r="H6" s="129"/>
      <c r="I6" s="150" t="s">
        <v>53</v>
      </c>
      <c r="J6" s="150"/>
      <c r="K6" s="150"/>
      <c r="L6" s="130"/>
      <c r="M6" s="130"/>
    </row>
    <row r="7" spans="1:21" s="131" customFormat="1" ht="16.5" customHeight="1">
      <c r="A7" s="132"/>
      <c r="B7" s="127"/>
      <c r="C7" s="127"/>
      <c r="D7" s="127"/>
      <c r="E7" s="128"/>
      <c r="F7" s="133"/>
      <c r="G7" s="130" t="s">
        <v>76</v>
      </c>
      <c r="H7" s="133"/>
      <c r="I7" s="130" t="s">
        <v>54</v>
      </c>
      <c r="J7" s="130"/>
      <c r="K7" s="130"/>
      <c r="M7" s="130"/>
    </row>
    <row r="8" spans="1:21" s="131" customFormat="1" ht="16.5" customHeight="1">
      <c r="A8" s="132"/>
      <c r="B8" s="127"/>
      <c r="C8" s="127"/>
      <c r="D8" s="127"/>
      <c r="E8" s="128"/>
      <c r="F8" s="133"/>
      <c r="G8" s="130" t="s">
        <v>77</v>
      </c>
      <c r="H8" s="133"/>
      <c r="I8" s="130" t="s">
        <v>78</v>
      </c>
      <c r="J8" s="130"/>
      <c r="K8" s="130" t="s">
        <v>56</v>
      </c>
      <c r="L8" s="130"/>
      <c r="M8" s="130" t="s">
        <v>57</v>
      </c>
    </row>
    <row r="9" spans="1:21" s="131" customFormat="1" ht="16.5" customHeight="1">
      <c r="A9" s="127"/>
      <c r="B9" s="127"/>
      <c r="C9" s="127"/>
      <c r="D9" s="127"/>
      <c r="E9" s="134" t="s">
        <v>8</v>
      </c>
      <c r="F9" s="129"/>
      <c r="G9" s="135" t="s">
        <v>9</v>
      </c>
      <c r="H9" s="129"/>
      <c r="I9" s="135" t="s">
        <v>9</v>
      </c>
      <c r="J9" s="130"/>
      <c r="K9" s="135" t="s">
        <v>9</v>
      </c>
      <c r="L9" s="130"/>
      <c r="M9" s="135" t="s">
        <v>9</v>
      </c>
    </row>
    <row r="10" spans="1:21" s="131" customFormat="1" ht="16.5" customHeight="1">
      <c r="A10" s="132"/>
      <c r="B10" s="127"/>
      <c r="C10" s="127"/>
      <c r="D10" s="127"/>
      <c r="E10" s="128"/>
      <c r="F10" s="136"/>
      <c r="G10" s="137"/>
      <c r="H10" s="136"/>
      <c r="I10" s="137"/>
      <c r="J10" s="138"/>
      <c r="K10" s="137"/>
      <c r="L10" s="138"/>
      <c r="M10" s="137"/>
    </row>
    <row r="11" spans="1:21" s="131" customFormat="1" ht="16.5" customHeight="1">
      <c r="A11" s="139" t="s">
        <v>74</v>
      </c>
      <c r="D11" s="140"/>
      <c r="F11" s="141"/>
      <c r="G11" s="141">
        <v>150000000</v>
      </c>
      <c r="H11" s="141"/>
      <c r="I11" s="141">
        <v>300000</v>
      </c>
      <c r="J11" s="141"/>
      <c r="K11" s="141">
        <v>495194828</v>
      </c>
      <c r="L11" s="141"/>
      <c r="M11" s="141">
        <v>645494828</v>
      </c>
      <c r="N11" s="141"/>
      <c r="O11" s="141"/>
      <c r="P11" s="141"/>
      <c r="Q11" s="141"/>
      <c r="R11" s="141"/>
      <c r="S11" s="141"/>
      <c r="T11" s="141"/>
      <c r="U11" s="141"/>
    </row>
    <row r="12" spans="1:21" s="131" customFormat="1" ht="16.5" customHeight="1">
      <c r="A12" s="132"/>
      <c r="B12" s="127"/>
      <c r="C12" s="127"/>
      <c r="D12" s="127"/>
      <c r="E12" s="128"/>
      <c r="F12" s="136"/>
      <c r="G12" s="137"/>
      <c r="H12" s="142"/>
      <c r="I12" s="137"/>
      <c r="J12" s="137"/>
      <c r="K12" s="137"/>
      <c r="L12" s="137"/>
      <c r="M12" s="137"/>
    </row>
    <row r="13" spans="1:21" s="131" customFormat="1" ht="16.5" customHeight="1">
      <c r="A13" s="132" t="s">
        <v>150</v>
      </c>
      <c r="B13" s="127"/>
      <c r="C13" s="127"/>
      <c r="D13" s="127"/>
      <c r="E13" s="128"/>
      <c r="F13" s="136"/>
      <c r="G13" s="137"/>
      <c r="H13" s="142"/>
      <c r="I13" s="137"/>
      <c r="J13" s="137"/>
      <c r="K13" s="137"/>
      <c r="L13" s="137"/>
      <c r="M13" s="137"/>
    </row>
    <row r="14" spans="1:21" s="131" customFormat="1" ht="16.5" customHeight="1">
      <c r="A14" s="127" t="s">
        <v>86</v>
      </c>
      <c r="B14" s="127"/>
      <c r="C14" s="127"/>
      <c r="D14" s="127"/>
      <c r="E14" s="128">
        <v>25</v>
      </c>
      <c r="F14" s="136"/>
      <c r="G14" s="137">
        <v>50000000</v>
      </c>
      <c r="H14" s="142"/>
      <c r="I14" s="137">
        <v>0</v>
      </c>
      <c r="J14" s="137"/>
      <c r="K14" s="137">
        <v>0</v>
      </c>
      <c r="L14" s="137"/>
      <c r="M14" s="137">
        <f>SUM(G14:L14)</f>
        <v>50000000</v>
      </c>
    </row>
    <row r="15" spans="1:21" s="131" customFormat="1" ht="16.5" customHeight="1">
      <c r="A15" s="127" t="s">
        <v>79</v>
      </c>
      <c r="B15" s="127"/>
      <c r="C15" s="127"/>
      <c r="D15" s="127"/>
      <c r="E15" s="128">
        <v>25</v>
      </c>
      <c r="F15" s="136"/>
      <c r="G15" s="137">
        <v>25000000</v>
      </c>
      <c r="H15" s="142"/>
      <c r="I15" s="137" t="s">
        <v>0</v>
      </c>
      <c r="J15" s="137"/>
      <c r="K15" s="137" t="s">
        <v>0</v>
      </c>
      <c r="L15" s="137"/>
      <c r="M15" s="137">
        <f>SUM(G15:L15)</f>
        <v>25000000</v>
      </c>
    </row>
    <row r="16" spans="1:21" s="131" customFormat="1" ht="16.5" customHeight="1">
      <c r="A16" s="131" t="s">
        <v>70</v>
      </c>
      <c r="D16" s="140"/>
      <c r="F16" s="141"/>
      <c r="G16" s="143" t="s">
        <v>0</v>
      </c>
      <c r="H16" s="141"/>
      <c r="I16" s="143" t="s">
        <v>0</v>
      </c>
      <c r="J16" s="141"/>
      <c r="K16" s="143">
        <v>101752392</v>
      </c>
      <c r="L16" s="141"/>
      <c r="M16" s="143">
        <f>SUM(G16:L16)</f>
        <v>101752392</v>
      </c>
      <c r="N16" s="141"/>
      <c r="O16" s="141"/>
      <c r="P16" s="141"/>
      <c r="Q16" s="141"/>
      <c r="R16" s="141"/>
      <c r="S16" s="141"/>
      <c r="T16" s="141"/>
      <c r="U16" s="141"/>
    </row>
    <row r="17" spans="1:21" s="131" customFormat="1" ht="16.5" customHeight="1">
      <c r="A17" s="132"/>
      <c r="B17" s="127"/>
      <c r="C17" s="127"/>
      <c r="D17" s="127"/>
      <c r="E17" s="128"/>
      <c r="F17" s="127"/>
      <c r="G17" s="137"/>
      <c r="H17" s="144"/>
      <c r="I17" s="137"/>
      <c r="J17" s="137"/>
      <c r="K17" s="137"/>
      <c r="L17" s="137"/>
      <c r="M17" s="137"/>
    </row>
    <row r="18" spans="1:21" s="131" customFormat="1" ht="16.5" customHeight="1" thickBot="1">
      <c r="A18" s="132" t="s">
        <v>80</v>
      </c>
      <c r="B18" s="127"/>
      <c r="C18" s="127"/>
      <c r="D18" s="127"/>
      <c r="E18" s="128"/>
      <c r="F18" s="136"/>
      <c r="G18" s="145">
        <f>SUM(G11:G16)</f>
        <v>225000000</v>
      </c>
      <c r="H18" s="142"/>
      <c r="I18" s="145">
        <f>SUM(I11:I16)</f>
        <v>300000</v>
      </c>
      <c r="J18" s="137"/>
      <c r="K18" s="145">
        <f>SUM(K11:K16)</f>
        <v>596947220</v>
      </c>
      <c r="L18" s="137"/>
      <c r="M18" s="145">
        <f>SUM(M11:M16)</f>
        <v>822247220</v>
      </c>
    </row>
    <row r="19" spans="1:21" s="131" customFormat="1" ht="16.5" customHeight="1" thickTop="1">
      <c r="A19" s="132"/>
      <c r="B19" s="127"/>
      <c r="C19" s="127"/>
      <c r="D19" s="127"/>
      <c r="E19" s="128"/>
      <c r="F19" s="136"/>
      <c r="G19" s="137"/>
      <c r="H19" s="142"/>
      <c r="I19" s="137"/>
      <c r="J19" s="137"/>
      <c r="K19" s="137"/>
      <c r="L19" s="137"/>
      <c r="M19" s="137"/>
    </row>
    <row r="20" spans="1:21" s="131" customFormat="1" ht="16.5" customHeight="1">
      <c r="A20" s="132"/>
      <c r="B20" s="127"/>
      <c r="C20" s="127"/>
      <c r="D20" s="127"/>
      <c r="E20" s="128"/>
      <c r="F20" s="136"/>
      <c r="G20" s="138"/>
      <c r="H20" s="136"/>
      <c r="I20" s="138"/>
      <c r="J20" s="138"/>
      <c r="K20" s="138"/>
      <c r="L20" s="138"/>
      <c r="M20" s="138"/>
    </row>
    <row r="21" spans="1:21" s="131" customFormat="1" ht="16.5" customHeight="1">
      <c r="A21" s="139" t="s">
        <v>81</v>
      </c>
      <c r="B21" s="127"/>
      <c r="C21" s="127"/>
      <c r="D21" s="127"/>
      <c r="E21" s="128"/>
      <c r="F21" s="136"/>
      <c r="G21" s="146">
        <v>225000000</v>
      </c>
      <c r="H21" s="142"/>
      <c r="I21" s="146">
        <v>300000</v>
      </c>
      <c r="J21" s="137"/>
      <c r="K21" s="146">
        <v>596947220</v>
      </c>
      <c r="L21" s="137"/>
      <c r="M21" s="146">
        <f>SUM(G21:L21)</f>
        <v>822247220</v>
      </c>
    </row>
    <row r="22" spans="1:21" s="131" customFormat="1" ht="16.5" customHeight="1">
      <c r="A22" s="132"/>
      <c r="B22" s="127"/>
      <c r="C22" s="127"/>
      <c r="D22" s="127"/>
      <c r="E22" s="128"/>
      <c r="F22" s="136"/>
      <c r="G22" s="146"/>
      <c r="H22" s="142"/>
      <c r="I22" s="146"/>
      <c r="J22" s="137"/>
      <c r="K22" s="146"/>
      <c r="L22" s="137"/>
      <c r="M22" s="146"/>
    </row>
    <row r="23" spans="1:21" s="131" customFormat="1" ht="16.5" customHeight="1">
      <c r="A23" s="132" t="s">
        <v>150</v>
      </c>
      <c r="B23" s="127"/>
      <c r="C23" s="127"/>
      <c r="D23" s="127"/>
      <c r="E23" s="128"/>
      <c r="F23" s="136"/>
      <c r="G23" s="146"/>
      <c r="H23" s="142"/>
      <c r="I23" s="146"/>
      <c r="J23" s="137"/>
      <c r="K23" s="146"/>
      <c r="L23" s="137"/>
      <c r="M23" s="146"/>
    </row>
    <row r="24" spans="1:21" s="131" customFormat="1" ht="16.5" customHeight="1">
      <c r="A24" s="131" t="s">
        <v>70</v>
      </c>
      <c r="D24" s="140"/>
      <c r="F24" s="141"/>
      <c r="G24" s="147" t="s">
        <v>0</v>
      </c>
      <c r="H24" s="141"/>
      <c r="I24" s="147" t="s">
        <v>0</v>
      </c>
      <c r="J24" s="141"/>
      <c r="K24" s="147">
        <f>'TH 6-7'!F68</f>
        <v>131266787</v>
      </c>
      <c r="L24" s="141"/>
      <c r="M24" s="147">
        <f>SUM(G24:L24)</f>
        <v>131266787</v>
      </c>
      <c r="N24" s="141"/>
      <c r="O24" s="141"/>
      <c r="P24" s="141"/>
      <c r="Q24" s="141"/>
      <c r="R24" s="141"/>
      <c r="S24" s="141"/>
      <c r="T24" s="141"/>
      <c r="U24" s="141"/>
    </row>
    <row r="25" spans="1:21" s="131" customFormat="1" ht="16.5" customHeight="1">
      <c r="A25" s="132"/>
      <c r="B25" s="127"/>
      <c r="C25" s="127"/>
      <c r="D25" s="127"/>
      <c r="E25" s="128"/>
      <c r="F25" s="127"/>
      <c r="G25" s="146"/>
      <c r="H25" s="144"/>
      <c r="I25" s="146"/>
      <c r="J25" s="137"/>
      <c r="K25" s="146"/>
      <c r="L25" s="137"/>
      <c r="M25" s="146"/>
    </row>
    <row r="26" spans="1:21" s="131" customFormat="1" ht="16.5" customHeight="1" thickBot="1">
      <c r="A26" s="132" t="s">
        <v>82</v>
      </c>
      <c r="B26" s="127"/>
      <c r="C26" s="127"/>
      <c r="D26" s="127"/>
      <c r="E26" s="128"/>
      <c r="F26" s="136"/>
      <c r="G26" s="148">
        <f>SUM(G21:G24)</f>
        <v>225000000</v>
      </c>
      <c r="H26" s="142"/>
      <c r="I26" s="148">
        <f>SUM(I21:I24)</f>
        <v>300000</v>
      </c>
      <c r="J26" s="137"/>
      <c r="K26" s="148">
        <f>SUM(K21:K24)</f>
        <v>728214007</v>
      </c>
      <c r="L26" s="137"/>
      <c r="M26" s="148">
        <f>SUM(M21:M24)</f>
        <v>953514007</v>
      </c>
    </row>
    <row r="27" spans="1:21" s="131" customFormat="1" ht="16.5" customHeight="1" thickTop="1">
      <c r="A27" s="132"/>
      <c r="B27" s="127"/>
      <c r="C27" s="127"/>
      <c r="D27" s="127"/>
      <c r="E27" s="128"/>
      <c r="F27" s="136"/>
      <c r="G27" s="138"/>
      <c r="H27" s="136"/>
      <c r="I27" s="138"/>
      <c r="J27" s="138"/>
      <c r="K27" s="138"/>
      <c r="L27" s="138"/>
      <c r="M27" s="138"/>
    </row>
    <row r="28" spans="1:21" ht="16.5" customHeight="1">
      <c r="A28" s="98"/>
      <c r="B28" s="67"/>
      <c r="C28" s="67"/>
      <c r="D28" s="67"/>
      <c r="E28" s="80"/>
      <c r="F28" s="58"/>
      <c r="G28" s="59"/>
      <c r="H28" s="58"/>
      <c r="I28" s="59"/>
      <c r="J28" s="59"/>
      <c r="K28" s="59"/>
      <c r="L28" s="59"/>
      <c r="M28" s="59"/>
    </row>
    <row r="29" spans="1:21" ht="16.5" customHeight="1">
      <c r="A29" s="98"/>
      <c r="B29" s="67"/>
      <c r="C29" s="67"/>
      <c r="D29" s="67"/>
      <c r="E29" s="80"/>
      <c r="F29" s="58"/>
      <c r="G29" s="59"/>
      <c r="H29" s="58"/>
      <c r="I29" s="59"/>
      <c r="J29" s="59"/>
      <c r="K29" s="59"/>
      <c r="L29" s="59"/>
      <c r="M29" s="59"/>
    </row>
    <row r="30" spans="1:21" ht="16.5" customHeight="1">
      <c r="A30" s="98"/>
      <c r="B30" s="67"/>
      <c r="C30" s="67"/>
      <c r="D30" s="67"/>
      <c r="E30" s="80"/>
      <c r="F30" s="58"/>
      <c r="G30" s="59"/>
      <c r="H30" s="58"/>
      <c r="I30" s="59"/>
      <c r="J30" s="59"/>
      <c r="K30" s="59"/>
      <c r="L30" s="59"/>
      <c r="M30" s="59"/>
    </row>
    <row r="31" spans="1:21" ht="16.5" customHeight="1">
      <c r="A31" s="98"/>
      <c r="B31" s="67"/>
      <c r="C31" s="67"/>
      <c r="D31" s="67"/>
      <c r="E31" s="80"/>
      <c r="F31" s="58"/>
      <c r="G31" s="59"/>
      <c r="H31" s="58"/>
      <c r="I31" s="59"/>
      <c r="J31" s="59"/>
      <c r="K31" s="59"/>
      <c r="L31" s="59"/>
      <c r="M31" s="59"/>
    </row>
    <row r="32" spans="1:21" ht="16.5" customHeight="1">
      <c r="A32" s="98"/>
      <c r="B32" s="67"/>
      <c r="C32" s="67"/>
      <c r="D32" s="67"/>
      <c r="E32" s="80"/>
      <c r="F32" s="58"/>
      <c r="G32" s="59"/>
      <c r="H32" s="58"/>
      <c r="I32" s="59"/>
      <c r="J32" s="59"/>
      <c r="K32" s="59"/>
      <c r="L32" s="59"/>
      <c r="M32" s="59"/>
    </row>
    <row r="33" spans="1:13" ht="16.5" customHeight="1">
      <c r="A33" s="98"/>
      <c r="B33" s="67"/>
      <c r="C33" s="67"/>
      <c r="D33" s="67"/>
      <c r="E33" s="80"/>
      <c r="F33" s="58"/>
      <c r="G33" s="59"/>
      <c r="H33" s="58"/>
      <c r="I33" s="59"/>
      <c r="J33" s="59"/>
      <c r="K33" s="59"/>
      <c r="L33" s="59"/>
      <c r="M33" s="59"/>
    </row>
    <row r="34" spans="1:13" ht="16.5" customHeight="1">
      <c r="A34" s="98"/>
      <c r="B34" s="67"/>
      <c r="C34" s="67"/>
      <c r="D34" s="67"/>
      <c r="E34" s="80"/>
      <c r="F34" s="58"/>
      <c r="G34" s="59"/>
      <c r="H34" s="58"/>
      <c r="I34" s="59"/>
      <c r="J34" s="59"/>
      <c r="K34" s="59"/>
      <c r="L34" s="59"/>
      <c r="M34" s="59"/>
    </row>
    <row r="35" spans="1:13" ht="16.5" customHeight="1">
      <c r="A35" s="98"/>
      <c r="B35" s="67"/>
      <c r="C35" s="67"/>
      <c r="D35" s="67"/>
      <c r="E35" s="80"/>
      <c r="F35" s="58"/>
      <c r="G35" s="59"/>
      <c r="H35" s="58"/>
      <c r="I35" s="59"/>
      <c r="J35" s="59"/>
      <c r="K35" s="59"/>
      <c r="L35" s="59"/>
      <c r="M35" s="59"/>
    </row>
    <row r="36" spans="1:13" ht="16.5" customHeight="1">
      <c r="A36" s="98"/>
      <c r="B36" s="67"/>
      <c r="C36" s="67"/>
      <c r="D36" s="67"/>
      <c r="E36" s="80"/>
      <c r="F36" s="58"/>
      <c r="G36" s="59"/>
      <c r="H36" s="58"/>
      <c r="I36" s="59"/>
      <c r="J36" s="59"/>
      <c r="K36" s="59"/>
      <c r="L36" s="59"/>
      <c r="M36" s="59"/>
    </row>
    <row r="37" spans="1:13" ht="16.5" customHeight="1">
      <c r="A37" s="98"/>
      <c r="B37" s="67"/>
      <c r="C37" s="67"/>
      <c r="D37" s="67"/>
      <c r="E37" s="80"/>
      <c r="F37" s="58"/>
      <c r="G37" s="59"/>
      <c r="H37" s="58"/>
      <c r="I37" s="59"/>
      <c r="J37" s="59"/>
      <c r="K37" s="59"/>
      <c r="L37" s="59"/>
      <c r="M37" s="59"/>
    </row>
    <row r="38" spans="1:13" ht="16.5" customHeight="1">
      <c r="A38" s="98"/>
      <c r="B38" s="67"/>
      <c r="C38" s="67"/>
      <c r="D38" s="67"/>
      <c r="E38" s="80"/>
      <c r="F38" s="58"/>
      <c r="G38" s="59"/>
      <c r="H38" s="58"/>
      <c r="I38" s="59"/>
      <c r="J38" s="59"/>
      <c r="K38" s="59"/>
      <c r="L38" s="59"/>
      <c r="M38" s="59"/>
    </row>
    <row r="39" spans="1:13" ht="16.5" customHeight="1">
      <c r="A39" s="98"/>
      <c r="B39" s="67"/>
      <c r="C39" s="67"/>
      <c r="D39" s="67"/>
      <c r="E39" s="80"/>
      <c r="F39" s="58"/>
      <c r="G39" s="59"/>
      <c r="H39" s="58"/>
      <c r="I39" s="59"/>
      <c r="J39" s="59"/>
      <c r="K39" s="59"/>
      <c r="L39" s="59"/>
      <c r="M39" s="59"/>
    </row>
    <row r="40" spans="1:13" ht="16.5" customHeight="1">
      <c r="A40" s="98"/>
      <c r="B40" s="67"/>
      <c r="C40" s="67"/>
      <c r="D40" s="67"/>
      <c r="E40" s="80"/>
      <c r="F40" s="58"/>
      <c r="G40" s="59"/>
      <c r="H40" s="58"/>
      <c r="I40" s="59"/>
      <c r="J40" s="59"/>
      <c r="K40" s="59"/>
      <c r="L40" s="59"/>
      <c r="M40" s="59"/>
    </row>
    <row r="41" spans="1:13" ht="16.5" customHeight="1">
      <c r="A41" s="98"/>
      <c r="B41" s="67"/>
      <c r="C41" s="67"/>
      <c r="D41" s="67"/>
      <c r="E41" s="80"/>
      <c r="F41" s="58"/>
      <c r="G41" s="59"/>
      <c r="H41" s="58"/>
      <c r="I41" s="59"/>
      <c r="J41" s="59"/>
      <c r="K41" s="59"/>
      <c r="L41" s="59"/>
      <c r="M41" s="59"/>
    </row>
    <row r="42" spans="1:13" ht="16.5" customHeight="1">
      <c r="A42" s="98"/>
      <c r="B42" s="67"/>
      <c r="C42" s="67"/>
      <c r="D42" s="67"/>
      <c r="E42" s="80"/>
      <c r="F42" s="58"/>
      <c r="G42" s="59"/>
      <c r="H42" s="58"/>
      <c r="I42" s="59"/>
      <c r="J42" s="59"/>
      <c r="K42" s="59"/>
      <c r="L42" s="59"/>
      <c r="M42" s="59"/>
    </row>
    <row r="43" spans="1:13" ht="16.5" customHeight="1">
      <c r="A43" s="98"/>
      <c r="B43" s="67"/>
      <c r="C43" s="67"/>
      <c r="D43" s="67"/>
      <c r="E43" s="80"/>
      <c r="F43" s="58"/>
      <c r="G43" s="59"/>
      <c r="H43" s="58"/>
      <c r="I43" s="59"/>
      <c r="J43" s="59"/>
      <c r="K43" s="59"/>
      <c r="L43" s="59"/>
      <c r="M43" s="59"/>
    </row>
    <row r="44" spans="1:13" ht="16.5" customHeight="1">
      <c r="A44" s="98"/>
      <c r="B44" s="67"/>
      <c r="C44" s="67"/>
      <c r="D44" s="67"/>
      <c r="E44" s="80"/>
      <c r="F44" s="58"/>
      <c r="G44" s="59"/>
      <c r="H44" s="58"/>
      <c r="I44" s="59"/>
      <c r="J44" s="59"/>
      <c r="K44" s="59"/>
      <c r="L44" s="59"/>
      <c r="M44" s="59"/>
    </row>
    <row r="45" spans="1:13" ht="16.5" customHeight="1">
      <c r="A45" s="98"/>
      <c r="B45" s="67"/>
      <c r="C45" s="67"/>
      <c r="D45" s="67"/>
      <c r="E45" s="80"/>
      <c r="F45" s="58"/>
      <c r="G45" s="59"/>
      <c r="H45" s="58"/>
      <c r="I45" s="59"/>
      <c r="J45" s="59"/>
      <c r="K45" s="59"/>
      <c r="L45" s="59"/>
      <c r="M45" s="59"/>
    </row>
    <row r="46" spans="1:13" ht="16.5" customHeight="1">
      <c r="A46" s="98"/>
      <c r="B46" s="67"/>
      <c r="C46" s="67"/>
      <c r="D46" s="67"/>
      <c r="E46" s="80"/>
      <c r="F46" s="58"/>
      <c r="G46" s="59"/>
      <c r="H46" s="58"/>
      <c r="I46" s="59"/>
      <c r="J46" s="59"/>
      <c r="K46" s="59"/>
      <c r="L46" s="59"/>
      <c r="M46" s="59"/>
    </row>
    <row r="47" spans="1:13" ht="14.25" customHeight="1">
      <c r="A47" s="98"/>
      <c r="B47" s="67"/>
      <c r="C47" s="67"/>
      <c r="D47" s="67"/>
      <c r="E47" s="80"/>
      <c r="F47" s="58"/>
      <c r="G47" s="59"/>
      <c r="H47" s="58"/>
      <c r="I47" s="59"/>
      <c r="J47" s="59"/>
      <c r="K47" s="59"/>
      <c r="L47" s="59"/>
      <c r="M47" s="59"/>
    </row>
    <row r="48" spans="1:13" ht="21.9" customHeight="1">
      <c r="A48" s="78" t="str">
        <f>'TH 3-5'!A48</f>
        <v>The accompanying notes are an integral part of these company financial statements.</v>
      </c>
      <c r="B48" s="78"/>
      <c r="C48" s="78"/>
      <c r="D48" s="78"/>
      <c r="E48" s="108"/>
      <c r="F48" s="78"/>
      <c r="G48" s="64"/>
      <c r="H48" s="78"/>
      <c r="I48" s="64"/>
      <c r="J48" s="64"/>
      <c r="K48" s="64"/>
      <c r="L48" s="64"/>
      <c r="M48" s="64"/>
    </row>
  </sheetData>
  <mergeCells count="1">
    <mergeCell ref="I6:K6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46E5-84E9-4066-99BE-7C78774B8625}">
  <dimension ref="A1:K96"/>
  <sheetViews>
    <sheetView zoomScale="130" zoomScaleNormal="130" zoomScaleSheetLayoutView="115" workbookViewId="0">
      <selection activeCell="B21" sqref="B21"/>
    </sheetView>
  </sheetViews>
  <sheetFormatPr defaultColWidth="8.109375" defaultRowHeight="16.5" customHeight="1"/>
  <cols>
    <col min="1" max="2" width="1.6640625" style="18" customWidth="1"/>
    <col min="3" max="3" width="47.6640625" style="18" customWidth="1"/>
    <col min="4" max="4" width="8.88671875" style="18" customWidth="1"/>
    <col min="5" max="5" width="0.88671875" style="18" customWidth="1"/>
    <col min="6" max="6" width="12.33203125" style="54" bestFit="1" customWidth="1"/>
    <col min="7" max="7" width="0.88671875" style="18" customWidth="1"/>
    <col min="8" max="8" width="12.33203125" style="54" bestFit="1" customWidth="1"/>
    <col min="9" max="9" width="11.44140625" style="18" bestFit="1" customWidth="1"/>
    <col min="10" max="217" width="8.109375" style="18"/>
    <col min="218" max="225" width="8.109375" style="18" customWidth="1"/>
    <col min="226" max="229" width="8.109375" style="18"/>
    <col min="230" max="230" width="8.109375" style="18" customWidth="1"/>
    <col min="231" max="473" width="8.109375" style="18"/>
    <col min="474" max="481" width="8.109375" style="18" customWidth="1"/>
    <col min="482" max="485" width="8.109375" style="18"/>
    <col min="486" max="486" width="8.109375" style="18" customWidth="1"/>
    <col min="487" max="729" width="8.109375" style="18"/>
    <col min="730" max="737" width="8.109375" style="18" customWidth="1"/>
    <col min="738" max="741" width="8.109375" style="18"/>
    <col min="742" max="742" width="8.109375" style="18" customWidth="1"/>
    <col min="743" max="985" width="8.109375" style="18"/>
    <col min="986" max="993" width="8.109375" style="18" customWidth="1"/>
    <col min="994" max="997" width="8.109375" style="18"/>
    <col min="998" max="998" width="8.109375" style="18" customWidth="1"/>
    <col min="999" max="1241" width="8.109375" style="18"/>
    <col min="1242" max="1249" width="8.109375" style="18" customWidth="1"/>
    <col min="1250" max="1253" width="8.109375" style="18"/>
    <col min="1254" max="1254" width="8.109375" style="18" customWidth="1"/>
    <col min="1255" max="1497" width="8.109375" style="18"/>
    <col min="1498" max="1505" width="8.109375" style="18" customWidth="1"/>
    <col min="1506" max="1509" width="8.109375" style="18"/>
    <col min="1510" max="1510" width="8.109375" style="18" customWidth="1"/>
    <col min="1511" max="1753" width="8.109375" style="18"/>
    <col min="1754" max="1761" width="8.109375" style="18" customWidth="1"/>
    <col min="1762" max="1765" width="8.109375" style="18"/>
    <col min="1766" max="1766" width="8.109375" style="18" customWidth="1"/>
    <col min="1767" max="2009" width="8.109375" style="18"/>
    <col min="2010" max="2017" width="8.109375" style="18" customWidth="1"/>
    <col min="2018" max="2021" width="8.109375" style="18"/>
    <col min="2022" max="2022" width="8.109375" style="18" customWidth="1"/>
    <col min="2023" max="2265" width="8.109375" style="18"/>
    <col min="2266" max="2273" width="8.109375" style="18" customWidth="1"/>
    <col min="2274" max="2277" width="8.109375" style="18"/>
    <col min="2278" max="2278" width="8.109375" style="18" customWidth="1"/>
    <col min="2279" max="2521" width="8.109375" style="18"/>
    <col min="2522" max="2529" width="8.109375" style="18" customWidth="1"/>
    <col min="2530" max="2533" width="8.109375" style="18"/>
    <col min="2534" max="2534" width="8.109375" style="18" customWidth="1"/>
    <col min="2535" max="2777" width="8.109375" style="18"/>
    <col min="2778" max="2785" width="8.109375" style="18" customWidth="1"/>
    <col min="2786" max="2789" width="8.109375" style="18"/>
    <col min="2790" max="2790" width="8.109375" style="18" customWidth="1"/>
    <col min="2791" max="3033" width="8.109375" style="18"/>
    <col min="3034" max="3041" width="8.109375" style="18" customWidth="1"/>
    <col min="3042" max="3045" width="8.109375" style="18"/>
    <col min="3046" max="3046" width="8.109375" style="18" customWidth="1"/>
    <col min="3047" max="3289" width="8.109375" style="18"/>
    <col min="3290" max="3297" width="8.109375" style="18" customWidth="1"/>
    <col min="3298" max="3301" width="8.109375" style="18"/>
    <col min="3302" max="3302" width="8.109375" style="18" customWidth="1"/>
    <col min="3303" max="3545" width="8.109375" style="18"/>
    <col min="3546" max="3553" width="8.109375" style="18" customWidth="1"/>
    <col min="3554" max="3557" width="8.109375" style="18"/>
    <col min="3558" max="3558" width="8.109375" style="18" customWidth="1"/>
    <col min="3559" max="3801" width="8.109375" style="18"/>
    <col min="3802" max="3809" width="8.109375" style="18" customWidth="1"/>
    <col min="3810" max="3813" width="8.109375" style="18"/>
    <col min="3814" max="3814" width="8.109375" style="18" customWidth="1"/>
    <col min="3815" max="4057" width="8.109375" style="18"/>
    <col min="4058" max="4065" width="8.109375" style="18" customWidth="1"/>
    <col min="4066" max="4069" width="8.109375" style="18"/>
    <col min="4070" max="4070" width="8.109375" style="18" customWidth="1"/>
    <col min="4071" max="4313" width="8.109375" style="18"/>
    <col min="4314" max="4321" width="8.109375" style="18" customWidth="1"/>
    <col min="4322" max="4325" width="8.109375" style="18"/>
    <col min="4326" max="4326" width="8.109375" style="18" customWidth="1"/>
    <col min="4327" max="4569" width="8.109375" style="18"/>
    <col min="4570" max="4577" width="8.109375" style="18" customWidth="1"/>
    <col min="4578" max="4581" width="8.109375" style="18"/>
    <col min="4582" max="4582" width="8.109375" style="18" customWidth="1"/>
    <col min="4583" max="4825" width="8.109375" style="18"/>
    <col min="4826" max="4833" width="8.109375" style="18" customWidth="1"/>
    <col min="4834" max="4837" width="8.109375" style="18"/>
    <col min="4838" max="4838" width="8.109375" style="18" customWidth="1"/>
    <col min="4839" max="5081" width="8.109375" style="18"/>
    <col min="5082" max="5089" width="8.109375" style="18" customWidth="1"/>
    <col min="5090" max="5093" width="8.109375" style="18"/>
    <col min="5094" max="5094" width="8.109375" style="18" customWidth="1"/>
    <col min="5095" max="5337" width="8.109375" style="18"/>
    <col min="5338" max="5345" width="8.109375" style="18" customWidth="1"/>
    <col min="5346" max="5349" width="8.109375" style="18"/>
    <col min="5350" max="5350" width="8.109375" style="18" customWidth="1"/>
    <col min="5351" max="5593" width="8.109375" style="18"/>
    <col min="5594" max="5601" width="8.109375" style="18" customWidth="1"/>
    <col min="5602" max="5605" width="8.109375" style="18"/>
    <col min="5606" max="5606" width="8.109375" style="18" customWidth="1"/>
    <col min="5607" max="5849" width="8.109375" style="18"/>
    <col min="5850" max="5857" width="8.109375" style="18" customWidth="1"/>
    <col min="5858" max="5861" width="8.109375" style="18"/>
    <col min="5862" max="5862" width="8.109375" style="18" customWidth="1"/>
    <col min="5863" max="6105" width="8.109375" style="18"/>
    <col min="6106" max="6113" width="8.109375" style="18" customWidth="1"/>
    <col min="6114" max="6117" width="8.109375" style="18"/>
    <col min="6118" max="6118" width="8.109375" style="18" customWidth="1"/>
    <col min="6119" max="6361" width="8.109375" style="18"/>
    <col min="6362" max="6369" width="8.109375" style="18" customWidth="1"/>
    <col min="6370" max="6373" width="8.109375" style="18"/>
    <col min="6374" max="6374" width="8.109375" style="18" customWidth="1"/>
    <col min="6375" max="6617" width="8.109375" style="18"/>
    <col min="6618" max="6625" width="8.109375" style="18" customWidth="1"/>
    <col min="6626" max="6629" width="8.109375" style="18"/>
    <col min="6630" max="6630" width="8.109375" style="18" customWidth="1"/>
    <col min="6631" max="6873" width="8.109375" style="18"/>
    <col min="6874" max="6881" width="8.109375" style="18" customWidth="1"/>
    <col min="6882" max="6885" width="8.109375" style="18"/>
    <col min="6886" max="6886" width="8.109375" style="18" customWidth="1"/>
    <col min="6887" max="7129" width="8.109375" style="18"/>
    <col min="7130" max="7137" width="8.109375" style="18" customWidth="1"/>
    <col min="7138" max="7141" width="8.109375" style="18"/>
    <col min="7142" max="7142" width="8.109375" style="18" customWidth="1"/>
    <col min="7143" max="7385" width="8.109375" style="18"/>
    <col min="7386" max="7393" width="8.109375" style="18" customWidth="1"/>
    <col min="7394" max="7397" width="8.109375" style="18"/>
    <col min="7398" max="7398" width="8.109375" style="18" customWidth="1"/>
    <col min="7399" max="7641" width="8.109375" style="18"/>
    <col min="7642" max="7649" width="8.109375" style="18" customWidth="1"/>
    <col min="7650" max="7653" width="8.109375" style="18"/>
    <col min="7654" max="7654" width="8.109375" style="18" customWidth="1"/>
    <col min="7655" max="7897" width="8.109375" style="18"/>
    <col min="7898" max="7905" width="8.109375" style="18" customWidth="1"/>
    <col min="7906" max="7909" width="8.109375" style="18"/>
    <col min="7910" max="7910" width="8.109375" style="18" customWidth="1"/>
    <col min="7911" max="8153" width="8.109375" style="18"/>
    <col min="8154" max="8161" width="8.109375" style="18" customWidth="1"/>
    <col min="8162" max="8165" width="8.109375" style="18"/>
    <col min="8166" max="8166" width="8.109375" style="18" customWidth="1"/>
    <col min="8167" max="8409" width="8.109375" style="18"/>
    <col min="8410" max="8417" width="8.109375" style="18" customWidth="1"/>
    <col min="8418" max="8421" width="8.109375" style="18"/>
    <col min="8422" max="8422" width="8.109375" style="18" customWidth="1"/>
    <col min="8423" max="8665" width="8.109375" style="18"/>
    <col min="8666" max="8673" width="8.109375" style="18" customWidth="1"/>
    <col min="8674" max="8677" width="8.109375" style="18"/>
    <col min="8678" max="8678" width="8.109375" style="18" customWidth="1"/>
    <col min="8679" max="8921" width="8.109375" style="18"/>
    <col min="8922" max="8929" width="8.109375" style="18" customWidth="1"/>
    <col min="8930" max="8933" width="8.109375" style="18"/>
    <col min="8934" max="8934" width="8.109375" style="18" customWidth="1"/>
    <col min="8935" max="9177" width="8.109375" style="18"/>
    <col min="9178" max="9185" width="8.109375" style="18" customWidth="1"/>
    <col min="9186" max="9189" width="8.109375" style="18"/>
    <col min="9190" max="9190" width="8.109375" style="18" customWidth="1"/>
    <col min="9191" max="9433" width="8.109375" style="18"/>
    <col min="9434" max="9441" width="8.109375" style="18" customWidth="1"/>
    <col min="9442" max="9445" width="8.109375" style="18"/>
    <col min="9446" max="9446" width="8.109375" style="18" customWidth="1"/>
    <col min="9447" max="9689" width="8.109375" style="18"/>
    <col min="9690" max="9697" width="8.109375" style="18" customWidth="1"/>
    <col min="9698" max="9701" width="8.109375" style="18"/>
    <col min="9702" max="9702" width="8.109375" style="18" customWidth="1"/>
    <col min="9703" max="9945" width="8.109375" style="18"/>
    <col min="9946" max="9953" width="8.109375" style="18" customWidth="1"/>
    <col min="9954" max="9957" width="8.109375" style="18"/>
    <col min="9958" max="9958" width="8.109375" style="18" customWidth="1"/>
    <col min="9959" max="10201" width="8.109375" style="18"/>
    <col min="10202" max="10209" width="8.109375" style="18" customWidth="1"/>
    <col min="10210" max="10213" width="8.109375" style="18"/>
    <col min="10214" max="10214" width="8.109375" style="18" customWidth="1"/>
    <col min="10215" max="10457" width="8.109375" style="18"/>
    <col min="10458" max="10465" width="8.109375" style="18" customWidth="1"/>
    <col min="10466" max="10469" width="8.109375" style="18"/>
    <col min="10470" max="10470" width="8.109375" style="18" customWidth="1"/>
    <col min="10471" max="10713" width="8.109375" style="18"/>
    <col min="10714" max="10721" width="8.109375" style="18" customWidth="1"/>
    <col min="10722" max="10725" width="8.109375" style="18"/>
    <col min="10726" max="10726" width="8.109375" style="18" customWidth="1"/>
    <col min="10727" max="10969" width="8.109375" style="18"/>
    <col min="10970" max="10977" width="8.109375" style="18" customWidth="1"/>
    <col min="10978" max="10981" width="8.109375" style="18"/>
    <col min="10982" max="10982" width="8.109375" style="18" customWidth="1"/>
    <col min="10983" max="11225" width="8.109375" style="18"/>
    <col min="11226" max="11233" width="8.109375" style="18" customWidth="1"/>
    <col min="11234" max="11237" width="8.109375" style="18"/>
    <col min="11238" max="11238" width="8.109375" style="18" customWidth="1"/>
    <col min="11239" max="11481" width="8.109375" style="18"/>
    <col min="11482" max="11489" width="8.109375" style="18" customWidth="1"/>
    <col min="11490" max="11493" width="8.109375" style="18"/>
    <col min="11494" max="11494" width="8.109375" style="18" customWidth="1"/>
    <col min="11495" max="11737" width="8.109375" style="18"/>
    <col min="11738" max="11745" width="8.109375" style="18" customWidth="1"/>
    <col min="11746" max="11749" width="8.109375" style="18"/>
    <col min="11750" max="11750" width="8.109375" style="18" customWidth="1"/>
    <col min="11751" max="11993" width="8.109375" style="18"/>
    <col min="11994" max="12001" width="8.109375" style="18" customWidth="1"/>
    <col min="12002" max="12005" width="8.109375" style="18"/>
    <col min="12006" max="12006" width="8.109375" style="18" customWidth="1"/>
    <col min="12007" max="12249" width="8.109375" style="18"/>
    <col min="12250" max="12257" width="8.109375" style="18" customWidth="1"/>
    <col min="12258" max="12261" width="8.109375" style="18"/>
    <col min="12262" max="12262" width="8.109375" style="18" customWidth="1"/>
    <col min="12263" max="12505" width="8.109375" style="18"/>
    <col min="12506" max="12513" width="8.109375" style="18" customWidth="1"/>
    <col min="12514" max="12517" width="8.109375" style="18"/>
    <col min="12518" max="12518" width="8.109375" style="18" customWidth="1"/>
    <col min="12519" max="12761" width="8.109375" style="18"/>
    <col min="12762" max="12769" width="8.109375" style="18" customWidth="1"/>
    <col min="12770" max="12773" width="8.109375" style="18"/>
    <col min="12774" max="12774" width="8.109375" style="18" customWidth="1"/>
    <col min="12775" max="13017" width="8.109375" style="18"/>
    <col min="13018" max="13025" width="8.109375" style="18" customWidth="1"/>
    <col min="13026" max="13029" width="8.109375" style="18"/>
    <col min="13030" max="13030" width="8.109375" style="18" customWidth="1"/>
    <col min="13031" max="13273" width="8.109375" style="18"/>
    <col min="13274" max="13281" width="8.109375" style="18" customWidth="1"/>
    <col min="13282" max="13285" width="8.109375" style="18"/>
    <col min="13286" max="13286" width="8.109375" style="18" customWidth="1"/>
    <col min="13287" max="13529" width="8.109375" style="18"/>
    <col min="13530" max="13537" width="8.109375" style="18" customWidth="1"/>
    <col min="13538" max="13541" width="8.109375" style="18"/>
    <col min="13542" max="13542" width="8.109375" style="18" customWidth="1"/>
    <col min="13543" max="13785" width="8.109375" style="18"/>
    <col min="13786" max="13793" width="8.109375" style="18" customWidth="1"/>
    <col min="13794" max="13797" width="8.109375" style="18"/>
    <col min="13798" max="13798" width="8.109375" style="18" customWidth="1"/>
    <col min="13799" max="14041" width="8.109375" style="18"/>
    <col min="14042" max="14049" width="8.109375" style="18" customWidth="1"/>
    <col min="14050" max="14053" width="8.109375" style="18"/>
    <col min="14054" max="14054" width="8.109375" style="18" customWidth="1"/>
    <col min="14055" max="14297" width="8.109375" style="18"/>
    <col min="14298" max="14305" width="8.109375" style="18" customWidth="1"/>
    <col min="14306" max="14309" width="8.109375" style="18"/>
    <col min="14310" max="14310" width="8.109375" style="18" customWidth="1"/>
    <col min="14311" max="14553" width="8.109375" style="18"/>
    <col min="14554" max="14561" width="8.109375" style="18" customWidth="1"/>
    <col min="14562" max="14565" width="8.109375" style="18"/>
    <col min="14566" max="14566" width="8.109375" style="18" customWidth="1"/>
    <col min="14567" max="14809" width="8.109375" style="18"/>
    <col min="14810" max="14817" width="8.109375" style="18" customWidth="1"/>
    <col min="14818" max="14821" width="8.109375" style="18"/>
    <col min="14822" max="14822" width="8.109375" style="18" customWidth="1"/>
    <col min="14823" max="15065" width="8.109375" style="18"/>
    <col min="15066" max="15073" width="8.109375" style="18" customWidth="1"/>
    <col min="15074" max="15077" width="8.109375" style="18"/>
    <col min="15078" max="15078" width="8.109375" style="18" customWidth="1"/>
    <col min="15079" max="15321" width="8.109375" style="18"/>
    <col min="15322" max="15329" width="8.109375" style="18" customWidth="1"/>
    <col min="15330" max="15333" width="8.109375" style="18"/>
    <col min="15334" max="15334" width="8.109375" style="18" customWidth="1"/>
    <col min="15335" max="15577" width="8.109375" style="18"/>
    <col min="15578" max="15585" width="8.109375" style="18" customWidth="1"/>
    <col min="15586" max="15589" width="8.109375" style="18"/>
    <col min="15590" max="15590" width="8.109375" style="18" customWidth="1"/>
    <col min="15591" max="15833" width="8.109375" style="18"/>
    <col min="15834" max="15841" width="8.109375" style="18" customWidth="1"/>
    <col min="15842" max="15845" width="8.109375" style="18"/>
    <col min="15846" max="15846" width="8.109375" style="18" customWidth="1"/>
    <col min="15847" max="16089" width="8.109375" style="18"/>
    <col min="16090" max="16097" width="8.109375" style="18" customWidth="1"/>
    <col min="16098" max="16101" width="8.109375" style="18"/>
    <col min="16102" max="16102" width="8.109375" style="18" customWidth="1"/>
    <col min="16103" max="16384" width="8.109375" style="18"/>
  </cols>
  <sheetData>
    <row r="1" spans="1:9" ht="16.5" customHeight="1">
      <c r="A1" s="55" t="str">
        <f>'TH 6-7'!A1</f>
        <v>Moshi Moshi Japan Co., Ltd.</v>
      </c>
      <c r="B1" s="56"/>
      <c r="C1" s="56"/>
      <c r="D1" s="57"/>
      <c r="E1" s="58"/>
      <c r="F1" s="59"/>
      <c r="G1" s="58"/>
      <c r="H1" s="59"/>
    </row>
    <row r="2" spans="1:9" ht="16.5" customHeight="1">
      <c r="A2" s="55" t="s">
        <v>87</v>
      </c>
      <c r="B2" s="56"/>
      <c r="C2" s="56"/>
      <c r="D2" s="57"/>
      <c r="E2" s="58"/>
      <c r="F2" s="59"/>
      <c r="G2" s="58"/>
      <c r="H2" s="59"/>
    </row>
    <row r="3" spans="1:9" ht="16.5" customHeight="1">
      <c r="A3" s="60" t="str">
        <f>'TH 6-7'!A3</f>
        <v>For the year ended 31 December 2021</v>
      </c>
      <c r="B3" s="61"/>
      <c r="C3" s="61"/>
      <c r="D3" s="62"/>
      <c r="E3" s="63"/>
      <c r="F3" s="64"/>
      <c r="G3" s="63"/>
      <c r="H3" s="64"/>
    </row>
    <row r="4" spans="1:9" ht="16.5" customHeight="1">
      <c r="A4" s="55"/>
      <c r="B4" s="56"/>
      <c r="C4" s="56"/>
      <c r="D4" s="57"/>
      <c r="E4" s="58"/>
      <c r="F4" s="59"/>
      <c r="G4" s="58"/>
      <c r="H4" s="59"/>
    </row>
    <row r="5" spans="1:9" ht="16.5" customHeight="1">
      <c r="A5" s="55"/>
      <c r="B5" s="56"/>
      <c r="C5" s="56"/>
      <c r="D5" s="57"/>
      <c r="E5" s="58"/>
      <c r="F5" s="59"/>
      <c r="G5" s="58"/>
      <c r="H5" s="59"/>
    </row>
    <row r="6" spans="1:9" ht="16.5" customHeight="1">
      <c r="A6" s="55"/>
      <c r="B6" s="56"/>
      <c r="C6" s="56"/>
      <c r="D6" s="1"/>
      <c r="E6" s="2"/>
      <c r="F6" s="3" t="s">
        <v>105</v>
      </c>
      <c r="G6" s="4"/>
      <c r="H6" s="4">
        <v>2020</v>
      </c>
    </row>
    <row r="7" spans="1:9" ht="16.5" customHeight="1">
      <c r="A7" s="55"/>
      <c r="B7" s="56"/>
      <c r="C7" s="56"/>
      <c r="D7" s="5" t="s">
        <v>8</v>
      </c>
      <c r="E7" s="4"/>
      <c r="F7" s="6" t="s">
        <v>9</v>
      </c>
      <c r="G7" s="4"/>
      <c r="H7" s="7" t="s">
        <v>9</v>
      </c>
    </row>
    <row r="8" spans="1:9" ht="16.5" customHeight="1">
      <c r="A8" s="8" t="s">
        <v>88</v>
      </c>
      <c r="B8" s="56"/>
      <c r="C8" s="56"/>
      <c r="D8" s="57"/>
      <c r="E8" s="58"/>
      <c r="F8" s="65"/>
      <c r="G8" s="66"/>
      <c r="H8" s="59"/>
    </row>
    <row r="9" spans="1:9" ht="16.5" customHeight="1">
      <c r="A9" s="9" t="s">
        <v>63</v>
      </c>
      <c r="B9" s="67"/>
      <c r="C9" s="67"/>
      <c r="D9" s="57"/>
      <c r="E9" s="68"/>
      <c r="F9" s="69">
        <f>'TH 6-7'!F28</f>
        <v>166673949</v>
      </c>
      <c r="G9" s="66"/>
      <c r="H9" s="70">
        <v>132497012</v>
      </c>
    </row>
    <row r="10" spans="1:9" ht="16.5" customHeight="1">
      <c r="A10" s="9" t="s">
        <v>135</v>
      </c>
      <c r="C10" s="67"/>
      <c r="D10" s="57"/>
      <c r="E10" s="68"/>
      <c r="F10" s="69"/>
      <c r="G10" s="66"/>
      <c r="H10" s="70"/>
    </row>
    <row r="11" spans="1:9" ht="16.5" customHeight="1">
      <c r="A11" s="9"/>
      <c r="B11" s="18" t="s">
        <v>136</v>
      </c>
      <c r="C11" s="67"/>
      <c r="D11" s="57"/>
      <c r="E11" s="68"/>
      <c r="F11" s="69"/>
      <c r="G11" s="66"/>
      <c r="H11" s="70"/>
    </row>
    <row r="12" spans="1:9" ht="16.5" customHeight="1">
      <c r="B12" s="122" t="s">
        <v>89</v>
      </c>
      <c r="C12" s="10"/>
      <c r="D12" s="57" t="s">
        <v>5</v>
      </c>
      <c r="E12" s="68"/>
      <c r="F12" s="69">
        <v>276034575</v>
      </c>
      <c r="G12" s="66"/>
      <c r="H12" s="70">
        <v>234366526.56</v>
      </c>
    </row>
    <row r="13" spans="1:9" ht="16.5" customHeight="1">
      <c r="B13" s="122" t="s">
        <v>90</v>
      </c>
      <c r="C13" s="10"/>
      <c r="D13" s="57">
        <v>18</v>
      </c>
      <c r="E13" s="68"/>
      <c r="F13" s="69">
        <v>9045950</v>
      </c>
      <c r="G13" s="66"/>
      <c r="H13" s="70">
        <v>4081759</v>
      </c>
    </row>
    <row r="14" spans="1:9" ht="16.5" customHeight="1">
      <c r="B14" s="149" t="s">
        <v>151</v>
      </c>
      <c r="C14" s="10"/>
      <c r="D14" s="57"/>
      <c r="E14" s="68"/>
      <c r="F14" s="69">
        <v>-717122</v>
      </c>
      <c r="G14" s="66"/>
      <c r="H14" s="70">
        <v>12868619</v>
      </c>
      <c r="I14" s="71"/>
    </row>
    <row r="15" spans="1:9" ht="16.5" customHeight="1">
      <c r="B15" s="149" t="s">
        <v>91</v>
      </c>
      <c r="C15" s="10"/>
      <c r="D15" s="57">
        <v>15</v>
      </c>
      <c r="E15" s="68"/>
      <c r="F15" s="69">
        <v>1477466</v>
      </c>
      <c r="G15" s="66"/>
      <c r="H15" s="70">
        <v>2096805</v>
      </c>
      <c r="I15" s="54"/>
    </row>
    <row r="16" spans="1:9" ht="16.5" customHeight="1">
      <c r="B16" s="149" t="s">
        <v>152</v>
      </c>
      <c r="C16" s="10"/>
      <c r="D16" s="57"/>
      <c r="E16" s="68"/>
      <c r="F16" s="69"/>
      <c r="G16" s="66"/>
      <c r="H16" s="70"/>
    </row>
    <row r="17" spans="1:9" ht="16.5" customHeight="1">
      <c r="B17" s="149" t="s">
        <v>92</v>
      </c>
      <c r="C17" s="149" t="s">
        <v>137</v>
      </c>
      <c r="D17" s="57">
        <v>11</v>
      </c>
      <c r="E17" s="68"/>
      <c r="F17" s="69">
        <v>-420</v>
      </c>
      <c r="G17" s="66"/>
      <c r="H17" s="70">
        <v>-810445</v>
      </c>
    </row>
    <row r="18" spans="1:9" ht="16.5" customHeight="1">
      <c r="B18" s="151" t="s">
        <v>43</v>
      </c>
      <c r="C18" s="151"/>
      <c r="D18" s="72">
        <v>23.1</v>
      </c>
      <c r="E18" s="58"/>
      <c r="F18" s="65">
        <v>4328716</v>
      </c>
      <c r="G18" s="66"/>
      <c r="H18" s="59">
        <v>3077278</v>
      </c>
    </row>
    <row r="19" spans="1:9" ht="16.5" customHeight="1">
      <c r="B19" s="11" t="s">
        <v>165</v>
      </c>
      <c r="C19" s="10"/>
      <c r="D19" s="57"/>
      <c r="E19" s="58"/>
      <c r="F19" s="65">
        <v>1192308</v>
      </c>
      <c r="G19" s="66"/>
      <c r="H19" s="59">
        <v>4512926</v>
      </c>
    </row>
    <row r="20" spans="1:9" ht="16.5" customHeight="1">
      <c r="B20" s="11" t="s">
        <v>166</v>
      </c>
      <c r="C20" s="10"/>
      <c r="D20" s="57"/>
      <c r="E20" s="58"/>
      <c r="F20" s="65">
        <v>-1449817.17</v>
      </c>
      <c r="G20" s="66"/>
      <c r="H20" s="59">
        <v>0</v>
      </c>
    </row>
    <row r="21" spans="1:9" ht="16.5" customHeight="1">
      <c r="B21" s="9" t="s">
        <v>134</v>
      </c>
      <c r="C21" s="10"/>
      <c r="D21" s="57"/>
      <c r="E21" s="58"/>
      <c r="F21" s="65">
        <v>-134062</v>
      </c>
      <c r="G21" s="66"/>
      <c r="H21" s="59">
        <v>9537</v>
      </c>
    </row>
    <row r="22" spans="1:9" ht="16.5" customHeight="1">
      <c r="B22" s="9" t="s">
        <v>93</v>
      </c>
      <c r="C22" s="10"/>
      <c r="D22" s="57"/>
      <c r="E22" s="58"/>
      <c r="F22" s="65">
        <v>-82008208</v>
      </c>
      <c r="G22" s="66"/>
      <c r="H22" s="59">
        <v>3881948</v>
      </c>
    </row>
    <row r="23" spans="1:9" ht="16.5" customHeight="1">
      <c r="B23" s="9" t="s">
        <v>64</v>
      </c>
      <c r="C23" s="10"/>
      <c r="D23" s="57">
        <v>28</v>
      </c>
      <c r="E23" s="58"/>
      <c r="F23" s="65">
        <v>25443086</v>
      </c>
      <c r="G23" s="66"/>
      <c r="H23" s="59">
        <v>19539219</v>
      </c>
    </row>
    <row r="24" spans="1:9" ht="16.5" customHeight="1">
      <c r="B24" s="9" t="s">
        <v>94</v>
      </c>
      <c r="C24" s="10"/>
      <c r="D24" s="57">
        <v>27</v>
      </c>
      <c r="E24" s="58"/>
      <c r="F24" s="73">
        <v>-2586666</v>
      </c>
      <c r="G24" s="66"/>
      <c r="H24" s="64">
        <v>-2445534</v>
      </c>
    </row>
    <row r="25" spans="1:9" ht="16.5" customHeight="1">
      <c r="B25" s="67"/>
      <c r="C25" s="56"/>
      <c r="D25" s="57"/>
      <c r="E25" s="58"/>
      <c r="F25" s="65"/>
      <c r="G25" s="66"/>
      <c r="H25" s="59"/>
    </row>
    <row r="26" spans="1:9" s="55" customFormat="1" ht="16.5" customHeight="1">
      <c r="A26" s="12" t="s">
        <v>95</v>
      </c>
      <c r="B26" s="9"/>
      <c r="C26" s="10"/>
      <c r="F26" s="69">
        <f>SUM(F9:F24)</f>
        <v>397299754.82999998</v>
      </c>
      <c r="G26" s="66"/>
      <c r="H26" s="70">
        <f>SUM(H9:H24)</f>
        <v>413675650.56</v>
      </c>
    </row>
    <row r="27" spans="1:9" s="55" customFormat="1" ht="16.5" customHeight="1">
      <c r="A27" s="12"/>
      <c r="B27" s="13" t="s">
        <v>96</v>
      </c>
      <c r="C27" s="10"/>
      <c r="F27" s="69"/>
      <c r="G27" s="66"/>
      <c r="H27" s="70"/>
    </row>
    <row r="28" spans="1:9" s="67" customFormat="1" ht="16.5" customHeight="1">
      <c r="A28" s="11" t="s">
        <v>97</v>
      </c>
      <c r="B28" s="9"/>
      <c r="C28" s="10"/>
      <c r="F28" s="65"/>
      <c r="G28" s="66"/>
      <c r="H28" s="59"/>
    </row>
    <row r="29" spans="1:9" ht="16.5" customHeight="1">
      <c r="A29" s="122"/>
      <c r="B29" s="9" t="s">
        <v>15</v>
      </c>
      <c r="C29" s="10"/>
      <c r="D29" s="57"/>
      <c r="E29" s="68"/>
      <c r="F29" s="65">
        <v>16500231</v>
      </c>
      <c r="G29" s="66"/>
      <c r="H29" s="59">
        <v>29886141</v>
      </c>
    </row>
    <row r="30" spans="1:9" ht="16.5" customHeight="1">
      <c r="A30" s="122"/>
      <c r="B30" s="9" t="s">
        <v>16</v>
      </c>
      <c r="C30" s="10"/>
      <c r="D30" s="57"/>
      <c r="E30" s="68"/>
      <c r="F30" s="69">
        <v>3472194</v>
      </c>
      <c r="G30" s="66"/>
      <c r="H30" s="70">
        <v>31677457</v>
      </c>
      <c r="I30" s="54"/>
    </row>
    <row r="31" spans="1:9" ht="16.5" customHeight="1">
      <c r="A31" s="14" t="s">
        <v>98</v>
      </c>
      <c r="B31" s="10" t="s">
        <v>142</v>
      </c>
      <c r="C31" s="122"/>
      <c r="D31" s="57"/>
      <c r="E31" s="68"/>
      <c r="F31" s="65">
        <f>-3881995-1</f>
        <v>-3881996</v>
      </c>
      <c r="G31" s="66"/>
      <c r="H31" s="59">
        <v>-3321228</v>
      </c>
    </row>
    <row r="32" spans="1:9" ht="16.5" customHeight="1">
      <c r="A32" s="122"/>
      <c r="B32" s="9" t="s">
        <v>17</v>
      </c>
      <c r="C32" s="10"/>
      <c r="D32" s="57"/>
      <c r="E32" s="68"/>
      <c r="F32" s="65">
        <v>-2385118</v>
      </c>
      <c r="G32" s="66"/>
      <c r="H32" s="59">
        <v>0</v>
      </c>
    </row>
    <row r="33" spans="1:8" ht="16.5" customHeight="1">
      <c r="A33" s="14"/>
      <c r="B33" s="10" t="s">
        <v>26</v>
      </c>
      <c r="C33" s="122"/>
      <c r="D33" s="57"/>
      <c r="E33" s="68"/>
      <c r="F33" s="65">
        <v>-1168397</v>
      </c>
      <c r="G33" s="66"/>
      <c r="H33" s="59">
        <v>0</v>
      </c>
    </row>
    <row r="34" spans="1:8" ht="16.5" customHeight="1">
      <c r="A34" s="122" t="s">
        <v>99</v>
      </c>
      <c r="B34" s="9" t="s">
        <v>33</v>
      </c>
      <c r="C34" s="10"/>
      <c r="D34" s="74"/>
      <c r="E34" s="68"/>
      <c r="F34" s="65">
        <v>-17556664</v>
      </c>
      <c r="G34" s="66"/>
      <c r="H34" s="59">
        <v>-64537463</v>
      </c>
    </row>
    <row r="35" spans="1:8" ht="16.5" customHeight="1">
      <c r="A35" s="122"/>
      <c r="B35" s="9" t="s">
        <v>38</v>
      </c>
      <c r="C35" s="10"/>
      <c r="D35" s="57"/>
      <c r="E35" s="68"/>
      <c r="F35" s="65">
        <v>2818240</v>
      </c>
      <c r="G35" s="66"/>
      <c r="H35" s="59">
        <v>-945302</v>
      </c>
    </row>
    <row r="36" spans="1:8" ht="16.5" customHeight="1">
      <c r="A36" s="122" t="s">
        <v>100</v>
      </c>
      <c r="B36" s="9" t="s">
        <v>44</v>
      </c>
      <c r="C36" s="10"/>
      <c r="D36" s="57"/>
      <c r="E36" s="68"/>
      <c r="F36" s="69">
        <v>-6474814</v>
      </c>
      <c r="G36" s="66"/>
      <c r="H36" s="70">
        <v>3069900</v>
      </c>
    </row>
    <row r="37" spans="1:8" ht="16.5" customHeight="1">
      <c r="A37" s="13"/>
      <c r="B37" s="9" t="s">
        <v>101</v>
      </c>
      <c r="C37" s="9"/>
      <c r="D37" s="75">
        <v>23.1</v>
      </c>
      <c r="E37" s="68"/>
      <c r="F37" s="76">
        <v>-443000</v>
      </c>
      <c r="G37" s="66"/>
      <c r="H37" s="77">
        <v>-340467</v>
      </c>
    </row>
    <row r="38" spans="1:8" ht="16.5" customHeight="1">
      <c r="A38" s="13"/>
      <c r="B38" s="9"/>
      <c r="C38" s="9"/>
      <c r="D38" s="57"/>
      <c r="E38" s="58"/>
      <c r="F38" s="65"/>
      <c r="G38" s="66"/>
      <c r="H38" s="59"/>
    </row>
    <row r="39" spans="1:8" ht="16.5" customHeight="1">
      <c r="A39" s="13" t="s">
        <v>102</v>
      </c>
      <c r="B39" s="9"/>
      <c r="C39" s="9"/>
      <c r="D39" s="57"/>
      <c r="E39" s="68"/>
      <c r="F39" s="69">
        <f>SUM(F26:F37)</f>
        <v>388180430.82999998</v>
      </c>
      <c r="G39" s="66"/>
      <c r="H39" s="70">
        <f>SUM(H26:H37)</f>
        <v>409164688.56</v>
      </c>
    </row>
    <row r="40" spans="1:8" ht="16.5" customHeight="1">
      <c r="A40" s="9"/>
      <c r="B40" s="9" t="s">
        <v>103</v>
      </c>
      <c r="C40" s="67"/>
      <c r="D40" s="57"/>
      <c r="E40" s="68"/>
      <c r="F40" s="73">
        <v>-25027742.939999998</v>
      </c>
      <c r="G40" s="66"/>
      <c r="H40" s="64">
        <v>-77824853</v>
      </c>
    </row>
    <row r="41" spans="1:8" ht="16.5" customHeight="1">
      <c r="A41" s="67"/>
      <c r="B41" s="67"/>
      <c r="C41" s="67"/>
      <c r="D41" s="57"/>
      <c r="E41" s="68"/>
      <c r="F41" s="65"/>
      <c r="G41" s="66"/>
      <c r="H41" s="59"/>
    </row>
    <row r="42" spans="1:8" ht="16.5" customHeight="1">
      <c r="A42" s="9" t="s">
        <v>104</v>
      </c>
      <c r="B42" s="67"/>
      <c r="C42" s="67"/>
      <c r="D42" s="57"/>
      <c r="E42" s="68"/>
      <c r="F42" s="73">
        <f>SUM(F39:F40)</f>
        <v>363152687.88999999</v>
      </c>
      <c r="G42" s="66"/>
      <c r="H42" s="64">
        <f>SUM(H39:H40)</f>
        <v>331339835.56</v>
      </c>
    </row>
    <row r="43" spans="1:8" ht="16.5" customHeight="1">
      <c r="A43" s="67"/>
      <c r="B43" s="67"/>
      <c r="C43" s="67"/>
      <c r="D43" s="57"/>
      <c r="E43" s="68"/>
      <c r="F43" s="59"/>
      <c r="G43" s="66"/>
      <c r="H43" s="59"/>
    </row>
    <row r="44" spans="1:8" ht="16.5" customHeight="1">
      <c r="A44" s="67"/>
      <c r="B44" s="67"/>
      <c r="C44" s="67"/>
      <c r="D44" s="57"/>
      <c r="E44" s="68"/>
      <c r="F44" s="59"/>
      <c r="G44" s="66"/>
      <c r="H44" s="59"/>
    </row>
    <row r="45" spans="1:8" ht="16.5" customHeight="1">
      <c r="A45" s="67"/>
      <c r="B45" s="67"/>
      <c r="C45" s="67"/>
      <c r="D45" s="57"/>
      <c r="E45" s="68"/>
      <c r="F45" s="59"/>
      <c r="G45" s="66"/>
      <c r="H45" s="59"/>
    </row>
    <row r="46" spans="1:8" ht="16.5" customHeight="1">
      <c r="A46" s="67"/>
      <c r="B46" s="67"/>
      <c r="C46" s="67"/>
      <c r="D46" s="57"/>
      <c r="E46" s="68"/>
      <c r="F46" s="59"/>
      <c r="G46" s="66"/>
      <c r="H46" s="59"/>
    </row>
    <row r="47" spans="1:8" ht="13.5" customHeight="1">
      <c r="A47" s="67"/>
      <c r="B47" s="67"/>
      <c r="C47" s="67"/>
      <c r="D47" s="57"/>
      <c r="E47" s="68"/>
      <c r="F47" s="59"/>
      <c r="G47" s="66"/>
      <c r="H47" s="59"/>
    </row>
    <row r="48" spans="1:8" ht="21.9" customHeight="1">
      <c r="A48" s="63" t="str">
        <f>'TH 8'!A48</f>
        <v>The accompanying notes are an integral part of these company financial statements.</v>
      </c>
      <c r="B48" s="78"/>
      <c r="C48" s="78"/>
      <c r="D48" s="78"/>
      <c r="E48" s="78"/>
      <c r="F48" s="78"/>
      <c r="G48" s="78"/>
      <c r="H48" s="78"/>
    </row>
    <row r="49" spans="1:8" ht="16.5" customHeight="1">
      <c r="A49" s="55" t="str">
        <f>+A1</f>
        <v>Moshi Moshi Japan Co., Ltd.</v>
      </c>
      <c r="B49" s="56"/>
      <c r="C49" s="56"/>
      <c r="D49" s="57"/>
      <c r="E49" s="58"/>
      <c r="F49" s="59"/>
      <c r="G49" s="58"/>
      <c r="H49" s="59"/>
    </row>
    <row r="50" spans="1:8" ht="16.5" customHeight="1">
      <c r="A50" s="55" t="s">
        <v>160</v>
      </c>
      <c r="B50" s="56"/>
      <c r="C50" s="56"/>
      <c r="D50" s="57"/>
      <c r="E50" s="58"/>
      <c r="F50" s="59"/>
      <c r="G50" s="58"/>
      <c r="H50" s="59"/>
    </row>
    <row r="51" spans="1:8" ht="16.5" customHeight="1">
      <c r="A51" s="79" t="str">
        <f>A3</f>
        <v>For the year ended 31 December 2021</v>
      </c>
      <c r="B51" s="61"/>
      <c r="C51" s="61"/>
      <c r="D51" s="62"/>
      <c r="E51" s="63"/>
      <c r="F51" s="64"/>
      <c r="G51" s="63"/>
      <c r="H51" s="64"/>
    </row>
    <row r="52" spans="1:8" ht="16.5" customHeight="1">
      <c r="A52" s="56"/>
      <c r="B52" s="56"/>
      <c r="C52" s="56"/>
      <c r="D52" s="57"/>
      <c r="E52" s="68"/>
      <c r="F52" s="59"/>
      <c r="G52" s="68"/>
      <c r="H52" s="59"/>
    </row>
    <row r="53" spans="1:8" ht="16.5" customHeight="1">
      <c r="A53" s="56"/>
      <c r="B53" s="56"/>
      <c r="C53" s="56"/>
      <c r="D53" s="57"/>
      <c r="E53" s="68"/>
      <c r="F53" s="59"/>
      <c r="G53" s="68"/>
      <c r="H53" s="59"/>
    </row>
    <row r="54" spans="1:8" ht="16.5" customHeight="1">
      <c r="A54" s="55"/>
      <c r="B54" s="56"/>
      <c r="C54" s="56"/>
      <c r="D54" s="1"/>
      <c r="E54" s="2"/>
      <c r="F54" s="3" t="s">
        <v>105</v>
      </c>
      <c r="G54" s="4"/>
      <c r="H54" s="4">
        <v>2020</v>
      </c>
    </row>
    <row r="55" spans="1:8" ht="16.5" customHeight="1">
      <c r="A55" s="55"/>
      <c r="B55" s="56"/>
      <c r="C55" s="56"/>
      <c r="D55" s="5" t="s">
        <v>8</v>
      </c>
      <c r="E55" s="4"/>
      <c r="F55" s="6" t="s">
        <v>9</v>
      </c>
      <c r="G55" s="4"/>
      <c r="H55" s="7" t="s">
        <v>9</v>
      </c>
    </row>
    <row r="56" spans="1:8" ht="16.5" customHeight="1">
      <c r="A56" s="8" t="s">
        <v>106</v>
      </c>
      <c r="B56" s="10"/>
      <c r="C56" s="10"/>
      <c r="D56" s="57"/>
      <c r="E56" s="68"/>
      <c r="F56" s="65"/>
      <c r="G56" s="66"/>
      <c r="H56" s="59"/>
    </row>
    <row r="57" spans="1:8" ht="16.5" customHeight="1">
      <c r="A57" s="122"/>
      <c r="B57" s="9" t="s">
        <v>20</v>
      </c>
      <c r="C57" s="10"/>
      <c r="D57" s="57"/>
      <c r="E57" s="68"/>
      <c r="F57" s="69">
        <v>-149</v>
      </c>
      <c r="G57" s="66"/>
      <c r="H57" s="70">
        <v>-452</v>
      </c>
    </row>
    <row r="58" spans="1:8" ht="16.5" customHeight="1">
      <c r="A58" s="14" t="s">
        <v>107</v>
      </c>
      <c r="B58" s="10" t="s">
        <v>108</v>
      </c>
      <c r="C58" s="122"/>
      <c r="D58" s="57"/>
      <c r="E58" s="68"/>
      <c r="F58" s="65">
        <v>60777</v>
      </c>
      <c r="G58" s="66"/>
      <c r="H58" s="59">
        <v>135427</v>
      </c>
    </row>
    <row r="59" spans="1:8" ht="16.5" customHeight="1">
      <c r="A59" s="14" t="s">
        <v>109</v>
      </c>
      <c r="B59" s="10" t="s">
        <v>158</v>
      </c>
      <c r="C59" s="122"/>
      <c r="D59" s="57"/>
      <c r="E59" s="68"/>
      <c r="F59" s="69"/>
      <c r="G59" s="66"/>
      <c r="H59" s="70"/>
    </row>
    <row r="60" spans="1:8" ht="16.5" customHeight="1">
      <c r="A60" s="14"/>
      <c r="B60" s="10"/>
      <c r="C60" s="149" t="s">
        <v>138</v>
      </c>
      <c r="D60" s="57">
        <v>11</v>
      </c>
      <c r="E60" s="68"/>
      <c r="F60" s="69">
        <v>0</v>
      </c>
      <c r="G60" s="66"/>
      <c r="H60" s="70">
        <v>-130005674</v>
      </c>
    </row>
    <row r="61" spans="1:8" ht="16.5" customHeight="1">
      <c r="A61" s="14" t="s">
        <v>110</v>
      </c>
      <c r="B61" s="10" t="s">
        <v>153</v>
      </c>
      <c r="C61" s="122"/>
      <c r="D61" s="57"/>
      <c r="E61" s="68"/>
      <c r="F61" s="69"/>
      <c r="G61" s="66"/>
      <c r="H61" s="70"/>
    </row>
    <row r="62" spans="1:8" ht="16.5" customHeight="1">
      <c r="A62" s="14"/>
      <c r="B62" s="10"/>
      <c r="C62" s="149" t="s">
        <v>138</v>
      </c>
      <c r="D62" s="57">
        <v>11</v>
      </c>
      <c r="E62" s="68"/>
      <c r="F62" s="69">
        <v>529045</v>
      </c>
      <c r="G62" s="66"/>
      <c r="H62" s="70">
        <v>220356517</v>
      </c>
    </row>
    <row r="63" spans="1:8" ht="16.5" customHeight="1">
      <c r="A63" s="14" t="s">
        <v>111</v>
      </c>
      <c r="B63" s="10" t="s">
        <v>112</v>
      </c>
      <c r="C63" s="122"/>
      <c r="D63" s="57"/>
      <c r="E63" s="68"/>
      <c r="F63" s="69">
        <v>1956866.17</v>
      </c>
      <c r="G63" s="66"/>
      <c r="H63" s="70">
        <v>3961585</v>
      </c>
    </row>
    <row r="64" spans="1:8" ht="16.5" customHeight="1">
      <c r="A64" s="14"/>
      <c r="B64" s="10" t="s">
        <v>154</v>
      </c>
      <c r="C64" s="122"/>
      <c r="D64" s="57"/>
      <c r="E64" s="68"/>
      <c r="F64" s="69">
        <v>-29134537</v>
      </c>
      <c r="G64" s="66"/>
      <c r="H64" s="70">
        <v>-47874263</v>
      </c>
    </row>
    <row r="65" spans="1:8" ht="16.5" customHeight="1">
      <c r="A65" s="14" t="s">
        <v>113</v>
      </c>
      <c r="B65" s="10" t="s">
        <v>155</v>
      </c>
      <c r="C65" s="122"/>
      <c r="D65" s="57"/>
      <c r="E65" s="68"/>
      <c r="F65" s="65">
        <v>-6822875</v>
      </c>
      <c r="G65" s="66"/>
      <c r="H65" s="59">
        <v>-20636266</v>
      </c>
    </row>
    <row r="66" spans="1:8" ht="16.5" customHeight="1">
      <c r="A66" s="14"/>
      <c r="B66" s="10" t="s">
        <v>156</v>
      </c>
      <c r="C66" s="122"/>
      <c r="F66" s="65"/>
      <c r="H66" s="59"/>
    </row>
    <row r="67" spans="1:8" ht="16.5" customHeight="1">
      <c r="A67" s="14"/>
      <c r="C67" s="10" t="s">
        <v>139</v>
      </c>
      <c r="D67" s="72"/>
      <c r="E67" s="68"/>
      <c r="F67" s="76">
        <v>0</v>
      </c>
      <c r="G67" s="66"/>
      <c r="H67" s="77">
        <v>-418513275</v>
      </c>
    </row>
    <row r="68" spans="1:8" ht="16.5" customHeight="1">
      <c r="A68" s="55"/>
      <c r="B68" s="56"/>
      <c r="C68" s="56"/>
      <c r="D68" s="57"/>
      <c r="E68" s="68"/>
      <c r="F68" s="65"/>
      <c r="G68" s="66"/>
      <c r="H68" s="59"/>
    </row>
    <row r="69" spans="1:8" ht="16.5" customHeight="1">
      <c r="A69" s="8" t="s">
        <v>114</v>
      </c>
      <c r="B69" s="56"/>
      <c r="C69" s="56"/>
      <c r="D69" s="57"/>
      <c r="E69" s="68"/>
      <c r="F69" s="73">
        <f>SUM(F57:F67)</f>
        <v>-33410872.829999998</v>
      </c>
      <c r="G69" s="66"/>
      <c r="H69" s="64">
        <f>SUM(H57:H67)</f>
        <v>-392576401</v>
      </c>
    </row>
    <row r="70" spans="1:8" ht="16.5" customHeight="1">
      <c r="A70" s="56"/>
      <c r="B70" s="56"/>
      <c r="C70" s="56"/>
      <c r="D70" s="57"/>
      <c r="E70" s="68"/>
      <c r="F70" s="65"/>
      <c r="G70" s="66"/>
      <c r="H70" s="59"/>
    </row>
    <row r="71" spans="1:8" ht="16.5" customHeight="1">
      <c r="A71" s="55" t="s">
        <v>115</v>
      </c>
      <c r="B71" s="56"/>
      <c r="C71" s="56"/>
      <c r="D71" s="57"/>
      <c r="E71" s="68"/>
      <c r="F71" s="65"/>
      <c r="G71" s="66"/>
      <c r="H71" s="59"/>
    </row>
    <row r="72" spans="1:8" ht="16.5" customHeight="1">
      <c r="B72" s="67" t="s">
        <v>116</v>
      </c>
      <c r="C72" s="67"/>
      <c r="D72" s="57"/>
      <c r="E72" s="68"/>
      <c r="F72" s="65">
        <v>-25750827</v>
      </c>
      <c r="G72" s="66"/>
      <c r="H72" s="59">
        <v>-20250896.68</v>
      </c>
    </row>
    <row r="73" spans="1:8" ht="16.5" customHeight="1">
      <c r="B73" s="67" t="s">
        <v>141</v>
      </c>
      <c r="C73" s="56"/>
      <c r="D73" s="72">
        <v>33.4</v>
      </c>
      <c r="E73" s="68"/>
      <c r="F73" s="65">
        <v>130000000</v>
      </c>
      <c r="G73" s="66"/>
      <c r="H73" s="59">
        <v>105000000</v>
      </c>
    </row>
    <row r="74" spans="1:8" ht="16.5" customHeight="1">
      <c r="B74" s="14" t="s">
        <v>140</v>
      </c>
      <c r="C74" s="56"/>
      <c r="D74" s="72">
        <v>33.4</v>
      </c>
      <c r="E74" s="68"/>
      <c r="F74" s="65">
        <v>-91144062</v>
      </c>
      <c r="G74" s="66"/>
      <c r="H74" s="59">
        <v>0</v>
      </c>
    </row>
    <row r="75" spans="1:8" ht="16.5" customHeight="1">
      <c r="B75" s="14" t="s">
        <v>157</v>
      </c>
      <c r="C75" s="56"/>
      <c r="D75" s="80">
        <v>22.1</v>
      </c>
      <c r="E75" s="68"/>
      <c r="F75" s="65">
        <v>-131941359</v>
      </c>
      <c r="G75" s="66"/>
      <c r="H75" s="59">
        <v>-3724919</v>
      </c>
    </row>
    <row r="76" spans="1:8" ht="16.5" customHeight="1">
      <c r="B76" s="14" t="s">
        <v>117</v>
      </c>
      <c r="C76" s="56"/>
      <c r="D76" s="81">
        <v>32</v>
      </c>
      <c r="E76" s="68"/>
      <c r="F76" s="65">
        <v>-93725562</v>
      </c>
      <c r="G76" s="66"/>
      <c r="H76" s="59">
        <v>-140363035.96000001</v>
      </c>
    </row>
    <row r="77" spans="1:8" ht="16.5" customHeight="1">
      <c r="B77" s="14" t="s">
        <v>118</v>
      </c>
      <c r="C77" s="56"/>
      <c r="D77" s="81"/>
      <c r="E77" s="68"/>
      <c r="F77" s="65"/>
      <c r="G77" s="66"/>
      <c r="H77" s="59"/>
    </row>
    <row r="78" spans="1:8" ht="16.5" customHeight="1">
      <c r="C78" s="56" t="s">
        <v>119</v>
      </c>
      <c r="D78" s="57">
        <v>25</v>
      </c>
      <c r="E78" s="68"/>
      <c r="F78" s="73">
        <v>0</v>
      </c>
      <c r="G78" s="66"/>
      <c r="H78" s="64">
        <v>75000000</v>
      </c>
    </row>
    <row r="79" spans="1:8" ht="16.5" customHeight="1">
      <c r="B79" s="56"/>
      <c r="C79" s="56"/>
      <c r="D79" s="57"/>
      <c r="E79" s="68"/>
      <c r="F79" s="65"/>
      <c r="G79" s="66"/>
      <c r="H79" s="59"/>
    </row>
    <row r="80" spans="1:8" ht="16.5" customHeight="1">
      <c r="A80" s="55" t="s">
        <v>120</v>
      </c>
      <c r="B80" s="56"/>
      <c r="C80" s="56"/>
      <c r="D80" s="57"/>
      <c r="E80" s="68"/>
      <c r="F80" s="73">
        <f>SUM(F72:F78)</f>
        <v>-212561810</v>
      </c>
      <c r="G80" s="66"/>
      <c r="H80" s="64">
        <f>SUM(H72:H78)</f>
        <v>15661148.359999985</v>
      </c>
    </row>
    <row r="81" spans="1:11" ht="16.5" customHeight="1">
      <c r="A81" s="55"/>
      <c r="B81" s="56"/>
      <c r="C81" s="56"/>
      <c r="D81" s="57"/>
      <c r="E81" s="68"/>
      <c r="F81" s="65"/>
      <c r="G81" s="66"/>
      <c r="H81" s="59"/>
    </row>
    <row r="82" spans="1:11" ht="16.5" customHeight="1">
      <c r="A82" s="82" t="s">
        <v>121</v>
      </c>
      <c r="B82" s="56"/>
      <c r="C82" s="56"/>
      <c r="D82" s="57"/>
      <c r="E82" s="68"/>
      <c r="F82" s="65">
        <f>SUM(F42,F69,F80)</f>
        <v>117180005.06</v>
      </c>
      <c r="G82" s="66"/>
      <c r="H82" s="59">
        <f>SUM(H42,H69,H80)</f>
        <v>-45575417.080000013</v>
      </c>
    </row>
    <row r="83" spans="1:11" ht="16.5" customHeight="1">
      <c r="A83" s="18" t="s">
        <v>122</v>
      </c>
      <c r="B83" s="14" t="s">
        <v>123</v>
      </c>
      <c r="C83" s="56"/>
      <c r="D83" s="29">
        <v>10</v>
      </c>
      <c r="E83" s="68"/>
      <c r="F83" s="76">
        <v>120726039</v>
      </c>
      <c r="G83" s="66"/>
      <c r="H83" s="77">
        <v>166301456</v>
      </c>
    </row>
    <row r="84" spans="1:11" ht="16.5" customHeight="1">
      <c r="A84" s="83"/>
      <c r="B84" s="56"/>
      <c r="C84" s="56"/>
      <c r="D84" s="57"/>
      <c r="E84" s="68"/>
      <c r="F84" s="69"/>
      <c r="G84" s="66"/>
      <c r="H84" s="70"/>
    </row>
    <row r="85" spans="1:11" ht="16.5" customHeight="1" thickBot="1">
      <c r="A85" s="82" t="s">
        <v>124</v>
      </c>
      <c r="B85" s="56"/>
      <c r="C85" s="56"/>
      <c r="D85" s="57"/>
      <c r="E85" s="68"/>
      <c r="F85" s="84">
        <f>SUM(F82:F83)</f>
        <v>237906044.06</v>
      </c>
      <c r="G85" s="66"/>
      <c r="H85" s="85">
        <f>SUM(H82:H83)</f>
        <v>120726038.91999999</v>
      </c>
    </row>
    <row r="86" spans="1:11" ht="16.5" customHeight="1" thickTop="1">
      <c r="A86" s="82"/>
      <c r="B86" s="56"/>
      <c r="C86" s="56"/>
      <c r="D86" s="57"/>
      <c r="E86" s="68"/>
      <c r="F86" s="65"/>
      <c r="G86" s="66"/>
      <c r="H86" s="59"/>
    </row>
    <row r="87" spans="1:11" ht="16.5" customHeight="1">
      <c r="A87" s="86" t="s">
        <v>125</v>
      </c>
      <c r="B87" s="86"/>
      <c r="C87" s="87"/>
      <c r="D87" s="87"/>
      <c r="E87" s="68"/>
      <c r="F87" s="88"/>
      <c r="G87" s="66"/>
      <c r="H87" s="89"/>
      <c r="I87" s="90"/>
      <c r="J87" s="89"/>
      <c r="K87" s="90"/>
    </row>
    <row r="88" spans="1:11" ht="16.5" customHeight="1">
      <c r="A88" s="91"/>
      <c r="B88" s="86"/>
      <c r="C88" s="92"/>
      <c r="D88" s="92"/>
      <c r="E88" s="68"/>
      <c r="F88" s="93"/>
      <c r="G88" s="66"/>
      <c r="H88" s="94"/>
      <c r="I88" s="94"/>
      <c r="J88" s="94"/>
      <c r="K88" s="94"/>
    </row>
    <row r="89" spans="1:11" ht="16.5" customHeight="1">
      <c r="A89" s="82" t="s">
        <v>126</v>
      </c>
      <c r="B89" s="56"/>
      <c r="C89" s="56"/>
      <c r="D89" s="57"/>
      <c r="E89" s="68"/>
      <c r="F89" s="65"/>
      <c r="G89" s="66"/>
      <c r="H89" s="59"/>
    </row>
    <row r="90" spans="1:11" ht="16.5" customHeight="1">
      <c r="A90" s="14" t="s">
        <v>127</v>
      </c>
      <c r="B90" s="56"/>
      <c r="C90" s="56"/>
      <c r="D90" s="29">
        <v>32</v>
      </c>
      <c r="E90" s="68"/>
      <c r="F90" s="65">
        <v>120900568</v>
      </c>
      <c r="G90" s="66"/>
      <c r="H90" s="59">
        <v>156330288</v>
      </c>
    </row>
    <row r="91" spans="1:11" ht="16.5" customHeight="1">
      <c r="A91" s="14" t="s">
        <v>128</v>
      </c>
      <c r="B91" s="56"/>
      <c r="C91" s="56"/>
      <c r="D91" s="29"/>
      <c r="E91" s="68"/>
      <c r="F91" s="65">
        <v>10597432.629999999</v>
      </c>
      <c r="G91" s="66"/>
      <c r="H91" s="59">
        <v>13063462</v>
      </c>
    </row>
    <row r="92" spans="1:11" ht="16.5" customHeight="1">
      <c r="A92" s="14"/>
      <c r="B92" s="56"/>
      <c r="C92" s="56"/>
      <c r="D92" s="29"/>
      <c r="E92" s="68"/>
      <c r="F92" s="59"/>
      <c r="G92" s="66"/>
      <c r="H92" s="59"/>
    </row>
    <row r="93" spans="1:11" ht="16.5" customHeight="1">
      <c r="A93" s="14"/>
      <c r="B93" s="56"/>
      <c r="C93" s="56"/>
      <c r="D93" s="29"/>
      <c r="E93" s="68"/>
      <c r="F93" s="59"/>
      <c r="G93" s="66"/>
      <c r="H93" s="59"/>
    </row>
    <row r="94" spans="1:11" ht="9" customHeight="1">
      <c r="A94" s="14"/>
      <c r="B94" s="56"/>
      <c r="C94" s="56"/>
      <c r="D94" s="29"/>
      <c r="E94" s="68"/>
      <c r="F94" s="59"/>
      <c r="G94" s="66"/>
      <c r="H94" s="59"/>
    </row>
    <row r="95" spans="1:11" ht="21.9" customHeight="1">
      <c r="A95" s="14"/>
      <c r="B95" s="56"/>
      <c r="C95" s="56"/>
      <c r="D95" s="29"/>
      <c r="E95" s="68"/>
      <c r="F95" s="59"/>
      <c r="G95" s="66"/>
      <c r="H95" s="59"/>
    </row>
    <row r="96" spans="1:11" ht="21.9" customHeight="1">
      <c r="A96" s="95" t="str">
        <f>'TH 3-5'!A144</f>
        <v>The accompanying notes are an integral part of these company financial statements.</v>
      </c>
      <c r="B96" s="95"/>
      <c r="C96" s="95"/>
      <c r="D96" s="95"/>
      <c r="E96" s="95"/>
      <c r="F96" s="96"/>
      <c r="G96" s="95"/>
      <c r="H96" s="96"/>
    </row>
  </sheetData>
  <mergeCells count="1">
    <mergeCell ref="B18:C18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 3-5</vt:lpstr>
      <vt:lpstr>TH 6-7</vt:lpstr>
      <vt:lpstr>TH 8</vt:lpstr>
      <vt:lpstr>TH 9-10</vt:lpstr>
      <vt:lpstr>'TH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Saowanee Radthai</cp:lastModifiedBy>
  <cp:lastPrinted>2022-12-20T08:56:43Z</cp:lastPrinted>
  <dcterms:created xsi:type="dcterms:W3CDTF">2020-02-15T11:55:23Z</dcterms:created>
  <dcterms:modified xsi:type="dcterms:W3CDTF">2022-12-21T01:21:21Z</dcterms:modified>
</cp:coreProperties>
</file>