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Financial Report\FY2564\ส่งงบตลาด\Thai\"/>
    </mc:Choice>
  </mc:AlternateContent>
  <xr:revisionPtr revIDLastSave="0" documentId="13_ncr:1_{327B0AB8-AEF4-46B6-8CFF-4BC4D81487D1}" xr6:coauthVersionLast="47" xr6:coauthVersionMax="47" xr10:uidLastSave="{00000000-0000-0000-0000-000000000000}"/>
  <bookViews>
    <workbookView xWindow="-108" yWindow="-108" windowWidth="23256" windowHeight="12456" xr2:uid="{A482BF95-CA71-407C-B222-144E9614F1E5}"/>
  </bookViews>
  <sheets>
    <sheet name="TH 4-6" sheetId="1" r:id="rId1"/>
    <sheet name="TH 7-8" sheetId="2" r:id="rId2"/>
    <sheet name="TH 9" sheetId="3" r:id="rId3"/>
    <sheet name="TH 10-11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3" hidden="1">'TH 10-11'!$A$1:$WUH$85</definedName>
    <definedName name="_xlnm._FilterDatabase" localSheetId="0" hidden="1">'TH 4-6'!$A$10:$I$107</definedName>
    <definedName name="_xlnm._FilterDatabase" localSheetId="1" hidden="1">'TH 7-8'!$A$6:$I$81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'TH 10-11'!$A$1:$H$85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3" l="1"/>
  <c r="I24" i="3"/>
  <c r="F28" i="4" l="1"/>
  <c r="A81" i="2"/>
  <c r="H72" i="4"/>
  <c r="M19" i="3" l="1"/>
  <c r="H62" i="4"/>
  <c r="H24" i="4"/>
  <c r="H36" i="4" s="1"/>
  <c r="H40" i="4" s="1"/>
  <c r="H58" i="2"/>
  <c r="H60" i="2" s="1"/>
  <c r="H22" i="2"/>
  <c r="H13" i="2"/>
  <c r="H24" i="2" s="1"/>
  <c r="H27" i="2" s="1"/>
  <c r="H30" i="2" s="1"/>
  <c r="H62" i="2" s="1"/>
  <c r="H104" i="1"/>
  <c r="H72" i="1"/>
  <c r="H62" i="1"/>
  <c r="H32" i="1"/>
  <c r="H19" i="1"/>
  <c r="H74" i="4" l="1"/>
  <c r="H77" i="4" s="1"/>
  <c r="H74" i="1"/>
  <c r="H106" i="1" s="1"/>
  <c r="H34" i="1"/>
  <c r="F62" i="4"/>
  <c r="M13" i="3" l="1"/>
  <c r="M14" i="3" l="1"/>
  <c r="G24" i="2"/>
  <c r="F58" i="2" l="1"/>
  <c r="F60" i="2" s="1"/>
  <c r="A42" i="2" l="1"/>
  <c r="A44" i="2"/>
  <c r="F72" i="4" l="1"/>
  <c r="I17" i="3" l="1"/>
  <c r="G17" i="3"/>
  <c r="A40" i="3" l="1"/>
  <c r="A42" i="4" l="1"/>
  <c r="A3" i="4"/>
  <c r="A45" i="4" s="1"/>
  <c r="A1" i="4"/>
  <c r="A43" i="4" s="1"/>
  <c r="A3" i="3"/>
  <c r="A123" i="1"/>
  <c r="A85" i="4" s="1"/>
  <c r="A83" i="1"/>
  <c r="A82" i="1"/>
  <c r="A41" i="2" s="1"/>
  <c r="A44" i="1"/>
  <c r="A85" i="1" s="1"/>
  <c r="K17" i="3" l="1"/>
  <c r="M15" i="3"/>
  <c r="M17" i="3" s="1"/>
  <c r="F13" i="2" l="1"/>
  <c r="F72" i="1" l="1"/>
  <c r="F22" i="2" l="1"/>
  <c r="F24" i="2" l="1"/>
  <c r="F27" i="2" s="1"/>
  <c r="F8" i="4" l="1"/>
  <c r="F24" i="4" s="1"/>
  <c r="F36" i="4" s="1"/>
  <c r="F40" i="4" s="1"/>
  <c r="F74" i="4" s="1"/>
  <c r="F77" i="4" s="1"/>
  <c r="F30" i="2"/>
  <c r="F62" i="2" s="1"/>
  <c r="K22" i="3" s="1"/>
  <c r="K24" i="3" s="1"/>
  <c r="F102" i="1" s="1"/>
  <c r="F67" i="2" l="1"/>
  <c r="M22" i="3"/>
  <c r="M24" i="3" s="1"/>
  <c r="F19" i="1"/>
  <c r="F32" i="1" l="1"/>
  <c r="F34" i="1" s="1"/>
  <c r="F62" i="1"/>
  <c r="F74" i="1" s="1"/>
  <c r="F104" i="1" l="1"/>
  <c r="F106" i="1" l="1"/>
  <c r="F107" i="1" s="1"/>
</calcChain>
</file>

<file path=xl/sharedStrings.xml><?xml version="1.0" encoding="utf-8"?>
<sst xmlns="http://schemas.openxmlformats.org/spreadsheetml/2006/main" count="217" uniqueCount="158">
  <si>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</si>
  <si>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</si>
  <si>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</si>
  <si>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</si>
  <si>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</si>
  <si>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</si>
  <si>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</si>
  <si>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</si>
  <si>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</si>
  <si>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</si>
  <si>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</si>
  <si>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</si>
  <si>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</si>
  <si>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</si>
  <si>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</si>
  <si>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</si>
  <si>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</si>
  <si>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</si>
  <si>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</si>
  <si>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</si>
  <si>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</si>
  <si>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</si>
  <si>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</si>
  <si>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</si>
  <si>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</si>
  <si>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</si>
  <si>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</si>
  <si>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</si>
  <si>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</si>
  <si>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</si>
  <si>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</si>
  <si>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</si>
  <si>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</si>
  <si>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</si>
  <si>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</si>
  <si>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</si>
  <si>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</si>
  <si>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</si>
  <si>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-</t>
  </si>
  <si>
    <t>ยอดคงเหลือ ณ วันที่ 31 ธันวาคม พ.ศ. 2563</t>
  </si>
  <si>
    <t>พ.ศ. 2563</t>
  </si>
  <si>
    <t>ภาษีเงินได้ค้างจ่าย</t>
  </si>
  <si>
    <t>บริษัท โมชิ โมชิ เจแปน จํากัด</t>
  </si>
  <si>
    <t xml:space="preserve">รายได้ </t>
  </si>
  <si>
    <t xml:space="preserve">ค่าใช้จ่าย </t>
  </si>
  <si>
    <t>สินทรัพย์ทางการเงินที่วัดมูลค่าด้วย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</si>
  <si>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</si>
  <si>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</si>
  <si>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</si>
  <si>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</si>
  <si>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</si>
  <si>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</si>
  <si>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</si>
  <si>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</si>
  <si>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ที่ออกและ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</si>
  <si>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</si>
  <si>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</si>
  <si>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</si>
  <si>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</si>
  <si>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มูลค่ายุติธรรมผ่านกำไรหรือขาดทุน</t>
  </si>
  <si>
    <t>รายการปรับกระทบกำไรก่อนภาษีเงินได้เป็นเงินสดรับ (จ่าย)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</si>
  <si>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</si>
  <si>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</t>
  </si>
  <si>
    <t>เงินกู้ยืมระยะยาวจากสถาบันการเงิน - ส่วนที่</t>
  </si>
  <si>
    <t xml:space="preserve">   ถึงกำหนดชำระภายในหนึ่งปี</t>
  </si>
  <si>
    <t>หนี้สินตามสัญญาเช่า - ส่วนที่</t>
  </si>
  <si>
    <t xml:space="preserve">เงินกู้ยืมระยะสั้นจากกิจการหรือบุคคลที่เกี่ยวข้องกัน </t>
  </si>
  <si>
    <t>เงินกู้ยืมระยะยาวจากสถาบันการเงิน</t>
  </si>
  <si>
    <t>หนี้สินหมุนเวียนอื่น</t>
  </si>
  <si>
    <t>หุ้นสามัญ 225,000 หุ้น มูลค่าที่ตราไว้หุ้นละ 1,000 บาท </t>
  </si>
  <si>
    <t>กําไรก่อนภาษีเงินได้</t>
  </si>
  <si>
    <t>สินค้าคงเหลือ - สุทธิ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</si>
  <si>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</si>
  <si>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</si>
  <si>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</si>
  <si>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</si>
  <si>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</si>
  <si>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</si>
  <si>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 xml:space="preserve">กําไรขาดทุนเบ็ดเสร็จอื่นสําหรับปี - สุทธิจากภาษี </t>
  </si>
  <si>
    <t>กําไรขาดทุนเบ็ดเสร็จรวมสําหรับปี 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</si>
  <si>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</si>
  <si>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</si>
  <si>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</si>
  <si>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</t>
  </si>
  <si>
    <t>กำไรขาดทุนเบ็ดเสร็จรวมสำหรับปี</t>
  </si>
  <si>
    <t>ยอดยกมา ณ วันที่ 1 มกราคม พ.ศ. 2563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</si>
  <si>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</si>
  <si>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</si>
  <si>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</si>
  <si>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</si>
  <si>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กระแสเงินสดได้มาจากกิจกรรมดําเนินงาน </t>
  </si>
  <si>
    <t>ภาษีเงินได้</t>
  </si>
  <si>
    <t>เงินสดใช้ไปในกิจกรรมลงทุน</t>
  </si>
  <si>
    <t>เงินสดได้มาจาก (ใช้ไปใน) กิจกรรมจัดหาเงิน</t>
  </si>
  <si>
    <t>ข้อมูลเพิ่มเติมประกอบงบกระแสเงินสด</t>
  </si>
  <si>
    <t>รายการที่มิใช่เงินสด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</si>
  <si>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</si>
  <si>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ผู้เป็นเจ้าของ</t>
  </si>
  <si>
    <t>รวมส่วนของ</t>
  </si>
  <si>
    <t>จัดสรรแล้ว</t>
  </si>
  <si>
    <t>- ทุนสำรอง</t>
  </si>
  <si>
    <t xml:space="preserve">   ที่วัดมูลค่ายุติธรรมผ่านกำไรขาดทุน</t>
  </si>
  <si>
    <t>หุ้นสามัญ 225,000 หุ้น มูลค่าที่ชำระแล้วหุ้นละ 1,000 บาท </t>
  </si>
  <si>
    <t>ค่าใช้จ่ายในการขาย</t>
  </si>
  <si>
    <t>กําไรสุทธิสําหรับปี</t>
  </si>
  <si>
    <t>ค่าใช้จ่ายดอกเบี้ย</t>
  </si>
  <si>
    <t>รายได้ดอกเบี้ย</t>
  </si>
  <si>
    <t>กำไรก่อนต้นทุนทางการเงินและภาษีเงินได้</t>
  </si>
  <si>
    <t>การเรียกชำระค่าหุ้น</t>
  </si>
  <si>
    <t>การเพิ่มทุน</t>
  </si>
  <si>
    <t>สุทธิจากเงินสดที่ได้มา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</si>
  <si>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</si>
  <si>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</si>
  <si>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 xml:space="preserve">เงินฝากที่ติดภาระค้ำประกัน </t>
  </si>
  <si>
    <t>ณ วันที่ 31 ธันวาคม พ.ศ. 2564</t>
  </si>
  <si>
    <t>สำหรับปีสิ้นสุดวันที่ 31 ธันวาคม พ.ศ. 2564</t>
  </si>
  <si>
    <t>พ.ศ. 2564</t>
  </si>
  <si>
    <t>ยอดคงเหลือ ณ วันที่ 31 ธันวาคม พ.ศ. 2564</t>
  </si>
  <si>
    <t>34.1</t>
  </si>
  <si>
    <t>อสังหาริมทรัพย์เพื่อการลงทุน - สุทธิ</t>
  </si>
  <si>
    <t>สินทรัพย์หมุนเวียนอื่น</t>
  </si>
  <si>
    <t>สินทรัพย์ไม่หมุนเวียนอื่น</t>
  </si>
  <si>
    <t>สินทรัพย์สิทธิการใช้ - สุทธิ</t>
  </si>
  <si>
    <t xml:space="preserve">ลูกหนี้การค้าและลูกหนี้อื่น </t>
  </si>
  <si>
    <t>รายได้อื่น</t>
  </si>
  <si>
    <t>ต้นทุนขาย</t>
  </si>
  <si>
    <t>กำไร(ขาดทุน)อื่น - สุทธิ</t>
  </si>
  <si>
    <t>หมายเหตุประกอบงบการเงินเป็นส่วนหนึ่งของงบการเงินนี้</t>
  </si>
  <si>
    <t>ผลขาดทุนจากค่าเผื่อสินค้าเสื่อมสภาพและล้าสมัย (กลับรายการ)</t>
  </si>
  <si>
    <t>ยอดยกมา ณ วันที่ 1 มกราคม พ.ศ. 2564</t>
  </si>
  <si>
    <t>กำไรจากการปรับมูลค่ายุติธรรมของเงินลงทุนในสินทรัพย์ทางการเงิน</t>
  </si>
  <si>
    <t>ขาดทุน(กำไร)จากอัตราแลกเปลี่ยนที่ยังไม่ได้เกิดขึ้นจริง - สุทธิ</t>
  </si>
  <si>
    <t>ผลต่างจากการเปลี่ยนแปลงสัญญาเช่าและส่วนลดค่าเช่า</t>
  </si>
  <si>
    <t>เงินประกัน</t>
  </si>
  <si>
    <t>กำไรจากการจำหน่ายสินทรัพย์</t>
  </si>
  <si>
    <t>การได้มาของสินทรัพย์สิทธิการใช้ภายใต้สัญญาเช่า</t>
  </si>
  <si>
    <t>ขาดทุนจากการตัดจําหน่ายสินทรัพย์ถาวรและสินทรัพย์ไม่มีตัวตน</t>
  </si>
  <si>
    <t>เจ้าหนี้ค่าซื้อสินทรัพย์ถาวรและสินทรัพย์ไม่มีตัวตน</t>
  </si>
  <si>
    <t>สินค้าคงเหลือ</t>
  </si>
  <si>
    <t>ลูกหนี้การค้าและลูกหนี้อื่น</t>
  </si>
  <si>
    <t>จ่ายภาระผูกพันผลประโยชน์พนักงาน</t>
  </si>
  <si>
    <t>15, 16, 17</t>
  </si>
  <si>
    <t>เงินฝากที่ติดภาระค้ำประกันเพิ่มขึ้น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</si>
  <si>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</si>
  <si>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</si>
  <si>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</si>
  <si>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</si>
  <si>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</si>
  <si>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</si>
  <si>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เงินสดจ่ายจากการซื้อสินทรัพย์และหนี้สินจากบริษัทที่เกี่ยวข้องกัน</t>
  </si>
  <si>
    <t>เงินสดและรายการเทียบเท่าเงินสดต้นปี</t>
  </si>
  <si>
    <t>ดอกเบี้ยจ่าย</t>
  </si>
  <si>
    <t>เงินสดรับจากเงินกู้ยืมระยะสั้นจากกิจการหรือบุคคลที่เกี่ยวข้องกัน</t>
  </si>
  <si>
    <t>เงินสดจ่ายคืนเงินกู้ยืมระยะสั้นจากกิจการหรือบุคคลที่เกี่ยวข้องกัน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</si>
  <si>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</si>
  <si>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</si>
  <si>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เงินสดรับจากการเพิ่มทุนและเรียกชำระค่าหุ้น</t>
  </si>
  <si>
    <t>ผลขาดทุนจากการด้อยค่าสินทรัพย์ถาวร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</si>
</sst>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theme="2"/>
      <name val="Browallia New"/>
      <family val="2"/>
    </font>
    <font>
      <i/>
      <sz val="14"/>
      <name val="Browallia New"/>
      <family val="2"/>
    </font>
    <font>
      <sz val="14"/>
      <color theme="0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6" fillId="0" borderId="0" applyFont="0" applyFill="0" applyBorder="0" applyAlignment="0" applyProtection="0"/>
  </cellStyleXfs>
  <cellXfs count="145">
    <xf numFmtId="0" fontId="0" fillId="0" borderId="0" xfId="0"/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8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2" applyNumberFormat="1" applyFont="1" applyAlignment="1">
      <alignment horizontal="left" vertical="center"/>
    </xf>
    <xf numFmtId="165" fontId="3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0" fontId="3" fillId="0" borderId="0" xfId="1" applyNumberFormat="1" applyFont="1" applyAlignment="1">
      <alignment horizontal="center" vertical="center"/>
    </xf>
    <xf numFmtId="171" fontId="3" fillId="0" borderId="0" xfId="2" applyNumberFormat="1" applyFont="1" applyAlignment="1">
      <alignment vertical="center"/>
    </xf>
    <xf numFmtId="0" fontId="2" fillId="0" borderId="0" xfId="2" applyFont="1" applyAlignment="1">
      <alignment horizontal="right" vertical="center"/>
    </xf>
    <xf numFmtId="164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0" fontId="3" fillId="0" borderId="0" xfId="0" applyFont="1"/>
    <xf numFmtId="0" fontId="7" fillId="0" borderId="0" xfId="2" applyFont="1" applyAlignment="1">
      <alignment vertical="center"/>
    </xf>
    <xf numFmtId="3" fontId="3" fillId="0" borderId="0" xfId="0" applyNumberFormat="1" applyFont="1"/>
    <xf numFmtId="0" fontId="3" fillId="0" borderId="1" xfId="0" applyFont="1" applyBorder="1"/>
    <xf numFmtId="165" fontId="3" fillId="0" borderId="0" xfId="0" applyNumberFormat="1" applyFont="1"/>
    <xf numFmtId="0" fontId="3" fillId="0" borderId="0" xfId="0" applyFont="1" applyAlignment="1">
      <alignment horizontal="center"/>
    </xf>
    <xf numFmtId="171" fontId="3" fillId="0" borderId="2" xfId="2" applyNumberFormat="1" applyFont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171" fontId="3" fillId="2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4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7" fillId="0" borderId="0" xfId="4" applyFont="1" applyFill="1" applyAlignment="1">
      <alignment vertical="center"/>
    </xf>
    <xf numFmtId="169" fontId="7" fillId="0" borderId="0" xfId="4" applyNumberFormat="1" applyFont="1" applyFill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13" fillId="0" borderId="0" xfId="0" applyFont="1"/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165" fontId="13" fillId="0" borderId="0" xfId="2" applyNumberFormat="1" applyFont="1" applyAlignment="1">
      <alignment vertical="center"/>
    </xf>
    <xf numFmtId="164" fontId="13" fillId="0" borderId="0" xfId="2" applyNumberFormat="1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165" fontId="16" fillId="0" borderId="0" xfId="2" applyNumberFormat="1" applyFont="1" applyAlignment="1">
      <alignment horizontal="right" vertical="center"/>
    </xf>
    <xf numFmtId="0" fontId="15" fillId="0" borderId="0" xfId="0" applyFont="1"/>
    <xf numFmtId="0" fontId="16" fillId="0" borderId="0" xfId="2" applyFont="1" applyAlignment="1">
      <alignment vertical="center"/>
    </xf>
    <xf numFmtId="164" fontId="16" fillId="0" borderId="0" xfId="2" applyNumberFormat="1" applyFont="1" applyAlignment="1">
      <alignment horizontal="right" vertical="center"/>
    </xf>
    <xf numFmtId="165" fontId="16" fillId="0" borderId="0" xfId="2" quotePrefix="1" applyNumberFormat="1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165" fontId="16" fillId="0" borderId="1" xfId="2" applyNumberFormat="1" applyFont="1" applyBorder="1" applyAlignment="1">
      <alignment horizontal="right" vertical="center"/>
    </xf>
    <xf numFmtId="164" fontId="15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6" fontId="15" fillId="0" borderId="1" xfId="0" applyNumberFormat="1" applyFont="1" applyBorder="1" applyAlignment="1">
      <alignment horizontal="right" vertical="center"/>
    </xf>
    <xf numFmtId="0" fontId="15" fillId="0" borderId="0" xfId="2" applyFont="1" applyAlignment="1">
      <alignment horizontal="right" vertical="center"/>
    </xf>
    <xf numFmtId="165" fontId="15" fillId="0" borderId="2" xfId="2" applyNumberFormat="1" applyFont="1" applyBorder="1" applyAlignment="1">
      <alignment horizontal="right" vertical="center"/>
    </xf>
    <xf numFmtId="165" fontId="15" fillId="2" borderId="0" xfId="2" applyNumberFormat="1" applyFont="1" applyFill="1" applyAlignment="1">
      <alignment horizontal="right" vertical="center"/>
    </xf>
    <xf numFmtId="166" fontId="15" fillId="2" borderId="1" xfId="0" applyNumberFormat="1" applyFont="1" applyFill="1" applyBorder="1" applyAlignment="1">
      <alignment horizontal="right" vertical="center"/>
    </xf>
    <xf numFmtId="165" fontId="15" fillId="2" borderId="2" xfId="2" applyNumberFormat="1" applyFont="1" applyFill="1" applyBorder="1" applyAlignment="1">
      <alignment horizontal="right" vertical="center"/>
    </xf>
    <xf numFmtId="165" fontId="16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distributed" vertical="center" wrapText="1"/>
    </xf>
    <xf numFmtId="0" fontId="3" fillId="0" borderId="1" xfId="2" applyFont="1" applyBorder="1" applyAlignment="1">
      <alignment horizontal="distributed" vertical="center" wrapText="1"/>
    </xf>
  </cellXfs>
  <cellStyles count="8">
    <cellStyle name="Comma" xfId="4" builtinId="3"/>
    <cellStyle name="Comma 2" xfId="7" xr:uid="{8E81B7AF-305B-4F21-9797-574F64701C8C}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769">
          <cell r="D769">
            <v>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K123"/>
  <sheetViews>
    <sheetView tabSelected="1" zoomScaleNormal="100" zoomScaleSheetLayoutView="100" workbookViewId="0">
      <selection activeCell="C119" sqref="C119"/>
    </sheetView>
  </sheetViews>
  <sheetFormatPr defaultColWidth="8.109375" defaultRowHeight="21.75" customHeight="1" x14ac:dyDescent="0.3"/>
  <cols>
    <col min="1" max="2" width="1.6640625" style="102" customWidth="1"/>
    <col min="3" max="3" width="44.109375" style="102" customWidth="1"/>
    <col min="4" max="4" width="8.44140625" style="102" customWidth="1"/>
    <col min="5" max="5" width="1" style="102" customWidth="1"/>
    <col min="6" max="6" width="13.5546875" style="105" customWidth="1"/>
    <col min="7" max="7" width="1" style="102" customWidth="1"/>
    <col min="8" max="8" width="13.5546875" style="105" customWidth="1"/>
    <col min="9" max="9" width="9.88671875" style="102" bestFit="1" customWidth="1"/>
    <col min="10" max="10" width="10.44140625" style="102" bestFit="1" customWidth="1"/>
    <col min="11" max="11" width="14.88671875" style="102" customWidth="1"/>
    <col min="12" max="209" width="8.109375" style="102"/>
    <col min="210" max="219" width="8.109375" style="102" customWidth="1"/>
    <col min="220" max="465" width="8.109375" style="102"/>
    <col min="466" max="475" width="8.109375" style="102" customWidth="1"/>
    <col min="476" max="721" width="8.109375" style="102"/>
    <col min="722" max="731" width="8.109375" style="102" customWidth="1"/>
    <col min="732" max="977" width="8.109375" style="102"/>
    <col min="978" max="987" width="8.109375" style="102" customWidth="1"/>
    <col min="988" max="1233" width="8.109375" style="102"/>
    <col min="1234" max="1243" width="8.109375" style="102" customWidth="1"/>
    <col min="1244" max="1489" width="8.109375" style="102"/>
    <col min="1490" max="1499" width="8.109375" style="102" customWidth="1"/>
    <col min="1500" max="1745" width="8.109375" style="102"/>
    <col min="1746" max="1755" width="8.109375" style="102" customWidth="1"/>
    <col min="1756" max="2001" width="8.109375" style="102"/>
    <col min="2002" max="2011" width="8.109375" style="102" customWidth="1"/>
    <col min="2012" max="2257" width="8.109375" style="102"/>
    <col min="2258" max="2267" width="8.109375" style="102" customWidth="1"/>
    <col min="2268" max="2513" width="8.109375" style="102"/>
    <col min="2514" max="2523" width="8.109375" style="102" customWidth="1"/>
    <col min="2524" max="2769" width="8.109375" style="102"/>
    <col min="2770" max="2779" width="8.109375" style="102" customWidth="1"/>
    <col min="2780" max="3025" width="8.109375" style="102"/>
    <col min="3026" max="3035" width="8.109375" style="102" customWidth="1"/>
    <col min="3036" max="3281" width="8.109375" style="102"/>
    <col min="3282" max="3291" width="8.109375" style="102" customWidth="1"/>
    <col min="3292" max="3537" width="8.109375" style="102"/>
    <col min="3538" max="3547" width="8.109375" style="102" customWidth="1"/>
    <col min="3548" max="3793" width="8.109375" style="102"/>
    <col min="3794" max="3803" width="8.109375" style="102" customWidth="1"/>
    <col min="3804" max="4049" width="8.109375" style="102"/>
    <col min="4050" max="4059" width="8.109375" style="102" customWidth="1"/>
    <col min="4060" max="4305" width="8.109375" style="102"/>
    <col min="4306" max="4315" width="8.109375" style="102" customWidth="1"/>
    <col min="4316" max="4561" width="8.109375" style="102"/>
    <col min="4562" max="4571" width="8.109375" style="102" customWidth="1"/>
    <col min="4572" max="4817" width="8.109375" style="102"/>
    <col min="4818" max="4827" width="8.109375" style="102" customWidth="1"/>
    <col min="4828" max="5073" width="8.109375" style="102"/>
    <col min="5074" max="5083" width="8.109375" style="102" customWidth="1"/>
    <col min="5084" max="5329" width="8.109375" style="102"/>
    <col min="5330" max="5339" width="8.109375" style="102" customWidth="1"/>
    <col min="5340" max="5585" width="8.109375" style="102"/>
    <col min="5586" max="5595" width="8.109375" style="102" customWidth="1"/>
    <col min="5596" max="5841" width="8.109375" style="102"/>
    <col min="5842" max="5851" width="8.109375" style="102" customWidth="1"/>
    <col min="5852" max="6097" width="8.109375" style="102"/>
    <col min="6098" max="6107" width="8.109375" style="102" customWidth="1"/>
    <col min="6108" max="6353" width="8.109375" style="102"/>
    <col min="6354" max="6363" width="8.109375" style="102" customWidth="1"/>
    <col min="6364" max="6609" width="8.109375" style="102"/>
    <col min="6610" max="6619" width="8.109375" style="102" customWidth="1"/>
    <col min="6620" max="6865" width="8.109375" style="102"/>
    <col min="6866" max="6875" width="8.109375" style="102" customWidth="1"/>
    <col min="6876" max="7121" width="8.109375" style="102"/>
    <col min="7122" max="7131" width="8.109375" style="102" customWidth="1"/>
    <col min="7132" max="7377" width="8.109375" style="102"/>
    <col min="7378" max="7387" width="8.109375" style="102" customWidth="1"/>
    <col min="7388" max="7633" width="8.109375" style="102"/>
    <col min="7634" max="7643" width="8.109375" style="102" customWidth="1"/>
    <col min="7644" max="7889" width="8.109375" style="102"/>
    <col min="7890" max="7899" width="8.109375" style="102" customWidth="1"/>
    <col min="7900" max="8145" width="8.109375" style="102"/>
    <col min="8146" max="8155" width="8.109375" style="102" customWidth="1"/>
    <col min="8156" max="8401" width="8.109375" style="102"/>
    <col min="8402" max="8411" width="8.109375" style="102" customWidth="1"/>
    <col min="8412" max="8657" width="8.109375" style="102"/>
    <col min="8658" max="8667" width="8.109375" style="102" customWidth="1"/>
    <col min="8668" max="8913" width="8.109375" style="102"/>
    <col min="8914" max="8923" width="8.109375" style="102" customWidth="1"/>
    <col min="8924" max="9169" width="8.109375" style="102"/>
    <col min="9170" max="9179" width="8.109375" style="102" customWidth="1"/>
    <col min="9180" max="9425" width="8.109375" style="102"/>
    <col min="9426" max="9435" width="8.109375" style="102" customWidth="1"/>
    <col min="9436" max="9681" width="8.109375" style="102"/>
    <col min="9682" max="9691" width="8.109375" style="102" customWidth="1"/>
    <col min="9692" max="9937" width="8.109375" style="102"/>
    <col min="9938" max="9947" width="8.109375" style="102" customWidth="1"/>
    <col min="9948" max="10193" width="8.109375" style="102"/>
    <col min="10194" max="10203" width="8.109375" style="102" customWidth="1"/>
    <col min="10204" max="10449" width="8.109375" style="102"/>
    <col min="10450" max="10459" width="8.109375" style="102" customWidth="1"/>
    <col min="10460" max="10705" width="8.109375" style="102"/>
    <col min="10706" max="10715" width="8.109375" style="102" customWidth="1"/>
    <col min="10716" max="10961" width="8.109375" style="102"/>
    <col min="10962" max="10971" width="8.109375" style="102" customWidth="1"/>
    <col min="10972" max="11217" width="8.109375" style="102"/>
    <col min="11218" max="11227" width="8.109375" style="102" customWidth="1"/>
    <col min="11228" max="11473" width="8.109375" style="102"/>
    <col min="11474" max="11483" width="8.109375" style="102" customWidth="1"/>
    <col min="11484" max="11729" width="8.109375" style="102"/>
    <col min="11730" max="11739" width="8.109375" style="102" customWidth="1"/>
    <col min="11740" max="11985" width="8.109375" style="102"/>
    <col min="11986" max="11995" width="8.109375" style="102" customWidth="1"/>
    <col min="11996" max="12241" width="8.109375" style="102"/>
    <col min="12242" max="12251" width="8.109375" style="102" customWidth="1"/>
    <col min="12252" max="12497" width="8.109375" style="102"/>
    <col min="12498" max="12507" width="8.109375" style="102" customWidth="1"/>
    <col min="12508" max="12753" width="8.109375" style="102"/>
    <col min="12754" max="12763" width="8.109375" style="102" customWidth="1"/>
    <col min="12764" max="13009" width="8.109375" style="102"/>
    <col min="13010" max="13019" width="8.109375" style="102" customWidth="1"/>
    <col min="13020" max="13265" width="8.109375" style="102"/>
    <col min="13266" max="13275" width="8.109375" style="102" customWidth="1"/>
    <col min="13276" max="13521" width="8.109375" style="102"/>
    <col min="13522" max="13531" width="8.109375" style="102" customWidth="1"/>
    <col min="13532" max="13777" width="8.109375" style="102"/>
    <col min="13778" max="13787" width="8.109375" style="102" customWidth="1"/>
    <col min="13788" max="14033" width="8.109375" style="102"/>
    <col min="14034" max="14043" width="8.109375" style="102" customWidth="1"/>
    <col min="14044" max="14289" width="8.109375" style="102"/>
    <col min="14290" max="14299" width="8.109375" style="102" customWidth="1"/>
    <col min="14300" max="14545" width="8.109375" style="102"/>
    <col min="14546" max="14555" width="8.109375" style="102" customWidth="1"/>
    <col min="14556" max="14801" width="8.109375" style="102"/>
    <col min="14802" max="14811" width="8.109375" style="102" customWidth="1"/>
    <col min="14812" max="15057" width="8.109375" style="102"/>
    <col min="15058" max="15067" width="8.109375" style="102" customWidth="1"/>
    <col min="15068" max="15313" width="8.109375" style="102"/>
    <col min="15314" max="15323" width="8.109375" style="102" customWidth="1"/>
    <col min="15324" max="15569" width="8.109375" style="102"/>
    <col min="15570" max="15579" width="8.109375" style="102" customWidth="1"/>
    <col min="15580" max="15825" width="8.109375" style="102"/>
    <col min="15826" max="15835" width="8.109375" style="102" customWidth="1"/>
    <col min="15836" max="16081" width="8.109375" style="102"/>
    <col min="16082" max="16091" width="8.109375" style="102" customWidth="1"/>
    <col min="16092" max="16384" width="8.109375" style="102"/>
  </cols>
  <sheetData>
    <row r="1" spans="1:11" ht="21.75" customHeight="1" x14ac:dyDescent="0.3">
      <c r="A1" s="1" t="s">
        <v>42</v>
      </c>
      <c r="B1" s="1"/>
      <c r="C1" s="1"/>
      <c r="D1" s="2"/>
      <c r="E1" s="1"/>
      <c r="F1" s="46"/>
      <c r="G1" s="1"/>
      <c r="H1" s="46"/>
      <c r="I1" s="1"/>
    </row>
    <row r="2" spans="1:11" ht="21.75" customHeight="1" x14ac:dyDescent="0.3">
      <c r="A2" s="1" t="s">
        <v>0</v>
      </c>
      <c r="B2" s="1"/>
      <c r="C2" s="1"/>
      <c r="D2" s="2"/>
      <c r="E2" s="1"/>
      <c r="F2" s="46"/>
      <c r="G2" s="1"/>
      <c r="H2" s="46"/>
      <c r="I2" s="1"/>
    </row>
    <row r="3" spans="1:11" ht="21.75" customHeight="1" x14ac:dyDescent="0.3">
      <c r="A3" s="3" t="s">
        <v>114</v>
      </c>
      <c r="B3" s="3"/>
      <c r="C3" s="3"/>
      <c r="D3" s="4"/>
      <c r="E3" s="3"/>
      <c r="F3" s="47"/>
      <c r="G3" s="3"/>
      <c r="H3" s="47"/>
      <c r="I3" s="1"/>
    </row>
    <row r="4" spans="1:11" ht="21.75" customHeight="1" x14ac:dyDescent="0.3">
      <c r="A4" s="1"/>
      <c r="B4" s="1"/>
      <c r="C4" s="1"/>
      <c r="D4" s="2"/>
      <c r="E4" s="1"/>
      <c r="F4" s="46"/>
      <c r="G4" s="1"/>
      <c r="H4" s="46"/>
      <c r="I4" s="1"/>
    </row>
    <row r="5" spans="1:11" ht="21.75" customHeight="1" x14ac:dyDescent="0.3">
      <c r="A5" s="1"/>
      <c r="B5" s="1"/>
      <c r="C5" s="1"/>
      <c r="D5" s="2"/>
      <c r="E5" s="1"/>
      <c r="F5" s="48" t="s">
        <v>116</v>
      </c>
      <c r="G5" s="5"/>
      <c r="H5" s="48" t="s">
        <v>40</v>
      </c>
      <c r="I5" s="1"/>
    </row>
    <row r="6" spans="1:11" ht="21.75" customHeight="1" x14ac:dyDescent="0.3">
      <c r="A6" s="1"/>
      <c r="B6" s="1"/>
      <c r="C6" s="1"/>
      <c r="D6" s="4" t="s">
        <v>1</v>
      </c>
      <c r="E6" s="1"/>
      <c r="F6" s="49" t="s">
        <v>2</v>
      </c>
      <c r="G6" s="5"/>
      <c r="H6" s="49" t="s">
        <v>2</v>
      </c>
      <c r="I6" s="1"/>
    </row>
    <row r="7" spans="1:11" ht="8.1" customHeight="1" x14ac:dyDescent="0.3">
      <c r="A7" s="1"/>
      <c r="B7" s="1"/>
      <c r="C7" s="1"/>
      <c r="D7" s="2"/>
      <c r="E7" s="1"/>
      <c r="F7" s="76"/>
      <c r="G7" s="5"/>
      <c r="H7" s="48"/>
      <c r="I7" s="1"/>
    </row>
    <row r="8" spans="1:11" ht="21.75" customHeight="1" x14ac:dyDescent="0.3">
      <c r="A8" s="1" t="s">
        <v>3</v>
      </c>
      <c r="B8" s="1"/>
      <c r="C8" s="1"/>
      <c r="D8" s="2"/>
      <c r="E8" s="1"/>
      <c r="F8" s="77"/>
      <c r="G8" s="1"/>
      <c r="H8" s="46"/>
      <c r="I8" s="1"/>
    </row>
    <row r="9" spans="1:11" ht="8.1" customHeight="1" x14ac:dyDescent="0.3">
      <c r="A9" s="1"/>
      <c r="B9" s="1"/>
      <c r="C9" s="1"/>
      <c r="D9" s="2"/>
      <c r="E9" s="1"/>
      <c r="F9" s="77"/>
      <c r="G9" s="1"/>
      <c r="H9" s="46"/>
      <c r="I9" s="1"/>
    </row>
    <row r="10" spans="1:11" ht="21.75" customHeight="1" x14ac:dyDescent="0.3">
      <c r="A10" s="1" t="s">
        <v>4</v>
      </c>
      <c r="B10" s="1"/>
      <c r="C10" s="1"/>
      <c r="D10" s="2"/>
      <c r="E10" s="1"/>
      <c r="F10" s="77"/>
      <c r="G10" s="1"/>
      <c r="H10" s="46"/>
      <c r="I10" s="1"/>
      <c r="K10" s="9"/>
    </row>
    <row r="11" spans="1:11" ht="8.1" customHeight="1" x14ac:dyDescent="0.3">
      <c r="A11" s="1"/>
      <c r="B11" s="1"/>
      <c r="C11" s="1"/>
      <c r="D11" s="2"/>
      <c r="E11" s="1"/>
      <c r="F11" s="77"/>
      <c r="G11" s="1"/>
      <c r="H11" s="46"/>
      <c r="I11" s="1"/>
    </row>
    <row r="12" spans="1:11" ht="21.75" customHeight="1" x14ac:dyDescent="0.3">
      <c r="A12" s="9" t="s">
        <v>5</v>
      </c>
      <c r="B12" s="9"/>
      <c r="C12" s="9"/>
      <c r="D12" s="6">
        <v>10</v>
      </c>
      <c r="E12" s="9"/>
      <c r="F12" s="78">
        <v>237906044</v>
      </c>
      <c r="G12" s="9"/>
      <c r="H12" s="7">
        <v>120726039</v>
      </c>
      <c r="I12" s="9"/>
    </row>
    <row r="13" spans="1:11" ht="21.75" customHeight="1" x14ac:dyDescent="0.3">
      <c r="A13" s="9" t="s">
        <v>45</v>
      </c>
      <c r="B13" s="9"/>
      <c r="C13" s="9"/>
      <c r="D13" s="6"/>
      <c r="E13" s="9"/>
      <c r="F13" s="78"/>
      <c r="G13" s="9"/>
      <c r="H13" s="7"/>
      <c r="I13" s="9"/>
    </row>
    <row r="14" spans="1:11" ht="21.75" customHeight="1" x14ac:dyDescent="0.3">
      <c r="A14" s="9"/>
      <c r="B14" s="9" t="s">
        <v>59</v>
      </c>
      <c r="C14" s="9"/>
      <c r="D14" s="6">
        <v>11</v>
      </c>
      <c r="E14" s="9"/>
      <c r="F14" s="78">
        <v>0</v>
      </c>
      <c r="G14" s="9"/>
      <c r="H14" s="7">
        <v>528625</v>
      </c>
      <c r="I14" s="9"/>
    </row>
    <row r="15" spans="1:11" ht="21.75" customHeight="1" x14ac:dyDescent="0.3">
      <c r="A15" s="9" t="s">
        <v>123</v>
      </c>
      <c r="B15" s="9"/>
      <c r="C15" s="9"/>
      <c r="D15" s="6">
        <v>12</v>
      </c>
      <c r="E15" s="9"/>
      <c r="F15" s="78">
        <v>9085629</v>
      </c>
      <c r="G15" s="9"/>
      <c r="H15" s="7">
        <v>25585860</v>
      </c>
      <c r="I15" s="9"/>
    </row>
    <row r="16" spans="1:11" ht="21.75" customHeight="1" x14ac:dyDescent="0.3">
      <c r="A16" s="9" t="s">
        <v>71</v>
      </c>
      <c r="B16" s="9"/>
      <c r="C16" s="9"/>
      <c r="D16" s="6">
        <v>14</v>
      </c>
      <c r="E16" s="9"/>
      <c r="F16" s="78">
        <v>258656923</v>
      </c>
      <c r="G16" s="9"/>
      <c r="H16" s="52">
        <v>261411995</v>
      </c>
      <c r="I16" s="9"/>
    </row>
    <row r="17" spans="1:11" ht="21.75" customHeight="1" x14ac:dyDescent="0.3">
      <c r="A17" s="9" t="s">
        <v>120</v>
      </c>
      <c r="B17" s="9"/>
      <c r="C17" s="9"/>
      <c r="D17" s="6"/>
      <c r="E17" s="9"/>
      <c r="F17" s="79">
        <v>2385118</v>
      </c>
      <c r="G17" s="9"/>
      <c r="H17" s="8">
        <v>0</v>
      </c>
      <c r="I17" s="9"/>
    </row>
    <row r="18" spans="1:11" ht="8.1" customHeight="1" x14ac:dyDescent="0.3">
      <c r="A18" s="9"/>
      <c r="B18" s="9"/>
      <c r="C18" s="9"/>
      <c r="D18" s="6"/>
      <c r="E18" s="9"/>
      <c r="F18" s="78"/>
      <c r="G18" s="9"/>
      <c r="H18" s="7"/>
      <c r="I18" s="9"/>
    </row>
    <row r="19" spans="1:11" ht="21.75" customHeight="1" x14ac:dyDescent="0.3">
      <c r="A19" s="1" t="s">
        <v>6</v>
      </c>
      <c r="B19" s="9"/>
      <c r="C19" s="9"/>
      <c r="D19" s="9"/>
      <c r="E19" s="9"/>
      <c r="F19" s="79">
        <f>SUM(F12:F18)</f>
        <v>508033714</v>
      </c>
      <c r="G19" s="9"/>
      <c r="H19" s="11">
        <f>SUM(H12:H18)</f>
        <v>408252519</v>
      </c>
      <c r="I19" s="9"/>
    </row>
    <row r="20" spans="1:11" ht="21.75" customHeight="1" x14ac:dyDescent="0.3">
      <c r="A20" s="9"/>
      <c r="B20" s="9"/>
      <c r="C20" s="9"/>
      <c r="D20" s="6"/>
      <c r="E20" s="9"/>
      <c r="F20" s="78"/>
      <c r="G20" s="7"/>
      <c r="H20" s="7"/>
      <c r="I20" s="9"/>
      <c r="K20" s="9"/>
    </row>
    <row r="21" spans="1:11" ht="21.75" customHeight="1" x14ac:dyDescent="0.3">
      <c r="A21" s="1" t="s">
        <v>7</v>
      </c>
      <c r="B21" s="9"/>
      <c r="C21" s="9"/>
      <c r="D21" s="6"/>
      <c r="E21" s="9"/>
      <c r="F21" s="78"/>
      <c r="G21" s="9"/>
      <c r="H21" s="7"/>
      <c r="I21" s="9"/>
    </row>
    <row r="22" spans="1:11" ht="8.1" customHeight="1" x14ac:dyDescent="0.3">
      <c r="A22" s="1"/>
      <c r="B22" s="9"/>
      <c r="C22" s="9"/>
      <c r="D22" s="6"/>
      <c r="E22" s="9"/>
      <c r="F22" s="78"/>
      <c r="G22" s="9"/>
      <c r="H22" s="7"/>
      <c r="I22" s="9"/>
    </row>
    <row r="23" spans="1:11" ht="19.8" x14ac:dyDescent="0.3">
      <c r="A23" s="9" t="s">
        <v>113</v>
      </c>
      <c r="B23" s="9"/>
      <c r="C23" s="9"/>
      <c r="D23" s="99" t="s">
        <v>118</v>
      </c>
      <c r="E23" s="9"/>
      <c r="F23" s="78">
        <v>130488</v>
      </c>
      <c r="G23" s="9"/>
      <c r="H23" s="7">
        <v>130339</v>
      </c>
      <c r="I23" s="9"/>
    </row>
    <row r="24" spans="1:11" ht="21.75" customHeight="1" x14ac:dyDescent="0.3">
      <c r="A24" s="9" t="s">
        <v>46</v>
      </c>
      <c r="B24" s="9"/>
      <c r="C24" s="9"/>
      <c r="D24" s="6">
        <v>15</v>
      </c>
      <c r="E24" s="9"/>
      <c r="F24" s="78">
        <v>751405762</v>
      </c>
      <c r="G24" s="9"/>
      <c r="H24" s="7">
        <v>824481558</v>
      </c>
      <c r="I24" s="9"/>
    </row>
    <row r="25" spans="1:11" ht="21.75" customHeight="1" x14ac:dyDescent="0.3">
      <c r="A25" s="9" t="s">
        <v>119</v>
      </c>
      <c r="B25" s="9"/>
      <c r="C25" s="9"/>
      <c r="D25" s="6">
        <v>16</v>
      </c>
      <c r="E25" s="9"/>
      <c r="F25" s="78">
        <v>6844385</v>
      </c>
      <c r="G25" s="9"/>
      <c r="H25" s="7">
        <v>0</v>
      </c>
      <c r="I25" s="9"/>
    </row>
    <row r="26" spans="1:11" ht="21.75" customHeight="1" x14ac:dyDescent="0.3">
      <c r="A26" s="9" t="s">
        <v>122</v>
      </c>
      <c r="B26" s="9"/>
      <c r="C26" s="9"/>
      <c r="D26" s="6">
        <v>17</v>
      </c>
      <c r="E26" s="9"/>
      <c r="F26" s="78">
        <v>603239334</v>
      </c>
      <c r="G26" s="9"/>
      <c r="H26" s="7">
        <v>681890187</v>
      </c>
      <c r="I26" s="9"/>
    </row>
    <row r="27" spans="1:11" ht="21.75" customHeight="1" x14ac:dyDescent="0.3">
      <c r="A27" s="9" t="s">
        <v>47</v>
      </c>
      <c r="B27" s="9"/>
      <c r="C27" s="9"/>
      <c r="D27" s="6">
        <v>18</v>
      </c>
      <c r="E27" s="9"/>
      <c r="F27" s="78">
        <v>33305726</v>
      </c>
      <c r="G27" s="9"/>
      <c r="H27" s="7">
        <v>31796010</v>
      </c>
      <c r="I27" s="9"/>
    </row>
    <row r="28" spans="1:11" ht="21.75" customHeight="1" x14ac:dyDescent="0.3">
      <c r="A28" s="9" t="s">
        <v>48</v>
      </c>
      <c r="B28" s="9"/>
      <c r="C28" s="9"/>
      <c r="D28" s="6">
        <v>19</v>
      </c>
      <c r="E28" s="9"/>
      <c r="F28" s="78">
        <v>6904613</v>
      </c>
      <c r="G28" s="9"/>
      <c r="H28" s="7">
        <v>11111133</v>
      </c>
      <c r="I28" s="9"/>
    </row>
    <row r="29" spans="1:11" ht="21.75" customHeight="1" x14ac:dyDescent="0.3">
      <c r="A29" s="9" t="s">
        <v>133</v>
      </c>
      <c r="B29" s="9"/>
      <c r="C29" s="9"/>
      <c r="D29" s="6">
        <v>20</v>
      </c>
      <c r="E29" s="9"/>
      <c r="F29" s="78">
        <v>81875115</v>
      </c>
      <c r="G29" s="9"/>
      <c r="H29" s="7">
        <v>76009249</v>
      </c>
      <c r="I29" s="9"/>
    </row>
    <row r="30" spans="1:11" ht="21.75" customHeight="1" x14ac:dyDescent="0.3">
      <c r="A30" s="9" t="s">
        <v>121</v>
      </c>
      <c r="B30" s="9"/>
      <c r="C30" s="9"/>
      <c r="D30" s="6"/>
      <c r="E30" s="9"/>
      <c r="F30" s="79">
        <v>1168397</v>
      </c>
      <c r="G30" s="9"/>
      <c r="H30" s="11">
        <v>0</v>
      </c>
      <c r="I30" s="9"/>
    </row>
    <row r="31" spans="1:11" ht="8.1" customHeight="1" x14ac:dyDescent="0.3">
      <c r="A31" s="9"/>
      <c r="B31" s="9"/>
      <c r="C31" s="9"/>
      <c r="D31" s="6"/>
      <c r="E31" s="9"/>
      <c r="F31" s="78"/>
      <c r="G31" s="9"/>
      <c r="H31" s="7"/>
      <c r="I31" s="9"/>
    </row>
    <row r="32" spans="1:11" ht="21.75" customHeight="1" x14ac:dyDescent="0.3">
      <c r="A32" s="1" t="s">
        <v>8</v>
      </c>
      <c r="B32" s="9"/>
      <c r="C32" s="9"/>
      <c r="D32" s="9"/>
      <c r="E32" s="9"/>
      <c r="F32" s="79">
        <f>SUM(F23:F31)</f>
        <v>1484873820</v>
      </c>
      <c r="G32" s="9"/>
      <c r="H32" s="11">
        <f>SUM(H23:H31)</f>
        <v>1625418476</v>
      </c>
      <c r="I32" s="9"/>
    </row>
    <row r="33" spans="1:9" ht="8.1" customHeight="1" x14ac:dyDescent="0.3">
      <c r="A33" s="9"/>
      <c r="B33" s="9"/>
      <c r="C33" s="9"/>
      <c r="D33" s="6"/>
      <c r="E33" s="9"/>
      <c r="F33" s="78"/>
      <c r="G33" s="9"/>
      <c r="H33" s="7"/>
      <c r="I33" s="9"/>
    </row>
    <row r="34" spans="1:9" ht="21.75" customHeight="1" thickBot="1" x14ac:dyDescent="0.35">
      <c r="A34" s="1" t="s">
        <v>9</v>
      </c>
      <c r="B34" s="9"/>
      <c r="C34" s="9"/>
      <c r="D34" s="6"/>
      <c r="E34" s="9"/>
      <c r="F34" s="80">
        <f>SUM(F19+F32)</f>
        <v>1992907534</v>
      </c>
      <c r="G34" s="9"/>
      <c r="H34" s="51">
        <f>SUM(H19+H32)</f>
        <v>2033670995</v>
      </c>
      <c r="I34" s="9"/>
    </row>
    <row r="35" spans="1:9" ht="21.75" customHeight="1" thickTop="1" x14ac:dyDescent="0.3">
      <c r="A35" s="1"/>
      <c r="B35" s="9"/>
      <c r="C35" s="9"/>
      <c r="D35" s="6"/>
      <c r="E35" s="9"/>
      <c r="F35" s="7"/>
      <c r="G35" s="9"/>
      <c r="H35" s="7"/>
      <c r="I35" s="9"/>
    </row>
    <row r="36" spans="1:9" ht="21.75" customHeight="1" x14ac:dyDescent="0.3">
      <c r="A36" s="1"/>
      <c r="B36" s="9"/>
      <c r="C36" s="9"/>
      <c r="D36" s="6"/>
      <c r="E36" s="9"/>
      <c r="F36" s="7"/>
      <c r="G36" s="9"/>
      <c r="H36" s="7"/>
      <c r="I36" s="9"/>
    </row>
    <row r="37" spans="1:9" ht="21.75" customHeight="1" x14ac:dyDescent="0.3">
      <c r="A37" s="1"/>
      <c r="B37" s="9"/>
      <c r="C37" s="9"/>
      <c r="D37" s="6"/>
      <c r="E37" s="9"/>
      <c r="F37" s="7"/>
      <c r="G37" s="9"/>
      <c r="H37" s="7"/>
      <c r="I37" s="9"/>
    </row>
    <row r="38" spans="1:9" ht="21.75" customHeight="1" x14ac:dyDescent="0.3">
      <c r="A38" s="1"/>
      <c r="B38" s="9"/>
      <c r="C38" s="9"/>
      <c r="D38" s="6"/>
      <c r="E38" s="9"/>
      <c r="F38" s="7"/>
      <c r="G38" s="9"/>
      <c r="H38" s="7"/>
      <c r="I38" s="9"/>
    </row>
    <row r="39" spans="1:9" ht="17.25" customHeight="1" x14ac:dyDescent="0.3">
      <c r="A39" s="9"/>
      <c r="B39" s="9"/>
      <c r="C39" s="9"/>
      <c r="D39" s="6"/>
      <c r="E39" s="9"/>
      <c r="F39" s="7"/>
      <c r="G39" s="9"/>
      <c r="H39" s="7"/>
      <c r="I39" s="9"/>
    </row>
    <row r="40" spans="1:9" ht="26.25" customHeight="1" x14ac:dyDescent="0.3">
      <c r="A40" s="9"/>
      <c r="B40" s="9"/>
      <c r="C40" s="9"/>
      <c r="D40" s="6"/>
      <c r="E40" s="9"/>
      <c r="F40" s="7"/>
      <c r="G40" s="9"/>
      <c r="H40" s="7"/>
      <c r="I40" s="9"/>
    </row>
    <row r="41" spans="1:9" ht="21.9" customHeight="1" x14ac:dyDescent="0.3">
      <c r="A41" s="10" t="s">
        <v>127</v>
      </c>
      <c r="B41" s="10"/>
      <c r="C41" s="10"/>
      <c r="D41" s="12"/>
      <c r="E41" s="10"/>
      <c r="F41" s="11"/>
      <c r="G41" s="10"/>
      <c r="H41" s="11"/>
      <c r="I41" s="9"/>
    </row>
    <row r="42" spans="1:9" ht="21.75" customHeight="1" x14ac:dyDescent="0.3">
      <c r="A42" s="103" t="s">
        <v>42</v>
      </c>
      <c r="B42" s="1"/>
      <c r="C42" s="1"/>
      <c r="D42" s="2"/>
      <c r="E42" s="1"/>
      <c r="F42" s="46"/>
      <c r="G42" s="1"/>
      <c r="H42" s="46"/>
      <c r="I42" s="1"/>
    </row>
    <row r="43" spans="1:9" ht="21.75" customHeight="1" x14ac:dyDescent="0.3">
      <c r="A43" s="1" t="s">
        <v>72</v>
      </c>
      <c r="B43" s="1"/>
      <c r="C43" s="1"/>
      <c r="D43" s="2"/>
      <c r="E43" s="1"/>
      <c r="F43" s="46"/>
      <c r="G43" s="1"/>
      <c r="H43" s="46"/>
      <c r="I43" s="1"/>
    </row>
    <row r="44" spans="1:9" ht="21.75" customHeight="1" x14ac:dyDescent="0.3">
      <c r="A44" s="3" t="str">
        <f>A3</f>
        <v>ณ วันที่ 31 ธันวาคม พ.ศ. 2564</v>
      </c>
      <c r="B44" s="3"/>
      <c r="C44" s="3"/>
      <c r="D44" s="4"/>
      <c r="E44" s="3"/>
      <c r="F44" s="47"/>
      <c r="G44" s="3"/>
      <c r="H44" s="47"/>
      <c r="I44" s="1"/>
    </row>
    <row r="45" spans="1:9" ht="21.75" customHeight="1" x14ac:dyDescent="0.3">
      <c r="A45" s="1"/>
      <c r="B45" s="1"/>
      <c r="C45" s="1"/>
      <c r="D45" s="2"/>
      <c r="E45" s="1"/>
      <c r="F45" s="46"/>
      <c r="G45" s="1"/>
      <c r="H45" s="46"/>
      <c r="I45" s="1"/>
    </row>
    <row r="46" spans="1:9" ht="21.75" customHeight="1" x14ac:dyDescent="0.3">
      <c r="A46" s="1"/>
      <c r="B46" s="1"/>
      <c r="C46" s="1"/>
      <c r="D46" s="2"/>
      <c r="E46" s="1"/>
      <c r="F46" s="48" t="s">
        <v>116</v>
      </c>
      <c r="G46" s="5"/>
      <c r="H46" s="48" t="s">
        <v>40</v>
      </c>
      <c r="I46" s="1"/>
    </row>
    <row r="47" spans="1:9" ht="21.75" customHeight="1" x14ac:dyDescent="0.3">
      <c r="A47" s="1"/>
      <c r="B47" s="1"/>
      <c r="C47" s="1"/>
      <c r="D47" s="4" t="s">
        <v>1</v>
      </c>
      <c r="E47" s="1"/>
      <c r="F47" s="49" t="s">
        <v>2</v>
      </c>
      <c r="G47" s="5"/>
      <c r="H47" s="49" t="s">
        <v>2</v>
      </c>
      <c r="I47" s="1"/>
    </row>
    <row r="48" spans="1:9" ht="8.1" customHeight="1" x14ac:dyDescent="0.3">
      <c r="A48" s="1"/>
      <c r="B48" s="1"/>
      <c r="C48" s="1"/>
      <c r="D48" s="2"/>
      <c r="E48" s="1"/>
      <c r="F48" s="76"/>
      <c r="G48" s="5"/>
      <c r="H48" s="48"/>
      <c r="I48" s="1"/>
    </row>
    <row r="49" spans="1:10" ht="21.75" customHeight="1" x14ac:dyDescent="0.3">
      <c r="A49" s="1" t="s">
        <v>10</v>
      </c>
      <c r="B49" s="1"/>
      <c r="C49" s="1"/>
      <c r="D49" s="2"/>
      <c r="E49" s="1"/>
      <c r="F49" s="77"/>
      <c r="G49" s="1"/>
      <c r="H49" s="46"/>
      <c r="I49" s="1"/>
    </row>
    <row r="50" spans="1:10" ht="8.1" customHeight="1" x14ac:dyDescent="0.3">
      <c r="A50" s="1"/>
      <c r="B50" s="1"/>
      <c r="C50" s="1"/>
      <c r="D50" s="2"/>
      <c r="E50" s="1"/>
      <c r="F50" s="77"/>
      <c r="G50" s="1"/>
      <c r="H50" s="46"/>
      <c r="I50" s="1"/>
    </row>
    <row r="51" spans="1:10" ht="21.75" customHeight="1" x14ac:dyDescent="0.3">
      <c r="A51" s="1" t="s">
        <v>11</v>
      </c>
      <c r="B51" s="1"/>
      <c r="C51" s="1"/>
      <c r="D51" s="2"/>
      <c r="E51" s="1"/>
      <c r="F51" s="77"/>
      <c r="G51" s="1"/>
      <c r="H51" s="46"/>
      <c r="I51" s="1"/>
    </row>
    <row r="52" spans="1:10" ht="8.1" customHeight="1" x14ac:dyDescent="0.3">
      <c r="A52" s="1"/>
      <c r="B52" s="1"/>
      <c r="C52" s="1"/>
      <c r="D52" s="2"/>
      <c r="E52" s="1"/>
      <c r="F52" s="77"/>
      <c r="G52" s="1"/>
      <c r="H52" s="46"/>
      <c r="I52" s="1"/>
    </row>
    <row r="53" spans="1:10" ht="21.6" customHeight="1" x14ac:dyDescent="0.3">
      <c r="A53" s="9" t="s">
        <v>49</v>
      </c>
      <c r="B53" s="9"/>
      <c r="C53" s="9"/>
      <c r="D53" s="6">
        <v>21</v>
      </c>
      <c r="E53" s="9"/>
      <c r="F53" s="78">
        <v>165862456</v>
      </c>
      <c r="G53" s="9"/>
      <c r="H53" s="7">
        <v>186593173</v>
      </c>
      <c r="I53" s="9"/>
      <c r="J53" s="9"/>
    </row>
    <row r="54" spans="1:10" ht="21.75" customHeight="1" x14ac:dyDescent="0.3">
      <c r="A54" s="9" t="s">
        <v>66</v>
      </c>
      <c r="B54" s="9"/>
      <c r="C54" s="9"/>
      <c r="D54" s="60">
        <v>33.4</v>
      </c>
      <c r="E54" s="9"/>
      <c r="F54" s="78">
        <v>169031508</v>
      </c>
      <c r="G54" s="9"/>
      <c r="H54" s="7">
        <v>130175570</v>
      </c>
      <c r="I54" s="9"/>
      <c r="J54" s="9"/>
    </row>
    <row r="55" spans="1:10" ht="21.6" customHeight="1" x14ac:dyDescent="0.3">
      <c r="A55" s="9" t="s">
        <v>63</v>
      </c>
      <c r="B55" s="9"/>
      <c r="C55" s="9"/>
      <c r="D55" s="6"/>
      <c r="E55" s="9"/>
      <c r="F55" s="78"/>
      <c r="G55" s="9"/>
      <c r="H55" s="7"/>
      <c r="I55" s="9"/>
      <c r="J55" s="9"/>
    </row>
    <row r="56" spans="1:10" ht="21.6" customHeight="1" x14ac:dyDescent="0.3">
      <c r="A56" s="9" t="s">
        <v>64</v>
      </c>
      <c r="B56" s="9"/>
      <c r="C56" s="9"/>
      <c r="D56" s="13">
        <v>22.1</v>
      </c>
      <c r="E56" s="9"/>
      <c r="F56" s="78">
        <v>0</v>
      </c>
      <c r="G56" s="9"/>
      <c r="H56" s="7">
        <v>22642482</v>
      </c>
      <c r="I56" s="9"/>
      <c r="J56" s="9"/>
    </row>
    <row r="57" spans="1:10" ht="21.75" customHeight="1" x14ac:dyDescent="0.3">
      <c r="A57" s="9" t="s">
        <v>65</v>
      </c>
      <c r="B57" s="9"/>
      <c r="C57" s="9"/>
      <c r="D57" s="6"/>
      <c r="E57" s="9"/>
      <c r="F57" s="78"/>
      <c r="G57" s="9"/>
      <c r="H57" s="7"/>
      <c r="I57" s="9"/>
      <c r="J57" s="9"/>
    </row>
    <row r="58" spans="1:10" ht="21.75" customHeight="1" x14ac:dyDescent="0.3">
      <c r="A58" s="9" t="s">
        <v>64</v>
      </c>
      <c r="B58" s="9"/>
      <c r="C58" s="9"/>
      <c r="D58" s="13">
        <v>22.2</v>
      </c>
      <c r="E58" s="9"/>
      <c r="F58" s="78">
        <v>162325586</v>
      </c>
      <c r="G58" s="9"/>
      <c r="H58" s="7">
        <v>175726805</v>
      </c>
      <c r="I58" s="9"/>
      <c r="J58" s="9"/>
    </row>
    <row r="59" spans="1:10" ht="21.75" customHeight="1" x14ac:dyDescent="0.3">
      <c r="A59" s="9" t="s">
        <v>41</v>
      </c>
      <c r="B59" s="9"/>
      <c r="C59" s="9"/>
      <c r="D59" s="6"/>
      <c r="E59" s="9"/>
      <c r="F59" s="78">
        <v>23932562</v>
      </c>
      <c r="G59" s="9"/>
      <c r="H59" s="7">
        <v>17759662</v>
      </c>
      <c r="I59" s="9"/>
      <c r="J59" s="38"/>
    </row>
    <row r="60" spans="1:10" ht="21.75" customHeight="1" x14ac:dyDescent="0.3">
      <c r="A60" s="9" t="s">
        <v>68</v>
      </c>
      <c r="B60" s="9"/>
      <c r="C60" s="9"/>
      <c r="D60" s="6"/>
      <c r="E60" s="9"/>
      <c r="F60" s="79">
        <v>11126584</v>
      </c>
      <c r="G60" s="9"/>
      <c r="H60" s="11">
        <v>8308344</v>
      </c>
      <c r="I60" s="9"/>
      <c r="J60" s="38"/>
    </row>
    <row r="61" spans="1:10" ht="8.1" customHeight="1" x14ac:dyDescent="0.3">
      <c r="A61" s="9"/>
      <c r="B61" s="9"/>
      <c r="C61" s="9"/>
      <c r="D61" s="6"/>
      <c r="E61" s="9"/>
      <c r="F61" s="78"/>
      <c r="G61" s="9"/>
      <c r="H61" s="7"/>
      <c r="I61" s="9"/>
    </row>
    <row r="62" spans="1:10" ht="21.75" customHeight="1" x14ac:dyDescent="0.3">
      <c r="A62" s="1" t="s">
        <v>12</v>
      </c>
      <c r="B62" s="9"/>
      <c r="C62" s="9"/>
      <c r="D62" s="9"/>
      <c r="E62" s="9"/>
      <c r="F62" s="79">
        <f>SUM(F53:F60)</f>
        <v>532278696</v>
      </c>
      <c r="G62" s="9"/>
      <c r="H62" s="11">
        <f>SUM(H53:H60)</f>
        <v>541206036</v>
      </c>
      <c r="I62" s="9"/>
    </row>
    <row r="63" spans="1:10" ht="21.75" customHeight="1" x14ac:dyDescent="0.3">
      <c r="A63" s="9"/>
      <c r="B63" s="9"/>
      <c r="C63" s="9"/>
      <c r="D63" s="6"/>
      <c r="E63" s="9"/>
      <c r="F63" s="78"/>
      <c r="G63" s="9"/>
      <c r="H63" s="7"/>
      <c r="I63" s="9"/>
    </row>
    <row r="64" spans="1:10" ht="21.75" customHeight="1" x14ac:dyDescent="0.3">
      <c r="A64" s="1" t="s">
        <v>13</v>
      </c>
      <c r="B64" s="9"/>
      <c r="C64" s="9"/>
      <c r="D64" s="6"/>
      <c r="E64" s="9"/>
      <c r="F64" s="78"/>
      <c r="G64" s="9"/>
      <c r="H64" s="7"/>
      <c r="I64" s="9"/>
    </row>
    <row r="65" spans="1:11" ht="8.1" customHeight="1" x14ac:dyDescent="0.3">
      <c r="A65" s="1"/>
      <c r="B65" s="9"/>
      <c r="C65" s="9"/>
      <c r="D65" s="6"/>
      <c r="E65" s="9"/>
      <c r="F65" s="78"/>
      <c r="G65" s="9"/>
      <c r="H65" s="7"/>
      <c r="I65" s="9"/>
    </row>
    <row r="66" spans="1:11" ht="19.8" x14ac:dyDescent="0.3">
      <c r="A66" s="9" t="s">
        <v>67</v>
      </c>
      <c r="B66" s="9"/>
      <c r="C66" s="9"/>
      <c r="D66" s="13">
        <v>22.1</v>
      </c>
      <c r="E66" s="9"/>
      <c r="F66" s="78">
        <v>0</v>
      </c>
      <c r="G66" s="9"/>
      <c r="H66" s="7">
        <v>109298877</v>
      </c>
      <c r="I66" s="9"/>
    </row>
    <row r="67" spans="1:11" ht="19.8" x14ac:dyDescent="0.3">
      <c r="A67" s="9" t="s">
        <v>58</v>
      </c>
      <c r="B67" s="9"/>
      <c r="C67" s="9"/>
      <c r="D67" s="13">
        <v>22.2</v>
      </c>
      <c r="E67" s="9"/>
      <c r="F67" s="78">
        <v>452041898</v>
      </c>
      <c r="G67" s="9"/>
      <c r="H67" s="7">
        <v>504916009</v>
      </c>
      <c r="I67" s="9"/>
    </row>
    <row r="68" spans="1:11" ht="21.75" customHeight="1" x14ac:dyDescent="0.3">
      <c r="A68" s="9" t="s">
        <v>50</v>
      </c>
      <c r="B68" s="9"/>
      <c r="C68" s="9"/>
      <c r="D68" s="13">
        <v>23</v>
      </c>
      <c r="E68" s="9"/>
      <c r="F68" s="78">
        <v>26967200</v>
      </c>
      <c r="G68" s="9"/>
      <c r="H68" s="7">
        <v>23081484</v>
      </c>
      <c r="I68" s="9"/>
      <c r="K68" s="38"/>
    </row>
    <row r="69" spans="1:11" ht="21.75" customHeight="1" x14ac:dyDescent="0.3">
      <c r="A69" s="9" t="s">
        <v>73</v>
      </c>
      <c r="B69" s="9"/>
      <c r="C69" s="9"/>
      <c r="D69" s="13">
        <v>24</v>
      </c>
      <c r="E69" s="9"/>
      <c r="F69" s="78">
        <v>25474019</v>
      </c>
      <c r="G69" s="9"/>
      <c r="H69" s="7">
        <v>23814841</v>
      </c>
      <c r="I69" s="9"/>
      <c r="K69" s="38"/>
    </row>
    <row r="70" spans="1:11" ht="21.75" customHeight="1" x14ac:dyDescent="0.3">
      <c r="A70" s="9" t="s">
        <v>14</v>
      </c>
      <c r="B70" s="9"/>
      <c r="C70" s="9"/>
      <c r="D70" s="6"/>
      <c r="E70" s="9"/>
      <c r="F70" s="79">
        <v>2631714</v>
      </c>
      <c r="G70" s="9"/>
      <c r="H70" s="8">
        <v>9106528</v>
      </c>
      <c r="I70" s="9"/>
    </row>
    <row r="71" spans="1:11" ht="8.1" customHeight="1" x14ac:dyDescent="0.3">
      <c r="A71" s="9"/>
      <c r="B71" s="9"/>
      <c r="C71" s="9"/>
      <c r="D71" s="6"/>
      <c r="E71" s="9"/>
      <c r="F71" s="81"/>
      <c r="G71" s="9"/>
      <c r="H71" s="52"/>
      <c r="I71" s="9"/>
    </row>
    <row r="72" spans="1:11" ht="21.75" customHeight="1" x14ac:dyDescent="0.3">
      <c r="A72" s="1" t="s">
        <v>15</v>
      </c>
      <c r="B72" s="9"/>
      <c r="C72" s="9"/>
      <c r="D72" s="6"/>
      <c r="E72" s="9"/>
      <c r="F72" s="79">
        <f>SUM(F66:F71)</f>
        <v>507114831</v>
      </c>
      <c r="G72" s="9"/>
      <c r="H72" s="11">
        <f>SUM(H66:H71)</f>
        <v>670217739</v>
      </c>
      <c r="I72" s="9"/>
    </row>
    <row r="73" spans="1:11" ht="8.1" customHeight="1" x14ac:dyDescent="0.3">
      <c r="A73" s="9"/>
      <c r="B73" s="9"/>
      <c r="C73" s="9"/>
      <c r="D73" s="6"/>
      <c r="E73" s="9"/>
      <c r="F73" s="78"/>
      <c r="G73" s="9"/>
      <c r="H73" s="7"/>
      <c r="I73" s="9"/>
    </row>
    <row r="74" spans="1:11" ht="21.75" customHeight="1" x14ac:dyDescent="0.3">
      <c r="A74" s="1" t="s">
        <v>16</v>
      </c>
      <c r="B74" s="9"/>
      <c r="C74" s="9"/>
      <c r="D74" s="6"/>
      <c r="E74" s="9"/>
      <c r="F74" s="79">
        <f>SUM(F62+F72)</f>
        <v>1039393527</v>
      </c>
      <c r="G74" s="9"/>
      <c r="H74" s="11">
        <f>SUM(H62+H72)</f>
        <v>1211423775</v>
      </c>
      <c r="I74" s="9"/>
    </row>
    <row r="75" spans="1:11" ht="21.75" customHeight="1" x14ac:dyDescent="0.3">
      <c r="A75" s="1"/>
      <c r="B75" s="9"/>
      <c r="C75" s="9"/>
      <c r="D75" s="6"/>
      <c r="E75" s="9"/>
      <c r="F75" s="7"/>
      <c r="G75" s="9"/>
      <c r="H75" s="7"/>
      <c r="I75" s="9"/>
    </row>
    <row r="76" spans="1:11" ht="21.75" customHeight="1" x14ac:dyDescent="0.3">
      <c r="A76" s="1"/>
      <c r="B76" s="9"/>
      <c r="C76" s="9"/>
      <c r="D76" s="6"/>
      <c r="E76" s="9"/>
      <c r="F76" s="7"/>
      <c r="G76" s="9"/>
      <c r="H76" s="7"/>
      <c r="I76" s="9"/>
    </row>
    <row r="77" spans="1:11" ht="21.75" customHeight="1" x14ac:dyDescent="0.3">
      <c r="A77" s="1"/>
      <c r="B77" s="9"/>
      <c r="C77" s="9"/>
      <c r="D77" s="6"/>
      <c r="E77" s="9"/>
      <c r="F77" s="7"/>
      <c r="G77" s="9"/>
      <c r="H77" s="7"/>
      <c r="I77" s="9"/>
    </row>
    <row r="78" spans="1:11" ht="21.75" customHeight="1" x14ac:dyDescent="0.3">
      <c r="A78" s="1"/>
      <c r="B78" s="9"/>
      <c r="C78" s="9"/>
      <c r="D78" s="6"/>
      <c r="E78" s="9"/>
      <c r="F78" s="7"/>
      <c r="G78" s="9"/>
      <c r="H78" s="7"/>
      <c r="I78" s="9"/>
    </row>
    <row r="79" spans="1:11" ht="21.75" customHeight="1" x14ac:dyDescent="0.3">
      <c r="A79" s="1"/>
      <c r="B79" s="9"/>
      <c r="C79" s="9"/>
      <c r="D79" s="6"/>
      <c r="E79" s="9"/>
      <c r="F79" s="7"/>
      <c r="G79" s="9"/>
      <c r="H79" s="7"/>
      <c r="I79" s="9"/>
    </row>
    <row r="80" spans="1:11" ht="23.25" customHeight="1" x14ac:dyDescent="0.3">
      <c r="A80" s="1"/>
      <c r="B80" s="9"/>
      <c r="C80" s="9"/>
      <c r="D80" s="6"/>
      <c r="E80" s="9"/>
      <c r="F80" s="7"/>
      <c r="G80" s="9"/>
      <c r="H80" s="7"/>
      <c r="I80" s="9"/>
    </row>
    <row r="81" spans="1:11" ht="22.5" customHeight="1" x14ac:dyDescent="0.3">
      <c r="A81" s="1"/>
      <c r="B81" s="9"/>
      <c r="C81" s="9"/>
      <c r="D81" s="6"/>
      <c r="E81" s="9"/>
      <c r="F81" s="7"/>
      <c r="G81" s="9"/>
      <c r="H81" s="7"/>
      <c r="I81" s="9"/>
    </row>
    <row r="82" spans="1:11" ht="21.9" customHeight="1" x14ac:dyDescent="0.3">
      <c r="A82" s="10" t="str">
        <f>A41</f>
        <v>หมายเหตุประกอบงบการเงินเป็นส่วนหนึ่งของงบการเงินนี้</v>
      </c>
      <c r="B82" s="10"/>
      <c r="C82" s="10"/>
      <c r="D82" s="12"/>
      <c r="E82" s="10"/>
      <c r="F82" s="11"/>
      <c r="G82" s="10"/>
      <c r="H82" s="11"/>
      <c r="I82" s="9"/>
    </row>
    <row r="83" spans="1:11" ht="21.75" customHeight="1" x14ac:dyDescent="0.3">
      <c r="A83" s="1" t="str">
        <f>A1</f>
        <v>บริษัท โมชิ โมชิ เจแปน จํากัด</v>
      </c>
      <c r="B83" s="9"/>
      <c r="C83" s="9"/>
      <c r="D83" s="6"/>
      <c r="E83" s="9"/>
      <c r="F83" s="7"/>
      <c r="G83" s="9"/>
      <c r="H83" s="7"/>
      <c r="I83" s="9"/>
    </row>
    <row r="84" spans="1:11" ht="21.75" customHeight="1" x14ac:dyDescent="0.3">
      <c r="A84" s="1" t="s">
        <v>72</v>
      </c>
      <c r="B84" s="1"/>
      <c r="C84" s="1"/>
      <c r="D84" s="2"/>
      <c r="E84" s="1"/>
      <c r="F84" s="46"/>
      <c r="G84" s="1"/>
      <c r="H84" s="46"/>
      <c r="I84" s="1"/>
    </row>
    <row r="85" spans="1:11" ht="21.75" customHeight="1" x14ac:dyDescent="0.3">
      <c r="A85" s="3" t="str">
        <f>A44</f>
        <v>ณ วันที่ 31 ธันวาคม พ.ศ. 2564</v>
      </c>
      <c r="B85" s="3"/>
      <c r="C85" s="3"/>
      <c r="D85" s="4"/>
      <c r="E85" s="3"/>
      <c r="F85" s="47"/>
      <c r="G85" s="3"/>
      <c r="H85" s="47"/>
      <c r="I85" s="1"/>
    </row>
    <row r="86" spans="1:11" ht="21.75" customHeight="1" x14ac:dyDescent="0.3">
      <c r="A86" s="1"/>
      <c r="B86" s="1"/>
      <c r="C86" s="1"/>
      <c r="D86" s="2"/>
      <c r="E86" s="1"/>
      <c r="F86" s="46"/>
      <c r="G86" s="1"/>
      <c r="H86" s="46"/>
      <c r="I86" s="1"/>
    </row>
    <row r="87" spans="1:11" ht="21.75" customHeight="1" x14ac:dyDescent="0.3">
      <c r="A87" s="1"/>
      <c r="B87" s="1"/>
      <c r="C87" s="1"/>
      <c r="D87" s="2"/>
      <c r="E87" s="1"/>
      <c r="F87" s="48" t="s">
        <v>116</v>
      </c>
      <c r="G87" s="5"/>
      <c r="H87" s="48" t="s">
        <v>40</v>
      </c>
      <c r="I87" s="1"/>
    </row>
    <row r="88" spans="1:11" ht="21.75" customHeight="1" x14ac:dyDescent="0.3">
      <c r="A88" s="1"/>
      <c r="B88" s="1"/>
      <c r="C88" s="1"/>
      <c r="D88" s="4" t="s">
        <v>1</v>
      </c>
      <c r="E88" s="1"/>
      <c r="F88" s="49" t="s">
        <v>2</v>
      </c>
      <c r="G88" s="5"/>
      <c r="H88" s="49" t="s">
        <v>2</v>
      </c>
      <c r="I88" s="1"/>
    </row>
    <row r="89" spans="1:11" ht="8.1" customHeight="1" x14ac:dyDescent="0.3">
      <c r="A89" s="1"/>
      <c r="B89" s="9"/>
      <c r="C89" s="9"/>
      <c r="D89" s="6"/>
      <c r="E89" s="9"/>
      <c r="F89" s="78"/>
      <c r="G89" s="9"/>
      <c r="H89" s="7"/>
      <c r="I89" s="9"/>
    </row>
    <row r="90" spans="1:11" ht="21.75" customHeight="1" x14ac:dyDescent="0.3">
      <c r="A90" s="1" t="s">
        <v>17</v>
      </c>
      <c r="B90" s="9"/>
      <c r="C90" s="9"/>
      <c r="D90" s="6"/>
      <c r="E90" s="9"/>
      <c r="F90" s="78"/>
      <c r="G90" s="9"/>
      <c r="H90" s="7"/>
      <c r="I90" s="9"/>
    </row>
    <row r="91" spans="1:11" ht="8.1" customHeight="1" x14ac:dyDescent="0.3">
      <c r="A91" s="1"/>
      <c r="B91" s="9"/>
      <c r="C91" s="9"/>
      <c r="D91" s="6"/>
      <c r="E91" s="9"/>
      <c r="F91" s="78"/>
      <c r="G91" s="9"/>
      <c r="H91" s="7"/>
      <c r="I91" s="9"/>
    </row>
    <row r="92" spans="1:11" ht="21.75" customHeight="1" x14ac:dyDescent="0.3">
      <c r="A92" s="1" t="s">
        <v>18</v>
      </c>
      <c r="B92" s="9"/>
      <c r="C92" s="9"/>
      <c r="D92" s="6"/>
      <c r="E92" s="9"/>
      <c r="F92" s="78"/>
      <c r="G92" s="9"/>
      <c r="H92" s="7"/>
      <c r="I92" s="9"/>
    </row>
    <row r="93" spans="1:11" ht="8.4" customHeight="1" x14ac:dyDescent="0.3">
      <c r="A93" s="1"/>
      <c r="B93" s="9"/>
      <c r="C93" s="9"/>
      <c r="D93" s="6"/>
      <c r="E93" s="9"/>
      <c r="F93" s="78"/>
      <c r="G93" s="9"/>
      <c r="H93" s="7"/>
      <c r="I93" s="9"/>
    </row>
    <row r="94" spans="1:11" ht="21.75" customHeight="1" x14ac:dyDescent="0.3">
      <c r="A94" s="9" t="s">
        <v>19</v>
      </c>
      <c r="B94" s="9"/>
      <c r="C94" s="9"/>
      <c r="D94" s="6">
        <v>25</v>
      </c>
      <c r="E94" s="9"/>
      <c r="F94" s="78"/>
      <c r="G94" s="9"/>
      <c r="H94" s="7"/>
      <c r="I94" s="9"/>
      <c r="K94" s="9"/>
    </row>
    <row r="95" spans="1:11" ht="21.75" customHeight="1" x14ac:dyDescent="0.3">
      <c r="A95" s="9"/>
      <c r="B95" s="9" t="s">
        <v>20</v>
      </c>
      <c r="C95" s="9"/>
      <c r="D95" s="6"/>
      <c r="E95" s="9"/>
      <c r="F95" s="78"/>
      <c r="G95" s="9"/>
      <c r="H95" s="7"/>
      <c r="I95" s="9"/>
      <c r="K95" s="9"/>
    </row>
    <row r="96" spans="1:11" ht="21.75" customHeight="1" thickBot="1" x14ac:dyDescent="0.35">
      <c r="A96" s="9"/>
      <c r="B96" s="9"/>
      <c r="C96" s="9" t="s">
        <v>69</v>
      </c>
      <c r="D96" s="6"/>
      <c r="E96" s="9"/>
      <c r="F96" s="80">
        <v>225000000</v>
      </c>
      <c r="G96" s="9"/>
      <c r="H96" s="51">
        <v>225000000</v>
      </c>
      <c r="I96" s="9"/>
      <c r="K96" s="9"/>
    </row>
    <row r="97" spans="1:11" ht="8.1" customHeight="1" thickTop="1" x14ac:dyDescent="0.3">
      <c r="A97" s="9"/>
      <c r="B97" s="9"/>
      <c r="C97" s="9"/>
      <c r="D97" s="6"/>
      <c r="E97" s="9"/>
      <c r="F97" s="78"/>
      <c r="G97" s="9"/>
      <c r="H97" s="7"/>
      <c r="I97" s="9"/>
      <c r="K97" s="9"/>
    </row>
    <row r="98" spans="1:11" ht="21.75" customHeight="1" x14ac:dyDescent="0.3">
      <c r="A98" s="9"/>
      <c r="B98" s="9" t="s">
        <v>21</v>
      </c>
      <c r="C98" s="9"/>
      <c r="D98" s="6"/>
      <c r="E98" s="9"/>
      <c r="F98" s="78"/>
      <c r="G98" s="9"/>
      <c r="H98" s="7"/>
      <c r="I98" s="9"/>
      <c r="J98" s="104"/>
    </row>
    <row r="99" spans="1:11" ht="21.75" customHeight="1" x14ac:dyDescent="0.3">
      <c r="A99" s="9"/>
      <c r="B99" s="9"/>
      <c r="C99" s="9" t="s">
        <v>102</v>
      </c>
      <c r="D99" s="6"/>
      <c r="E99" s="9"/>
      <c r="F99" s="78">
        <v>225000000</v>
      </c>
      <c r="G99" s="9"/>
      <c r="H99" s="7">
        <v>225000000</v>
      </c>
      <c r="I99" s="9"/>
      <c r="J99" s="104"/>
    </row>
    <row r="100" spans="1:11" ht="21.75" customHeight="1" x14ac:dyDescent="0.3">
      <c r="A100" s="9" t="s">
        <v>51</v>
      </c>
      <c r="B100" s="9"/>
      <c r="C100" s="9"/>
      <c r="D100" s="6"/>
      <c r="E100" s="9"/>
      <c r="F100" s="78"/>
      <c r="G100" s="9"/>
      <c r="H100" s="7"/>
      <c r="I100" s="9"/>
    </row>
    <row r="101" spans="1:11" ht="21.75" customHeight="1" x14ac:dyDescent="0.3">
      <c r="A101" s="9" t="s">
        <v>52</v>
      </c>
      <c r="B101" s="9"/>
      <c r="C101" s="9"/>
      <c r="D101" s="6">
        <v>26</v>
      </c>
      <c r="E101" s="9"/>
      <c r="F101" s="78">
        <v>300000</v>
      </c>
      <c r="G101" s="9"/>
      <c r="H101" s="7">
        <v>300000</v>
      </c>
      <c r="I101" s="9"/>
    </row>
    <row r="102" spans="1:11" ht="21.75" customHeight="1" x14ac:dyDescent="0.3">
      <c r="A102" s="9" t="s">
        <v>53</v>
      </c>
      <c r="B102" s="9"/>
      <c r="C102" s="9"/>
      <c r="D102" s="6"/>
      <c r="E102" s="9"/>
      <c r="F102" s="79">
        <f>'TH 9'!K24</f>
        <v>728214007</v>
      </c>
      <c r="G102" s="9"/>
      <c r="H102" s="11">
        <v>596947220</v>
      </c>
      <c r="I102" s="9"/>
    </row>
    <row r="103" spans="1:11" ht="8.1" customHeight="1" x14ac:dyDescent="0.3">
      <c r="A103" s="1"/>
      <c r="B103" s="9"/>
      <c r="C103" s="9"/>
      <c r="D103" s="6"/>
      <c r="E103" s="9"/>
      <c r="F103" s="78"/>
      <c r="G103" s="9"/>
      <c r="H103" s="7"/>
      <c r="I103" s="9"/>
    </row>
    <row r="104" spans="1:11" ht="21.75" customHeight="1" x14ac:dyDescent="0.3">
      <c r="A104" s="1" t="s">
        <v>22</v>
      </c>
      <c r="B104" s="9"/>
      <c r="C104" s="9"/>
      <c r="D104" s="6"/>
      <c r="E104" s="9"/>
      <c r="F104" s="79">
        <f>SUM(F98:F103)</f>
        <v>953514007</v>
      </c>
      <c r="G104" s="9"/>
      <c r="H104" s="11">
        <f>SUM(H98:H103)</f>
        <v>822247220</v>
      </c>
      <c r="I104" s="9"/>
    </row>
    <row r="105" spans="1:11" ht="8.1" customHeight="1" x14ac:dyDescent="0.3">
      <c r="A105" s="1"/>
      <c r="B105" s="9"/>
      <c r="C105" s="9"/>
      <c r="D105" s="6"/>
      <c r="E105" s="9"/>
      <c r="F105" s="78"/>
      <c r="G105" s="9"/>
      <c r="H105" s="7"/>
      <c r="I105" s="9"/>
    </row>
    <row r="106" spans="1:11" ht="21.75" customHeight="1" thickBot="1" x14ac:dyDescent="0.35">
      <c r="A106" s="14" t="s">
        <v>23</v>
      </c>
      <c r="B106" s="9"/>
      <c r="C106" s="9"/>
      <c r="D106" s="6"/>
      <c r="E106" s="9"/>
      <c r="F106" s="80">
        <f>SUM(F74+F104)</f>
        <v>1992907534</v>
      </c>
      <c r="G106" s="9"/>
      <c r="H106" s="51">
        <f>SUM(H74+H104)</f>
        <v>2033670995</v>
      </c>
      <c r="I106" s="9"/>
    </row>
    <row r="107" spans="1:11" ht="21.75" customHeight="1" thickTop="1" x14ac:dyDescent="0.3">
      <c r="A107" s="14"/>
      <c r="B107" s="9"/>
      <c r="C107" s="9"/>
      <c r="D107" s="6"/>
      <c r="E107" s="15"/>
      <c r="F107" s="100">
        <f>+F106-F34</f>
        <v>0</v>
      </c>
      <c r="G107" s="43"/>
      <c r="H107" s="50"/>
      <c r="I107" s="9"/>
    </row>
    <row r="108" spans="1:11" ht="21.75" customHeight="1" x14ac:dyDescent="0.3">
      <c r="A108" s="14"/>
      <c r="B108" s="9"/>
      <c r="C108" s="9"/>
      <c r="D108" s="6"/>
      <c r="E108" s="9"/>
      <c r="F108" s="7"/>
      <c r="G108" s="9"/>
      <c r="H108" s="7"/>
      <c r="I108" s="9"/>
    </row>
    <row r="109" spans="1:11" ht="21.75" customHeight="1" x14ac:dyDescent="0.3">
      <c r="A109" s="14"/>
      <c r="B109" s="9"/>
      <c r="C109" s="9"/>
      <c r="D109" s="6"/>
      <c r="E109" s="9"/>
      <c r="F109" s="7"/>
      <c r="G109" s="9"/>
      <c r="H109" s="7"/>
      <c r="I109" s="9"/>
    </row>
    <row r="110" spans="1:11" ht="21.75" customHeight="1" x14ac:dyDescent="0.3">
      <c r="A110" s="14"/>
      <c r="B110" s="9"/>
      <c r="C110" s="9"/>
      <c r="D110" s="6"/>
      <c r="E110" s="9"/>
      <c r="F110" s="7"/>
      <c r="G110" s="9"/>
      <c r="H110" s="7"/>
      <c r="I110" s="9"/>
    </row>
    <row r="111" spans="1:11" ht="21.75" customHeight="1" x14ac:dyDescent="0.3">
      <c r="A111" s="14"/>
      <c r="B111" s="9"/>
      <c r="C111" s="9"/>
      <c r="D111" s="6"/>
      <c r="E111" s="9"/>
      <c r="F111" s="7"/>
      <c r="G111" s="9"/>
      <c r="H111" s="7"/>
      <c r="I111" s="9"/>
    </row>
    <row r="112" spans="1:11" ht="21.75" customHeight="1" x14ac:dyDescent="0.3">
      <c r="A112" s="14"/>
      <c r="B112" s="9"/>
      <c r="C112" s="9"/>
      <c r="D112" s="6"/>
      <c r="E112" s="9"/>
      <c r="F112" s="7"/>
      <c r="G112" s="9"/>
      <c r="H112" s="7"/>
      <c r="I112" s="9"/>
    </row>
    <row r="113" spans="1:9" ht="21.75" customHeight="1" x14ac:dyDescent="0.3">
      <c r="A113" s="14"/>
      <c r="B113" s="9"/>
      <c r="C113" s="9"/>
      <c r="D113" s="6"/>
      <c r="E113" s="9"/>
      <c r="F113" s="7"/>
      <c r="G113" s="9"/>
      <c r="H113" s="7"/>
      <c r="I113" s="9"/>
    </row>
    <row r="114" spans="1:9" ht="21.75" customHeight="1" x14ac:dyDescent="0.3">
      <c r="A114" s="14"/>
      <c r="B114" s="9"/>
      <c r="C114" s="9"/>
      <c r="D114" s="6"/>
      <c r="E114" s="9"/>
      <c r="F114" s="7"/>
      <c r="G114" s="9"/>
      <c r="H114" s="7"/>
      <c r="I114" s="9"/>
    </row>
    <row r="115" spans="1:9" ht="21.75" customHeight="1" x14ac:dyDescent="0.3">
      <c r="A115" s="14"/>
      <c r="B115" s="9"/>
      <c r="C115" s="9"/>
      <c r="D115" s="6"/>
      <c r="E115" s="9"/>
      <c r="F115" s="7"/>
      <c r="G115" s="9"/>
      <c r="H115" s="7"/>
      <c r="I115" s="9"/>
    </row>
    <row r="116" spans="1:9" ht="21.75" customHeight="1" x14ac:dyDescent="0.3">
      <c r="A116" s="14"/>
      <c r="B116" s="9"/>
      <c r="C116" s="9"/>
      <c r="D116" s="6"/>
      <c r="E116" s="9"/>
      <c r="F116" s="7"/>
      <c r="G116" s="9"/>
      <c r="H116" s="7"/>
      <c r="I116" s="9"/>
    </row>
    <row r="117" spans="1:9" ht="21.75" customHeight="1" x14ac:dyDescent="0.3">
      <c r="A117" s="14"/>
      <c r="B117" s="9"/>
      <c r="C117" s="9"/>
      <c r="D117" s="6"/>
      <c r="E117" s="9"/>
      <c r="F117" s="7"/>
      <c r="G117" s="9"/>
      <c r="H117" s="7"/>
      <c r="I117" s="9"/>
    </row>
    <row r="118" spans="1:9" ht="21.75" customHeight="1" x14ac:dyDescent="0.3">
      <c r="A118" s="14"/>
      <c r="B118" s="9"/>
      <c r="C118" s="9"/>
      <c r="D118" s="6"/>
      <c r="E118" s="9"/>
      <c r="F118" s="7"/>
      <c r="G118" s="9"/>
      <c r="H118" s="7"/>
      <c r="I118" s="9"/>
    </row>
    <row r="119" spans="1:9" ht="21.75" customHeight="1" x14ac:dyDescent="0.3">
      <c r="A119" s="14"/>
      <c r="B119" s="9"/>
      <c r="C119" s="9"/>
      <c r="D119" s="6"/>
      <c r="E119" s="9"/>
      <c r="F119" s="7"/>
      <c r="G119" s="9"/>
      <c r="H119" s="7"/>
      <c r="I119" s="9"/>
    </row>
    <row r="120" spans="1:9" ht="21.75" customHeight="1" x14ac:dyDescent="0.3">
      <c r="A120" s="14"/>
      <c r="B120" s="9"/>
      <c r="C120" s="9"/>
      <c r="D120" s="6"/>
      <c r="E120" s="9"/>
      <c r="F120" s="7"/>
      <c r="G120" s="9"/>
      <c r="H120" s="7"/>
      <c r="I120" s="9"/>
    </row>
    <row r="121" spans="1:9" ht="21" customHeight="1" x14ac:dyDescent="0.3">
      <c r="A121" s="14"/>
      <c r="B121" s="9"/>
      <c r="C121" s="9"/>
      <c r="D121" s="6"/>
      <c r="E121" s="9"/>
      <c r="F121" s="7"/>
      <c r="G121" s="9"/>
      <c r="H121" s="7"/>
      <c r="I121" s="9"/>
    </row>
    <row r="122" spans="1:9" ht="9" customHeight="1" x14ac:dyDescent="0.3">
      <c r="A122" s="14"/>
      <c r="B122" s="9"/>
      <c r="C122" s="9"/>
      <c r="D122" s="6"/>
      <c r="E122" s="9"/>
      <c r="F122" s="7"/>
      <c r="G122" s="9"/>
      <c r="H122" s="7"/>
      <c r="I122" s="9"/>
    </row>
    <row r="123" spans="1:9" ht="21.9" customHeight="1" x14ac:dyDescent="0.3">
      <c r="A123" s="10" t="str">
        <f>A41</f>
        <v>หมายเหตุประกอบงบการเงินเป็นส่วนหนึ่งของงบการเงินนี้</v>
      </c>
      <c r="B123" s="10"/>
      <c r="C123" s="10"/>
      <c r="D123" s="12"/>
      <c r="E123" s="10"/>
      <c r="F123" s="11"/>
      <c r="G123" s="10"/>
      <c r="H123" s="11"/>
      <c r="I123" s="9"/>
    </row>
  </sheetData>
  <pageMargins left="0.9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3" manualBreakCount="3">
    <brk id="41" max="9" man="1"/>
    <brk id="82" max="9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K81"/>
  <sheetViews>
    <sheetView zoomScaleNormal="100" zoomScaleSheetLayoutView="129" workbookViewId="0">
      <selection activeCell="C119" sqref="C119"/>
    </sheetView>
  </sheetViews>
  <sheetFormatPr defaultColWidth="8.109375" defaultRowHeight="21.75" customHeight="1" x14ac:dyDescent="0.5"/>
  <cols>
    <col min="1" max="2" width="1.6640625" style="91" customWidth="1"/>
    <col min="3" max="3" width="45.109375" style="91" customWidth="1"/>
    <col min="4" max="4" width="8.109375" style="91" customWidth="1"/>
    <col min="5" max="5" width="0.5546875" style="91" customWidth="1"/>
    <col min="6" max="6" width="13.5546875" style="95" customWidth="1"/>
    <col min="7" max="7" width="0.5546875" style="91" customWidth="1"/>
    <col min="8" max="8" width="13.5546875" style="95" customWidth="1"/>
    <col min="9" max="9" width="8.109375" style="91" customWidth="1"/>
    <col min="10" max="10" width="8.109375" style="91"/>
    <col min="11" max="11" width="10.5546875" style="91" bestFit="1" customWidth="1"/>
    <col min="12" max="217" width="8.109375" style="91"/>
    <col min="218" max="225" width="8.109375" style="91" customWidth="1"/>
    <col min="226" max="226" width="8.109375" style="91"/>
    <col min="227" max="227" width="8.109375" style="91" customWidth="1"/>
    <col min="228" max="228" width="8.109375" style="91"/>
    <col min="229" max="231" width="8.109375" style="91" customWidth="1"/>
    <col min="232" max="473" width="8.109375" style="91"/>
    <col min="474" max="481" width="8.109375" style="91" customWidth="1"/>
    <col min="482" max="482" width="8.109375" style="91"/>
    <col min="483" max="483" width="8.109375" style="91" customWidth="1"/>
    <col min="484" max="484" width="8.109375" style="91"/>
    <col min="485" max="487" width="8.109375" style="91" customWidth="1"/>
    <col min="488" max="729" width="8.109375" style="91"/>
    <col min="730" max="737" width="8.109375" style="91" customWidth="1"/>
    <col min="738" max="738" width="8.109375" style="91"/>
    <col min="739" max="739" width="8.109375" style="91" customWidth="1"/>
    <col min="740" max="740" width="8.109375" style="91"/>
    <col min="741" max="743" width="8.109375" style="91" customWidth="1"/>
    <col min="744" max="985" width="8.109375" style="91"/>
    <col min="986" max="993" width="8.109375" style="91" customWidth="1"/>
    <col min="994" max="994" width="8.109375" style="91"/>
    <col min="995" max="995" width="8.109375" style="91" customWidth="1"/>
    <col min="996" max="996" width="8.109375" style="91"/>
    <col min="997" max="999" width="8.109375" style="91" customWidth="1"/>
    <col min="1000" max="1241" width="8.109375" style="91"/>
    <col min="1242" max="1249" width="8.109375" style="91" customWidth="1"/>
    <col min="1250" max="1250" width="8.109375" style="91"/>
    <col min="1251" max="1251" width="8.109375" style="91" customWidth="1"/>
    <col min="1252" max="1252" width="8.109375" style="91"/>
    <col min="1253" max="1255" width="8.109375" style="91" customWidth="1"/>
    <col min="1256" max="1497" width="8.109375" style="91"/>
    <col min="1498" max="1505" width="8.109375" style="91" customWidth="1"/>
    <col min="1506" max="1506" width="8.109375" style="91"/>
    <col min="1507" max="1507" width="8.109375" style="91" customWidth="1"/>
    <col min="1508" max="1508" width="8.109375" style="91"/>
    <col min="1509" max="1511" width="8.109375" style="91" customWidth="1"/>
    <col min="1512" max="1753" width="8.109375" style="91"/>
    <col min="1754" max="1761" width="8.109375" style="91" customWidth="1"/>
    <col min="1762" max="1762" width="8.109375" style="91"/>
    <col min="1763" max="1763" width="8.109375" style="91" customWidth="1"/>
    <col min="1764" max="1764" width="8.109375" style="91"/>
    <col min="1765" max="1767" width="8.109375" style="91" customWidth="1"/>
    <col min="1768" max="2009" width="8.109375" style="91"/>
    <col min="2010" max="2017" width="8.109375" style="91" customWidth="1"/>
    <col min="2018" max="2018" width="8.109375" style="91"/>
    <col min="2019" max="2019" width="8.109375" style="91" customWidth="1"/>
    <col min="2020" max="2020" width="8.109375" style="91"/>
    <col min="2021" max="2023" width="8.109375" style="91" customWidth="1"/>
    <col min="2024" max="2265" width="8.109375" style="91"/>
    <col min="2266" max="2273" width="8.109375" style="91" customWidth="1"/>
    <col min="2274" max="2274" width="8.109375" style="91"/>
    <col min="2275" max="2275" width="8.109375" style="91" customWidth="1"/>
    <col min="2276" max="2276" width="8.109375" style="91"/>
    <col min="2277" max="2279" width="8.109375" style="91" customWidth="1"/>
    <col min="2280" max="2521" width="8.109375" style="91"/>
    <col min="2522" max="2529" width="8.109375" style="91" customWidth="1"/>
    <col min="2530" max="2530" width="8.109375" style="91"/>
    <col min="2531" max="2531" width="8.109375" style="91" customWidth="1"/>
    <col min="2532" max="2532" width="8.109375" style="91"/>
    <col min="2533" max="2535" width="8.109375" style="91" customWidth="1"/>
    <col min="2536" max="2777" width="8.109375" style="91"/>
    <col min="2778" max="2785" width="8.109375" style="91" customWidth="1"/>
    <col min="2786" max="2786" width="8.109375" style="91"/>
    <col min="2787" max="2787" width="8.109375" style="91" customWidth="1"/>
    <col min="2788" max="2788" width="8.109375" style="91"/>
    <col min="2789" max="2791" width="8.109375" style="91" customWidth="1"/>
    <col min="2792" max="3033" width="8.109375" style="91"/>
    <col min="3034" max="3041" width="8.109375" style="91" customWidth="1"/>
    <col min="3042" max="3042" width="8.109375" style="91"/>
    <col min="3043" max="3043" width="8.109375" style="91" customWidth="1"/>
    <col min="3044" max="3044" width="8.109375" style="91"/>
    <col min="3045" max="3047" width="8.109375" style="91" customWidth="1"/>
    <col min="3048" max="3289" width="8.109375" style="91"/>
    <col min="3290" max="3297" width="8.109375" style="91" customWidth="1"/>
    <col min="3298" max="3298" width="8.109375" style="91"/>
    <col min="3299" max="3299" width="8.109375" style="91" customWidth="1"/>
    <col min="3300" max="3300" width="8.109375" style="91"/>
    <col min="3301" max="3303" width="8.109375" style="91" customWidth="1"/>
    <col min="3304" max="3545" width="8.109375" style="91"/>
    <col min="3546" max="3553" width="8.109375" style="91" customWidth="1"/>
    <col min="3554" max="3554" width="8.109375" style="91"/>
    <col min="3555" max="3555" width="8.109375" style="91" customWidth="1"/>
    <col min="3556" max="3556" width="8.109375" style="91"/>
    <col min="3557" max="3559" width="8.109375" style="91" customWidth="1"/>
    <col min="3560" max="3801" width="8.109375" style="91"/>
    <col min="3802" max="3809" width="8.109375" style="91" customWidth="1"/>
    <col min="3810" max="3810" width="8.109375" style="91"/>
    <col min="3811" max="3811" width="8.109375" style="91" customWidth="1"/>
    <col min="3812" max="3812" width="8.109375" style="91"/>
    <col min="3813" max="3815" width="8.109375" style="91" customWidth="1"/>
    <col min="3816" max="4057" width="8.109375" style="91"/>
    <col min="4058" max="4065" width="8.109375" style="91" customWidth="1"/>
    <col min="4066" max="4066" width="8.109375" style="91"/>
    <col min="4067" max="4067" width="8.109375" style="91" customWidth="1"/>
    <col min="4068" max="4068" width="8.109375" style="91"/>
    <col min="4069" max="4071" width="8.109375" style="91" customWidth="1"/>
    <col min="4072" max="4313" width="8.109375" style="91"/>
    <col min="4314" max="4321" width="8.109375" style="91" customWidth="1"/>
    <col min="4322" max="4322" width="8.109375" style="91"/>
    <col min="4323" max="4323" width="8.109375" style="91" customWidth="1"/>
    <col min="4324" max="4324" width="8.109375" style="91"/>
    <col min="4325" max="4327" width="8.109375" style="91" customWidth="1"/>
    <col min="4328" max="4569" width="8.109375" style="91"/>
    <col min="4570" max="4577" width="8.109375" style="91" customWidth="1"/>
    <col min="4578" max="4578" width="8.109375" style="91"/>
    <col min="4579" max="4579" width="8.109375" style="91" customWidth="1"/>
    <col min="4580" max="4580" width="8.109375" style="91"/>
    <col min="4581" max="4583" width="8.109375" style="91" customWidth="1"/>
    <col min="4584" max="4825" width="8.109375" style="91"/>
    <col min="4826" max="4833" width="8.109375" style="91" customWidth="1"/>
    <col min="4834" max="4834" width="8.109375" style="91"/>
    <col min="4835" max="4835" width="8.109375" style="91" customWidth="1"/>
    <col min="4836" max="4836" width="8.109375" style="91"/>
    <col min="4837" max="4839" width="8.109375" style="91" customWidth="1"/>
    <col min="4840" max="5081" width="8.109375" style="91"/>
    <col min="5082" max="5089" width="8.109375" style="91" customWidth="1"/>
    <col min="5090" max="5090" width="8.109375" style="91"/>
    <col min="5091" max="5091" width="8.109375" style="91" customWidth="1"/>
    <col min="5092" max="5092" width="8.109375" style="91"/>
    <col min="5093" max="5095" width="8.109375" style="91" customWidth="1"/>
    <col min="5096" max="5337" width="8.109375" style="91"/>
    <col min="5338" max="5345" width="8.109375" style="91" customWidth="1"/>
    <col min="5346" max="5346" width="8.109375" style="91"/>
    <col min="5347" max="5347" width="8.109375" style="91" customWidth="1"/>
    <col min="5348" max="5348" width="8.109375" style="91"/>
    <col min="5349" max="5351" width="8.109375" style="91" customWidth="1"/>
    <col min="5352" max="5593" width="8.109375" style="91"/>
    <col min="5594" max="5601" width="8.109375" style="91" customWidth="1"/>
    <col min="5602" max="5602" width="8.109375" style="91"/>
    <col min="5603" max="5603" width="8.109375" style="91" customWidth="1"/>
    <col min="5604" max="5604" width="8.109375" style="91"/>
    <col min="5605" max="5607" width="8.109375" style="91" customWidth="1"/>
    <col min="5608" max="5849" width="8.109375" style="91"/>
    <col min="5850" max="5857" width="8.109375" style="91" customWidth="1"/>
    <col min="5858" max="5858" width="8.109375" style="91"/>
    <col min="5859" max="5859" width="8.109375" style="91" customWidth="1"/>
    <col min="5860" max="5860" width="8.109375" style="91"/>
    <col min="5861" max="5863" width="8.109375" style="91" customWidth="1"/>
    <col min="5864" max="6105" width="8.109375" style="91"/>
    <col min="6106" max="6113" width="8.109375" style="91" customWidth="1"/>
    <col min="6114" max="6114" width="8.109375" style="91"/>
    <col min="6115" max="6115" width="8.109375" style="91" customWidth="1"/>
    <col min="6116" max="6116" width="8.109375" style="91"/>
    <col min="6117" max="6119" width="8.109375" style="91" customWidth="1"/>
    <col min="6120" max="6361" width="8.109375" style="91"/>
    <col min="6362" max="6369" width="8.109375" style="91" customWidth="1"/>
    <col min="6370" max="6370" width="8.109375" style="91"/>
    <col min="6371" max="6371" width="8.109375" style="91" customWidth="1"/>
    <col min="6372" max="6372" width="8.109375" style="91"/>
    <col min="6373" max="6375" width="8.109375" style="91" customWidth="1"/>
    <col min="6376" max="6617" width="8.109375" style="91"/>
    <col min="6618" max="6625" width="8.109375" style="91" customWidth="1"/>
    <col min="6626" max="6626" width="8.109375" style="91"/>
    <col min="6627" max="6627" width="8.109375" style="91" customWidth="1"/>
    <col min="6628" max="6628" width="8.109375" style="91"/>
    <col min="6629" max="6631" width="8.109375" style="91" customWidth="1"/>
    <col min="6632" max="6873" width="8.109375" style="91"/>
    <col min="6874" max="6881" width="8.109375" style="91" customWidth="1"/>
    <col min="6882" max="6882" width="8.109375" style="91"/>
    <col min="6883" max="6883" width="8.109375" style="91" customWidth="1"/>
    <col min="6884" max="6884" width="8.109375" style="91"/>
    <col min="6885" max="6887" width="8.109375" style="91" customWidth="1"/>
    <col min="6888" max="7129" width="8.109375" style="91"/>
    <col min="7130" max="7137" width="8.109375" style="91" customWidth="1"/>
    <col min="7138" max="7138" width="8.109375" style="91"/>
    <col min="7139" max="7139" width="8.109375" style="91" customWidth="1"/>
    <col min="7140" max="7140" width="8.109375" style="91"/>
    <col min="7141" max="7143" width="8.109375" style="91" customWidth="1"/>
    <col min="7144" max="7385" width="8.109375" style="91"/>
    <col min="7386" max="7393" width="8.109375" style="91" customWidth="1"/>
    <col min="7394" max="7394" width="8.109375" style="91"/>
    <col min="7395" max="7395" width="8.109375" style="91" customWidth="1"/>
    <col min="7396" max="7396" width="8.109375" style="91"/>
    <col min="7397" max="7399" width="8.109375" style="91" customWidth="1"/>
    <col min="7400" max="7641" width="8.109375" style="91"/>
    <col min="7642" max="7649" width="8.109375" style="91" customWidth="1"/>
    <col min="7650" max="7650" width="8.109375" style="91"/>
    <col min="7651" max="7651" width="8.109375" style="91" customWidth="1"/>
    <col min="7652" max="7652" width="8.109375" style="91"/>
    <col min="7653" max="7655" width="8.109375" style="91" customWidth="1"/>
    <col min="7656" max="7897" width="8.109375" style="91"/>
    <col min="7898" max="7905" width="8.109375" style="91" customWidth="1"/>
    <col min="7906" max="7906" width="8.109375" style="91"/>
    <col min="7907" max="7907" width="8.109375" style="91" customWidth="1"/>
    <col min="7908" max="7908" width="8.109375" style="91"/>
    <col min="7909" max="7911" width="8.109375" style="91" customWidth="1"/>
    <col min="7912" max="8153" width="8.109375" style="91"/>
    <col min="8154" max="8161" width="8.109375" style="91" customWidth="1"/>
    <col min="8162" max="8162" width="8.109375" style="91"/>
    <col min="8163" max="8163" width="8.109375" style="91" customWidth="1"/>
    <col min="8164" max="8164" width="8.109375" style="91"/>
    <col min="8165" max="8167" width="8.109375" style="91" customWidth="1"/>
    <col min="8168" max="8409" width="8.109375" style="91"/>
    <col min="8410" max="8417" width="8.109375" style="91" customWidth="1"/>
    <col min="8418" max="8418" width="8.109375" style="91"/>
    <col min="8419" max="8419" width="8.109375" style="91" customWidth="1"/>
    <col min="8420" max="8420" width="8.109375" style="91"/>
    <col min="8421" max="8423" width="8.109375" style="91" customWidth="1"/>
    <col min="8424" max="8665" width="8.109375" style="91"/>
    <col min="8666" max="8673" width="8.109375" style="91" customWidth="1"/>
    <col min="8674" max="8674" width="8.109375" style="91"/>
    <col min="8675" max="8675" width="8.109375" style="91" customWidth="1"/>
    <col min="8676" max="8676" width="8.109375" style="91"/>
    <col min="8677" max="8679" width="8.109375" style="91" customWidth="1"/>
    <col min="8680" max="8921" width="8.109375" style="91"/>
    <col min="8922" max="8929" width="8.109375" style="91" customWidth="1"/>
    <col min="8930" max="8930" width="8.109375" style="91"/>
    <col min="8931" max="8931" width="8.109375" style="91" customWidth="1"/>
    <col min="8932" max="8932" width="8.109375" style="91"/>
    <col min="8933" max="8935" width="8.109375" style="91" customWidth="1"/>
    <col min="8936" max="9177" width="8.109375" style="91"/>
    <col min="9178" max="9185" width="8.109375" style="91" customWidth="1"/>
    <col min="9186" max="9186" width="8.109375" style="91"/>
    <col min="9187" max="9187" width="8.109375" style="91" customWidth="1"/>
    <col min="9188" max="9188" width="8.109375" style="91"/>
    <col min="9189" max="9191" width="8.109375" style="91" customWidth="1"/>
    <col min="9192" max="9433" width="8.109375" style="91"/>
    <col min="9434" max="9441" width="8.109375" style="91" customWidth="1"/>
    <col min="9442" max="9442" width="8.109375" style="91"/>
    <col min="9443" max="9443" width="8.109375" style="91" customWidth="1"/>
    <col min="9444" max="9444" width="8.109375" style="91"/>
    <col min="9445" max="9447" width="8.109375" style="91" customWidth="1"/>
    <col min="9448" max="9689" width="8.109375" style="91"/>
    <col min="9690" max="9697" width="8.109375" style="91" customWidth="1"/>
    <col min="9698" max="9698" width="8.109375" style="91"/>
    <col min="9699" max="9699" width="8.109375" style="91" customWidth="1"/>
    <col min="9700" max="9700" width="8.109375" style="91"/>
    <col min="9701" max="9703" width="8.109375" style="91" customWidth="1"/>
    <col min="9704" max="9945" width="8.109375" style="91"/>
    <col min="9946" max="9953" width="8.109375" style="91" customWidth="1"/>
    <col min="9954" max="9954" width="8.109375" style="91"/>
    <col min="9955" max="9955" width="8.109375" style="91" customWidth="1"/>
    <col min="9956" max="9956" width="8.109375" style="91"/>
    <col min="9957" max="9959" width="8.109375" style="91" customWidth="1"/>
    <col min="9960" max="10201" width="8.109375" style="91"/>
    <col min="10202" max="10209" width="8.109375" style="91" customWidth="1"/>
    <col min="10210" max="10210" width="8.109375" style="91"/>
    <col min="10211" max="10211" width="8.109375" style="91" customWidth="1"/>
    <col min="10212" max="10212" width="8.109375" style="91"/>
    <col min="10213" max="10215" width="8.109375" style="91" customWidth="1"/>
    <col min="10216" max="10457" width="8.109375" style="91"/>
    <col min="10458" max="10465" width="8.109375" style="91" customWidth="1"/>
    <col min="10466" max="10466" width="8.109375" style="91"/>
    <col min="10467" max="10467" width="8.109375" style="91" customWidth="1"/>
    <col min="10468" max="10468" width="8.109375" style="91"/>
    <col min="10469" max="10471" width="8.109375" style="91" customWidth="1"/>
    <col min="10472" max="10713" width="8.109375" style="91"/>
    <col min="10714" max="10721" width="8.109375" style="91" customWidth="1"/>
    <col min="10722" max="10722" width="8.109375" style="91"/>
    <col min="10723" max="10723" width="8.109375" style="91" customWidth="1"/>
    <col min="10724" max="10724" width="8.109375" style="91"/>
    <col min="10725" max="10727" width="8.109375" style="91" customWidth="1"/>
    <col min="10728" max="10969" width="8.109375" style="91"/>
    <col min="10970" max="10977" width="8.109375" style="91" customWidth="1"/>
    <col min="10978" max="10978" width="8.109375" style="91"/>
    <col min="10979" max="10979" width="8.109375" style="91" customWidth="1"/>
    <col min="10980" max="10980" width="8.109375" style="91"/>
    <col min="10981" max="10983" width="8.109375" style="91" customWidth="1"/>
    <col min="10984" max="11225" width="8.109375" style="91"/>
    <col min="11226" max="11233" width="8.109375" style="91" customWidth="1"/>
    <col min="11234" max="11234" width="8.109375" style="91"/>
    <col min="11235" max="11235" width="8.109375" style="91" customWidth="1"/>
    <col min="11236" max="11236" width="8.109375" style="91"/>
    <col min="11237" max="11239" width="8.109375" style="91" customWidth="1"/>
    <col min="11240" max="11481" width="8.109375" style="91"/>
    <col min="11482" max="11489" width="8.109375" style="91" customWidth="1"/>
    <col min="11490" max="11490" width="8.109375" style="91"/>
    <col min="11491" max="11491" width="8.109375" style="91" customWidth="1"/>
    <col min="11492" max="11492" width="8.109375" style="91"/>
    <col min="11493" max="11495" width="8.109375" style="91" customWidth="1"/>
    <col min="11496" max="11737" width="8.109375" style="91"/>
    <col min="11738" max="11745" width="8.109375" style="91" customWidth="1"/>
    <col min="11746" max="11746" width="8.109375" style="91"/>
    <col min="11747" max="11747" width="8.109375" style="91" customWidth="1"/>
    <col min="11748" max="11748" width="8.109375" style="91"/>
    <col min="11749" max="11751" width="8.109375" style="91" customWidth="1"/>
    <col min="11752" max="11993" width="8.109375" style="91"/>
    <col min="11994" max="12001" width="8.109375" style="91" customWidth="1"/>
    <col min="12002" max="12002" width="8.109375" style="91"/>
    <col min="12003" max="12003" width="8.109375" style="91" customWidth="1"/>
    <col min="12004" max="12004" width="8.109375" style="91"/>
    <col min="12005" max="12007" width="8.109375" style="91" customWidth="1"/>
    <col min="12008" max="12249" width="8.109375" style="91"/>
    <col min="12250" max="12257" width="8.109375" style="91" customWidth="1"/>
    <col min="12258" max="12258" width="8.109375" style="91"/>
    <col min="12259" max="12259" width="8.109375" style="91" customWidth="1"/>
    <col min="12260" max="12260" width="8.109375" style="91"/>
    <col min="12261" max="12263" width="8.109375" style="91" customWidth="1"/>
    <col min="12264" max="12505" width="8.109375" style="91"/>
    <col min="12506" max="12513" width="8.109375" style="91" customWidth="1"/>
    <col min="12514" max="12514" width="8.109375" style="91"/>
    <col min="12515" max="12515" width="8.109375" style="91" customWidth="1"/>
    <col min="12516" max="12516" width="8.109375" style="91"/>
    <col min="12517" max="12519" width="8.109375" style="91" customWidth="1"/>
    <col min="12520" max="12761" width="8.109375" style="91"/>
    <col min="12762" max="12769" width="8.109375" style="91" customWidth="1"/>
    <col min="12770" max="12770" width="8.109375" style="91"/>
    <col min="12771" max="12771" width="8.109375" style="91" customWidth="1"/>
    <col min="12772" max="12772" width="8.109375" style="91"/>
    <col min="12773" max="12775" width="8.109375" style="91" customWidth="1"/>
    <col min="12776" max="13017" width="8.109375" style="91"/>
    <col min="13018" max="13025" width="8.109375" style="91" customWidth="1"/>
    <col min="13026" max="13026" width="8.109375" style="91"/>
    <col min="13027" max="13027" width="8.109375" style="91" customWidth="1"/>
    <col min="13028" max="13028" width="8.109375" style="91"/>
    <col min="13029" max="13031" width="8.109375" style="91" customWidth="1"/>
    <col min="13032" max="13273" width="8.109375" style="91"/>
    <col min="13274" max="13281" width="8.109375" style="91" customWidth="1"/>
    <col min="13282" max="13282" width="8.109375" style="91"/>
    <col min="13283" max="13283" width="8.109375" style="91" customWidth="1"/>
    <col min="13284" max="13284" width="8.109375" style="91"/>
    <col min="13285" max="13287" width="8.109375" style="91" customWidth="1"/>
    <col min="13288" max="13529" width="8.109375" style="91"/>
    <col min="13530" max="13537" width="8.109375" style="91" customWidth="1"/>
    <col min="13538" max="13538" width="8.109375" style="91"/>
    <col min="13539" max="13539" width="8.109375" style="91" customWidth="1"/>
    <col min="13540" max="13540" width="8.109375" style="91"/>
    <col min="13541" max="13543" width="8.109375" style="91" customWidth="1"/>
    <col min="13544" max="13785" width="8.109375" style="91"/>
    <col min="13786" max="13793" width="8.109375" style="91" customWidth="1"/>
    <col min="13794" max="13794" width="8.109375" style="91"/>
    <col min="13795" max="13795" width="8.109375" style="91" customWidth="1"/>
    <col min="13796" max="13796" width="8.109375" style="91"/>
    <col min="13797" max="13799" width="8.109375" style="91" customWidth="1"/>
    <col min="13800" max="14041" width="8.109375" style="91"/>
    <col min="14042" max="14049" width="8.109375" style="91" customWidth="1"/>
    <col min="14050" max="14050" width="8.109375" style="91"/>
    <col min="14051" max="14051" width="8.109375" style="91" customWidth="1"/>
    <col min="14052" max="14052" width="8.109375" style="91"/>
    <col min="14053" max="14055" width="8.109375" style="91" customWidth="1"/>
    <col min="14056" max="14297" width="8.109375" style="91"/>
    <col min="14298" max="14305" width="8.109375" style="91" customWidth="1"/>
    <col min="14306" max="14306" width="8.109375" style="91"/>
    <col min="14307" max="14307" width="8.109375" style="91" customWidth="1"/>
    <col min="14308" max="14308" width="8.109375" style="91"/>
    <col min="14309" max="14311" width="8.109375" style="91" customWidth="1"/>
    <col min="14312" max="14553" width="8.109375" style="91"/>
    <col min="14554" max="14561" width="8.109375" style="91" customWidth="1"/>
    <col min="14562" max="14562" width="8.109375" style="91"/>
    <col min="14563" max="14563" width="8.109375" style="91" customWidth="1"/>
    <col min="14564" max="14564" width="8.109375" style="91"/>
    <col min="14565" max="14567" width="8.109375" style="91" customWidth="1"/>
    <col min="14568" max="14809" width="8.109375" style="91"/>
    <col min="14810" max="14817" width="8.109375" style="91" customWidth="1"/>
    <col min="14818" max="14818" width="8.109375" style="91"/>
    <col min="14819" max="14819" width="8.109375" style="91" customWidth="1"/>
    <col min="14820" max="14820" width="8.109375" style="91"/>
    <col min="14821" max="14823" width="8.109375" style="91" customWidth="1"/>
    <col min="14824" max="15065" width="8.109375" style="91"/>
    <col min="15066" max="15073" width="8.109375" style="91" customWidth="1"/>
    <col min="15074" max="15074" width="8.109375" style="91"/>
    <col min="15075" max="15075" width="8.109375" style="91" customWidth="1"/>
    <col min="15076" max="15076" width="8.109375" style="91"/>
    <col min="15077" max="15079" width="8.109375" style="91" customWidth="1"/>
    <col min="15080" max="15321" width="8.109375" style="91"/>
    <col min="15322" max="15329" width="8.109375" style="91" customWidth="1"/>
    <col min="15330" max="15330" width="8.109375" style="91"/>
    <col min="15331" max="15331" width="8.109375" style="91" customWidth="1"/>
    <col min="15332" max="15332" width="8.109375" style="91"/>
    <col min="15333" max="15335" width="8.109375" style="91" customWidth="1"/>
    <col min="15336" max="15577" width="8.109375" style="91"/>
    <col min="15578" max="15585" width="8.109375" style="91" customWidth="1"/>
    <col min="15586" max="15586" width="8.109375" style="91"/>
    <col min="15587" max="15587" width="8.109375" style="91" customWidth="1"/>
    <col min="15588" max="15588" width="8.109375" style="91"/>
    <col min="15589" max="15591" width="8.109375" style="91" customWidth="1"/>
    <col min="15592" max="15833" width="8.109375" style="91"/>
    <col min="15834" max="15841" width="8.109375" style="91" customWidth="1"/>
    <col min="15842" max="15842" width="8.109375" style="91"/>
    <col min="15843" max="15843" width="8.109375" style="91" customWidth="1"/>
    <col min="15844" max="15844" width="8.109375" style="91"/>
    <col min="15845" max="15847" width="8.109375" style="91" customWidth="1"/>
    <col min="15848" max="16089" width="8.109375" style="91"/>
    <col min="16090" max="16097" width="8.109375" style="91" customWidth="1"/>
    <col min="16098" max="16098" width="8.109375" style="91"/>
    <col min="16099" max="16099" width="8.109375" style="91" customWidth="1"/>
    <col min="16100" max="16100" width="8.109375" style="91"/>
    <col min="16101" max="16103" width="8.109375" style="91" customWidth="1"/>
    <col min="16104" max="16384" width="8.109375" style="91"/>
  </cols>
  <sheetData>
    <row r="1" spans="1:11" ht="21.75" customHeight="1" x14ac:dyDescent="0.5">
      <c r="A1" s="16" t="s">
        <v>42</v>
      </c>
      <c r="B1" s="16"/>
      <c r="C1" s="16"/>
      <c r="D1" s="17"/>
      <c r="E1" s="16"/>
      <c r="F1" s="30"/>
      <c r="G1" s="16"/>
      <c r="H1" s="30"/>
      <c r="I1" s="16"/>
    </row>
    <row r="2" spans="1:11" ht="21.75" customHeight="1" x14ac:dyDescent="0.5">
      <c r="A2" s="16" t="s">
        <v>24</v>
      </c>
      <c r="B2" s="16"/>
      <c r="C2" s="16"/>
      <c r="D2" s="17"/>
      <c r="E2" s="16"/>
      <c r="F2" s="30"/>
      <c r="G2" s="16"/>
      <c r="H2" s="30"/>
      <c r="I2" s="16"/>
    </row>
    <row r="3" spans="1:11" ht="21.75" customHeight="1" x14ac:dyDescent="0.5">
      <c r="A3" s="18" t="s">
        <v>115</v>
      </c>
      <c r="B3" s="18"/>
      <c r="C3" s="18"/>
      <c r="D3" s="19"/>
      <c r="E3" s="18"/>
      <c r="F3" s="32"/>
      <c r="G3" s="18"/>
      <c r="H3" s="32"/>
      <c r="I3" s="16"/>
    </row>
    <row r="4" spans="1:11" ht="21.75" customHeight="1" x14ac:dyDescent="0.5">
      <c r="A4" s="16"/>
      <c r="B4" s="16"/>
      <c r="C4" s="16"/>
      <c r="D4" s="17"/>
      <c r="E4" s="16"/>
      <c r="F4" s="30"/>
      <c r="G4" s="16"/>
      <c r="H4" s="30"/>
      <c r="I4" s="20"/>
    </row>
    <row r="5" spans="1:11" ht="21.75" customHeight="1" x14ac:dyDescent="0.5">
      <c r="A5" s="16"/>
      <c r="B5" s="16"/>
      <c r="C5" s="16"/>
      <c r="D5" s="17"/>
      <c r="E5" s="16"/>
      <c r="F5" s="53" t="s">
        <v>116</v>
      </c>
      <c r="G5" s="20"/>
      <c r="H5" s="53" t="s">
        <v>40</v>
      </c>
      <c r="I5" s="16"/>
    </row>
    <row r="6" spans="1:11" ht="21.75" customHeight="1" x14ac:dyDescent="0.5">
      <c r="A6" s="16"/>
      <c r="B6" s="16"/>
      <c r="C6" s="16"/>
      <c r="D6" s="19" t="s">
        <v>1</v>
      </c>
      <c r="E6" s="16"/>
      <c r="F6" s="54" t="s">
        <v>2</v>
      </c>
      <c r="G6" s="20"/>
      <c r="H6" s="54" t="s">
        <v>2</v>
      </c>
      <c r="I6" s="16"/>
    </row>
    <row r="7" spans="1:11" ht="8.1" customHeight="1" x14ac:dyDescent="0.5">
      <c r="A7" s="16"/>
      <c r="B7" s="16"/>
      <c r="C7" s="16"/>
      <c r="D7" s="17"/>
      <c r="E7" s="16"/>
      <c r="F7" s="82"/>
      <c r="G7" s="16"/>
      <c r="H7" s="30"/>
      <c r="I7" s="16"/>
    </row>
    <row r="8" spans="1:11" ht="21.75" customHeight="1" x14ac:dyDescent="0.5">
      <c r="A8" s="16" t="s">
        <v>43</v>
      </c>
      <c r="B8" s="21"/>
      <c r="C8" s="21"/>
      <c r="D8" s="22"/>
      <c r="E8" s="21"/>
      <c r="F8" s="83"/>
      <c r="G8" s="21"/>
      <c r="H8" s="24"/>
      <c r="I8" s="21"/>
    </row>
    <row r="9" spans="1:11" ht="8.1" customHeight="1" x14ac:dyDescent="0.5">
      <c r="A9" s="16"/>
      <c r="B9" s="21"/>
      <c r="C9" s="21"/>
      <c r="D9" s="22"/>
      <c r="E9" s="21"/>
      <c r="F9" s="83"/>
      <c r="G9" s="21"/>
      <c r="H9" s="24"/>
      <c r="I9" s="21"/>
    </row>
    <row r="10" spans="1:11" ht="21.75" customHeight="1" x14ac:dyDescent="0.5">
      <c r="A10" s="21" t="s">
        <v>25</v>
      </c>
      <c r="B10" s="21"/>
      <c r="C10" s="21"/>
      <c r="D10" s="22"/>
      <c r="E10" s="21"/>
      <c r="F10" s="83">
        <v>1255752773</v>
      </c>
      <c r="G10" s="21"/>
      <c r="H10" s="24">
        <v>1362755866</v>
      </c>
      <c r="I10" s="21"/>
    </row>
    <row r="11" spans="1:11" ht="21.75" customHeight="1" x14ac:dyDescent="0.5">
      <c r="A11" s="21" t="s">
        <v>124</v>
      </c>
      <c r="B11" s="21"/>
      <c r="C11" s="21"/>
      <c r="D11" s="22">
        <v>27</v>
      </c>
      <c r="E11" s="21"/>
      <c r="F11" s="84">
        <v>8086429</v>
      </c>
      <c r="G11" s="21"/>
      <c r="H11" s="25">
        <v>5635819</v>
      </c>
      <c r="I11" s="21"/>
    </row>
    <row r="12" spans="1:11" ht="8.1" customHeight="1" x14ac:dyDescent="0.5">
      <c r="A12" s="21"/>
      <c r="B12" s="21"/>
      <c r="C12" s="21"/>
      <c r="D12" s="22"/>
      <c r="E12" s="21"/>
      <c r="F12" s="83"/>
      <c r="G12" s="21"/>
      <c r="H12" s="24"/>
      <c r="I12" s="21"/>
    </row>
    <row r="13" spans="1:11" ht="21.75" customHeight="1" x14ac:dyDescent="0.5">
      <c r="A13" s="16" t="s">
        <v>26</v>
      </c>
      <c r="B13" s="21"/>
      <c r="C13" s="21"/>
      <c r="D13" s="16"/>
      <c r="E13" s="16"/>
      <c r="F13" s="84">
        <f>SUM(F7:F11)</f>
        <v>1263839202</v>
      </c>
      <c r="G13" s="21"/>
      <c r="H13" s="25">
        <f>SUM(H7:H11)</f>
        <v>1368391685</v>
      </c>
      <c r="I13" s="21"/>
    </row>
    <row r="14" spans="1:11" ht="21.75" customHeight="1" x14ac:dyDescent="0.5">
      <c r="A14" s="34"/>
      <c r="B14" s="21"/>
      <c r="C14" s="21"/>
      <c r="D14" s="22"/>
      <c r="E14" s="21"/>
      <c r="F14" s="83"/>
      <c r="G14" s="21"/>
      <c r="H14" s="24"/>
      <c r="I14" s="21"/>
      <c r="K14" s="93"/>
    </row>
    <row r="15" spans="1:11" ht="21.75" customHeight="1" x14ac:dyDescent="0.5">
      <c r="A15" s="33" t="s">
        <v>44</v>
      </c>
      <c r="B15" s="21"/>
      <c r="C15" s="21"/>
      <c r="D15" s="22"/>
      <c r="E15" s="21"/>
      <c r="F15" s="83"/>
      <c r="G15" s="21"/>
      <c r="H15" s="24"/>
      <c r="I15" s="21"/>
    </row>
    <row r="16" spans="1:11" ht="8.1" customHeight="1" x14ac:dyDescent="0.5">
      <c r="A16" s="34"/>
      <c r="B16" s="21"/>
      <c r="C16" s="21"/>
      <c r="D16" s="22"/>
      <c r="E16" s="21"/>
      <c r="F16" s="83"/>
      <c r="G16" s="21"/>
      <c r="H16" s="24"/>
      <c r="I16" s="21"/>
      <c r="K16" s="93"/>
    </row>
    <row r="17" spans="1:11" ht="21.75" customHeight="1" x14ac:dyDescent="0.5">
      <c r="A17" s="34" t="s">
        <v>125</v>
      </c>
      <c r="B17" s="21"/>
      <c r="C17" s="21"/>
      <c r="D17" s="22"/>
      <c r="E17" s="21"/>
      <c r="F17" s="83">
        <v>-578397316</v>
      </c>
      <c r="G17" s="21"/>
      <c r="H17" s="24">
        <v>-639503874</v>
      </c>
      <c r="I17" s="21"/>
      <c r="K17" s="93"/>
    </row>
    <row r="18" spans="1:11" ht="21.75" customHeight="1" x14ac:dyDescent="0.5">
      <c r="A18" s="34" t="s">
        <v>103</v>
      </c>
      <c r="B18" s="21"/>
      <c r="C18" s="21"/>
      <c r="D18" s="22"/>
      <c r="E18" s="21"/>
      <c r="F18" s="83">
        <v>-432277432</v>
      </c>
      <c r="G18" s="21"/>
      <c r="H18" s="24">
        <v>-497115205</v>
      </c>
      <c r="I18" s="21"/>
      <c r="K18" s="93"/>
    </row>
    <row r="19" spans="1:11" ht="21.75" customHeight="1" x14ac:dyDescent="0.5">
      <c r="A19" s="34" t="s">
        <v>27</v>
      </c>
      <c r="B19" s="21"/>
      <c r="C19" s="21"/>
      <c r="D19" s="22"/>
      <c r="E19" s="21"/>
      <c r="F19" s="83">
        <v>-62223477</v>
      </c>
      <c r="G19" s="21"/>
      <c r="H19" s="24">
        <v>-81994742</v>
      </c>
      <c r="I19" s="21"/>
      <c r="K19" s="93"/>
    </row>
    <row r="20" spans="1:11" ht="21.75" customHeight="1" x14ac:dyDescent="0.5">
      <c r="A20" s="34" t="s">
        <v>126</v>
      </c>
      <c r="B20" s="21"/>
      <c r="C20" s="21"/>
      <c r="D20" s="22"/>
      <c r="E20" s="21"/>
      <c r="F20" s="84">
        <v>1176058</v>
      </c>
      <c r="G20" s="94"/>
      <c r="H20" s="25">
        <v>2258367</v>
      </c>
      <c r="I20" s="21"/>
      <c r="K20" s="93"/>
    </row>
    <row r="21" spans="1:11" ht="8.1" customHeight="1" x14ac:dyDescent="0.5">
      <c r="A21" s="34"/>
      <c r="B21" s="21"/>
      <c r="C21" s="21"/>
      <c r="D21" s="22"/>
      <c r="E21" s="21"/>
      <c r="F21" s="83"/>
      <c r="G21" s="21"/>
      <c r="H21" s="24"/>
      <c r="I21" s="21"/>
      <c r="K21" s="93"/>
    </row>
    <row r="22" spans="1:11" ht="21.75" customHeight="1" x14ac:dyDescent="0.5">
      <c r="A22" s="33" t="s">
        <v>28</v>
      </c>
      <c r="B22" s="21"/>
      <c r="C22" s="21"/>
      <c r="D22" s="16"/>
      <c r="E22" s="16"/>
      <c r="F22" s="84">
        <f>SUM(F14:F20)</f>
        <v>-1071722167</v>
      </c>
      <c r="G22" s="21"/>
      <c r="H22" s="25">
        <f>SUM(H14:H20)</f>
        <v>-1216355454</v>
      </c>
      <c r="I22" s="21"/>
      <c r="K22" s="93"/>
    </row>
    <row r="23" spans="1:11" ht="11.1" customHeight="1" x14ac:dyDescent="0.5">
      <c r="A23" s="33"/>
      <c r="B23" s="21"/>
      <c r="C23" s="21"/>
      <c r="D23" s="16"/>
      <c r="E23" s="16"/>
      <c r="F23" s="83"/>
      <c r="G23" s="21"/>
      <c r="H23" s="24"/>
      <c r="I23" s="21"/>
      <c r="K23" s="93"/>
    </row>
    <row r="24" spans="1:11" ht="20.399999999999999" x14ac:dyDescent="0.5">
      <c r="A24" s="16" t="s">
        <v>107</v>
      </c>
      <c r="B24" s="21"/>
      <c r="C24" s="21"/>
      <c r="D24" s="22"/>
      <c r="E24" s="21"/>
      <c r="F24" s="83">
        <f>SUM(F13,F22)</f>
        <v>192117035</v>
      </c>
      <c r="G24" s="24">
        <f t="shared" ref="G24" si="0">SUM(G13,G22)</f>
        <v>0</v>
      </c>
      <c r="H24" s="24">
        <f>SUM(H13,H22)</f>
        <v>152036231</v>
      </c>
      <c r="I24" s="21"/>
      <c r="K24" s="93"/>
    </row>
    <row r="25" spans="1:11" ht="21.75" customHeight="1" x14ac:dyDescent="0.5">
      <c r="A25" s="34" t="s">
        <v>29</v>
      </c>
      <c r="B25" s="21"/>
      <c r="C25" s="21"/>
      <c r="D25" s="22">
        <v>28</v>
      </c>
      <c r="E25" s="21"/>
      <c r="F25" s="84">
        <v>-25443086</v>
      </c>
      <c r="G25" s="21"/>
      <c r="H25" s="25">
        <v>-19539219</v>
      </c>
      <c r="I25" s="21"/>
    </row>
    <row r="26" spans="1:11" ht="8.4" customHeight="1" x14ac:dyDescent="0.5">
      <c r="A26" s="34"/>
      <c r="B26" s="21"/>
      <c r="C26" s="21"/>
      <c r="D26" s="22"/>
      <c r="E26" s="21"/>
      <c r="F26" s="83"/>
      <c r="G26" s="21"/>
      <c r="H26" s="24"/>
      <c r="I26" s="21"/>
    </row>
    <row r="27" spans="1:11" ht="21.75" customHeight="1" x14ac:dyDescent="0.5">
      <c r="A27" s="33" t="s">
        <v>70</v>
      </c>
      <c r="B27" s="21"/>
      <c r="C27" s="21"/>
      <c r="D27" s="22"/>
      <c r="E27" s="21"/>
      <c r="F27" s="83">
        <f>F24+F25</f>
        <v>166673949</v>
      </c>
      <c r="G27" s="24"/>
      <c r="H27" s="24">
        <f>H24+H25</f>
        <v>132497012</v>
      </c>
      <c r="I27" s="21"/>
    </row>
    <row r="28" spans="1:11" ht="21.75" customHeight="1" x14ac:dyDescent="0.5">
      <c r="A28" s="34" t="s">
        <v>91</v>
      </c>
      <c r="B28" s="21"/>
      <c r="C28" s="21"/>
      <c r="D28" s="22">
        <v>30</v>
      </c>
      <c r="E28" s="16"/>
      <c r="F28" s="84">
        <v>-35407162</v>
      </c>
      <c r="G28" s="21"/>
      <c r="H28" s="25">
        <v>-31368898</v>
      </c>
      <c r="I28" s="21"/>
    </row>
    <row r="29" spans="1:11" ht="8.1" customHeight="1" x14ac:dyDescent="0.5">
      <c r="A29" s="34"/>
      <c r="B29" s="21"/>
      <c r="C29" s="21"/>
      <c r="D29" s="22"/>
      <c r="E29" s="16"/>
      <c r="F29" s="83"/>
      <c r="G29" s="21"/>
      <c r="H29" s="24"/>
      <c r="I29" s="21"/>
    </row>
    <row r="30" spans="1:11" ht="21.75" customHeight="1" thickBot="1" x14ac:dyDescent="0.55000000000000004">
      <c r="A30" s="33" t="s">
        <v>104</v>
      </c>
      <c r="B30" s="16"/>
      <c r="C30" s="16"/>
      <c r="D30" s="22"/>
      <c r="E30" s="21"/>
      <c r="F30" s="85">
        <f>SUM(F27:F28)</f>
        <v>131266787</v>
      </c>
      <c r="G30" s="21"/>
      <c r="H30" s="40">
        <f>SUM(H27:H28)</f>
        <v>101128114</v>
      </c>
      <c r="I30" s="21"/>
    </row>
    <row r="31" spans="1:11" ht="21.75" customHeight="1" thickTop="1" x14ac:dyDescent="0.5">
      <c r="A31" s="33"/>
      <c r="B31" s="16"/>
      <c r="C31" s="16"/>
      <c r="D31" s="22"/>
      <c r="E31" s="21"/>
      <c r="F31" s="24"/>
      <c r="G31" s="21"/>
      <c r="H31" s="24"/>
      <c r="I31" s="21"/>
    </row>
    <row r="32" spans="1:11" ht="21.75" customHeight="1" x14ac:dyDescent="0.5">
      <c r="A32" s="33"/>
      <c r="B32" s="16"/>
      <c r="C32" s="16"/>
      <c r="D32" s="22"/>
      <c r="E32" s="21"/>
      <c r="F32" s="24"/>
      <c r="G32" s="21"/>
      <c r="H32" s="24"/>
      <c r="I32" s="21"/>
    </row>
    <row r="33" spans="1:9" ht="21.75" customHeight="1" x14ac:dyDescent="0.5">
      <c r="A33" s="33"/>
      <c r="B33" s="16"/>
      <c r="C33" s="16"/>
      <c r="D33" s="22"/>
      <c r="E33" s="21"/>
      <c r="F33" s="24"/>
      <c r="G33" s="21"/>
      <c r="H33" s="24"/>
      <c r="I33" s="21"/>
    </row>
    <row r="34" spans="1:9" ht="21.75" customHeight="1" x14ac:dyDescent="0.5">
      <c r="A34" s="33"/>
      <c r="B34" s="16"/>
      <c r="C34" s="16"/>
      <c r="D34" s="22"/>
      <c r="E34" s="21"/>
      <c r="F34" s="24"/>
      <c r="G34" s="21"/>
      <c r="H34" s="24"/>
      <c r="I34" s="21"/>
    </row>
    <row r="35" spans="1:9" ht="21.75" customHeight="1" x14ac:dyDescent="0.5">
      <c r="A35" s="33"/>
      <c r="B35" s="16"/>
      <c r="C35" s="16"/>
      <c r="D35" s="22"/>
      <c r="E35" s="21"/>
      <c r="F35" s="24"/>
      <c r="G35" s="21"/>
      <c r="H35" s="24"/>
      <c r="I35" s="21"/>
    </row>
    <row r="36" spans="1:9" ht="21.75" customHeight="1" x14ac:dyDescent="0.5">
      <c r="A36" s="33"/>
      <c r="B36" s="16"/>
      <c r="C36" s="16"/>
      <c r="D36" s="22"/>
      <c r="E36" s="21"/>
      <c r="F36" s="24"/>
      <c r="G36" s="21"/>
      <c r="H36" s="24"/>
      <c r="I36" s="21"/>
    </row>
    <row r="37" spans="1:9" ht="25.5" customHeight="1" x14ac:dyDescent="0.5">
      <c r="A37" s="33"/>
      <c r="B37" s="16"/>
      <c r="C37" s="16"/>
      <c r="D37" s="22"/>
      <c r="E37" s="21"/>
      <c r="F37" s="24"/>
      <c r="G37" s="21"/>
      <c r="H37" s="24"/>
      <c r="I37" s="21"/>
    </row>
    <row r="38" spans="1:9" ht="21.75" customHeight="1" x14ac:dyDescent="0.5">
      <c r="A38" s="33"/>
      <c r="B38" s="16"/>
      <c r="C38" s="16"/>
      <c r="D38" s="22"/>
      <c r="E38" s="21"/>
      <c r="F38" s="24"/>
      <c r="G38" s="21"/>
      <c r="H38" s="24"/>
      <c r="I38" s="21"/>
    </row>
    <row r="39" spans="1:9" ht="25.5" customHeight="1" x14ac:dyDescent="0.5">
      <c r="A39" s="33"/>
      <c r="B39" s="16"/>
      <c r="C39" s="16"/>
      <c r="D39" s="22"/>
      <c r="E39" s="21"/>
      <c r="F39" s="24"/>
      <c r="G39" s="21"/>
      <c r="H39" s="24"/>
      <c r="I39" s="21"/>
    </row>
    <row r="40" spans="1:9" ht="22.5" customHeight="1" x14ac:dyDescent="0.5">
      <c r="A40" s="33"/>
      <c r="B40" s="16"/>
      <c r="C40" s="16"/>
      <c r="D40" s="22"/>
      <c r="E40" s="21"/>
      <c r="F40" s="24"/>
      <c r="G40" s="21"/>
      <c r="H40" s="24"/>
      <c r="I40" s="21"/>
    </row>
    <row r="41" spans="1:9" ht="21.9" customHeight="1" x14ac:dyDescent="0.5">
      <c r="A41" s="23" t="str">
        <f>'TH 4-6'!A82</f>
        <v>หมายเหตุประกอบงบการเงินเป็นส่วนหนึ่งของงบการเงินนี้</v>
      </c>
      <c r="B41" s="23"/>
      <c r="C41" s="23"/>
      <c r="D41" s="28"/>
      <c r="E41" s="23"/>
      <c r="F41" s="25"/>
      <c r="G41" s="23"/>
      <c r="H41" s="25"/>
      <c r="I41" s="21"/>
    </row>
    <row r="42" spans="1:9" ht="21.75" customHeight="1" x14ac:dyDescent="0.5">
      <c r="A42" s="16" t="str">
        <f>A1</f>
        <v>บริษัท โมชิ โมชิ เจแปน จํากัด</v>
      </c>
      <c r="B42" s="16"/>
      <c r="C42" s="16"/>
      <c r="D42" s="17"/>
      <c r="E42" s="16"/>
      <c r="F42" s="30"/>
      <c r="G42" s="16"/>
      <c r="H42" s="30"/>
      <c r="I42" s="16"/>
    </row>
    <row r="43" spans="1:9" ht="21.75" customHeight="1" x14ac:dyDescent="0.5">
      <c r="A43" s="16" t="s">
        <v>96</v>
      </c>
      <c r="B43" s="16"/>
      <c r="C43" s="16"/>
      <c r="D43" s="17"/>
      <c r="E43" s="16"/>
      <c r="F43" s="30"/>
      <c r="G43" s="16"/>
      <c r="H43" s="30"/>
      <c r="I43" s="16"/>
    </row>
    <row r="44" spans="1:9" ht="21.75" customHeight="1" x14ac:dyDescent="0.5">
      <c r="A44" s="18" t="str">
        <f>A3</f>
        <v>สำหรับปีสิ้นสุดวันที่ 31 ธันวาคม พ.ศ. 2564</v>
      </c>
      <c r="B44" s="18"/>
      <c r="C44" s="18"/>
      <c r="D44" s="19"/>
      <c r="E44" s="18"/>
      <c r="F44" s="32"/>
      <c r="G44" s="18"/>
      <c r="H44" s="32"/>
      <c r="I44" s="16"/>
    </row>
    <row r="45" spans="1:9" ht="21.75" customHeight="1" x14ac:dyDescent="0.5">
      <c r="A45" s="16"/>
      <c r="B45" s="16"/>
      <c r="C45" s="16"/>
      <c r="D45" s="17"/>
      <c r="E45" s="16"/>
      <c r="F45" s="30"/>
      <c r="G45" s="16"/>
      <c r="H45" s="30"/>
      <c r="I45" s="20"/>
    </row>
    <row r="46" spans="1:9" ht="21.75" customHeight="1" x14ac:dyDescent="0.5">
      <c r="A46" s="16"/>
      <c r="B46" s="16"/>
      <c r="C46" s="16"/>
      <c r="D46" s="17"/>
      <c r="E46" s="16"/>
      <c r="F46" s="53" t="s">
        <v>116</v>
      </c>
      <c r="G46" s="20"/>
      <c r="H46" s="53" t="s">
        <v>40</v>
      </c>
      <c r="I46" s="16"/>
    </row>
    <row r="47" spans="1:9" ht="21.75" customHeight="1" x14ac:dyDescent="0.5">
      <c r="A47" s="16"/>
      <c r="B47" s="16"/>
      <c r="C47" s="16"/>
      <c r="D47" s="19" t="s">
        <v>1</v>
      </c>
      <c r="E47" s="16"/>
      <c r="F47" s="54" t="s">
        <v>2</v>
      </c>
      <c r="G47" s="20"/>
      <c r="H47" s="54" t="s">
        <v>2</v>
      </c>
      <c r="I47" s="16"/>
    </row>
    <row r="48" spans="1:9" ht="21.75" customHeight="1" x14ac:dyDescent="0.5">
      <c r="A48" s="21"/>
      <c r="B48" s="21"/>
      <c r="C48" s="21"/>
      <c r="D48" s="22"/>
      <c r="E48" s="21"/>
      <c r="F48" s="83"/>
      <c r="G48" s="21"/>
      <c r="H48" s="24"/>
      <c r="I48" s="21"/>
    </row>
    <row r="49" spans="1:11" ht="21.75" customHeight="1" x14ac:dyDescent="0.5">
      <c r="A49" s="33" t="s">
        <v>74</v>
      </c>
      <c r="B49" s="16"/>
      <c r="C49" s="16"/>
      <c r="D49" s="22"/>
      <c r="E49" s="21"/>
      <c r="F49" s="83"/>
      <c r="G49" s="21"/>
      <c r="H49" s="24"/>
      <c r="I49" s="21"/>
    </row>
    <row r="50" spans="1:11" ht="8.1" customHeight="1" x14ac:dyDescent="0.5">
      <c r="A50" s="21"/>
      <c r="B50" s="21"/>
      <c r="C50" s="21"/>
      <c r="D50" s="22"/>
      <c r="E50" s="21"/>
      <c r="F50" s="83"/>
      <c r="G50" s="21"/>
      <c r="H50" s="24"/>
      <c r="I50" s="21"/>
    </row>
    <row r="51" spans="1:11" ht="21.75" customHeight="1" x14ac:dyDescent="0.5">
      <c r="A51" s="21" t="s">
        <v>75</v>
      </c>
      <c r="B51" s="21"/>
      <c r="C51" s="21"/>
      <c r="D51" s="22"/>
      <c r="E51" s="21"/>
      <c r="F51" s="83"/>
      <c r="G51" s="21"/>
      <c r="H51" s="24"/>
      <c r="I51" s="21"/>
    </row>
    <row r="52" spans="1:11" ht="21.75" customHeight="1" x14ac:dyDescent="0.5">
      <c r="A52" s="21"/>
      <c r="B52" s="44" t="s">
        <v>76</v>
      </c>
      <c r="C52" s="21"/>
      <c r="D52" s="22"/>
      <c r="E52" s="21"/>
      <c r="F52" s="83"/>
      <c r="G52" s="21"/>
      <c r="H52" s="24"/>
      <c r="I52" s="21"/>
    </row>
    <row r="53" spans="1:11" ht="21.75" customHeight="1" x14ac:dyDescent="0.5">
      <c r="A53" s="21"/>
      <c r="B53" s="45"/>
      <c r="C53" s="44" t="s">
        <v>77</v>
      </c>
      <c r="D53" s="22">
        <v>23.1</v>
      </c>
      <c r="E53" s="21"/>
      <c r="F53" s="83">
        <v>0</v>
      </c>
      <c r="G53" s="21"/>
      <c r="H53" s="24">
        <v>780347</v>
      </c>
      <c r="I53" s="21"/>
      <c r="K53" s="21"/>
    </row>
    <row r="54" spans="1:11" ht="21.75" customHeight="1" x14ac:dyDescent="0.5">
      <c r="A54" s="21"/>
      <c r="B54" s="21" t="s">
        <v>80</v>
      </c>
      <c r="C54" s="21"/>
      <c r="D54" s="22"/>
      <c r="E54" s="21"/>
      <c r="F54" s="83"/>
      <c r="G54" s="21"/>
      <c r="H54" s="24"/>
      <c r="I54" s="21"/>
    </row>
    <row r="55" spans="1:11" ht="21.75" customHeight="1" x14ac:dyDescent="0.5">
      <c r="A55" s="21"/>
      <c r="B55" s="21"/>
      <c r="C55" s="21" t="s">
        <v>81</v>
      </c>
      <c r="D55" s="22"/>
      <c r="E55" s="21"/>
      <c r="F55" s="84">
        <v>0</v>
      </c>
      <c r="G55" s="21"/>
      <c r="H55" s="25">
        <v>-156069</v>
      </c>
      <c r="I55" s="21"/>
    </row>
    <row r="56" spans="1:11" ht="8.1" customHeight="1" x14ac:dyDescent="0.5">
      <c r="A56" s="21"/>
      <c r="B56" s="21"/>
      <c r="C56" s="21"/>
      <c r="D56" s="22"/>
      <c r="E56" s="21"/>
      <c r="F56" s="86"/>
      <c r="G56" s="21"/>
      <c r="H56" s="55"/>
      <c r="I56" s="21"/>
    </row>
    <row r="57" spans="1:11" ht="21.75" customHeight="1" x14ac:dyDescent="0.5">
      <c r="A57" s="21"/>
      <c r="B57" s="21" t="s">
        <v>82</v>
      </c>
      <c r="C57" s="21"/>
      <c r="D57" s="75"/>
      <c r="E57" s="21"/>
      <c r="F57" s="86"/>
      <c r="G57" s="21"/>
      <c r="H57" s="55"/>
      <c r="I57" s="21"/>
    </row>
    <row r="58" spans="1:11" ht="21.75" customHeight="1" x14ac:dyDescent="0.5">
      <c r="A58" s="21"/>
      <c r="B58" s="21"/>
      <c r="C58" s="21" t="s">
        <v>83</v>
      </c>
      <c r="D58" s="75"/>
      <c r="E58" s="21"/>
      <c r="F58" s="87">
        <f>SUM(F53:F55)</f>
        <v>0</v>
      </c>
      <c r="G58" s="21"/>
      <c r="H58" s="64">
        <f>SUM(H53:H55)</f>
        <v>624278</v>
      </c>
      <c r="I58" s="21"/>
    </row>
    <row r="59" spans="1:11" ht="8.1" customHeight="1" x14ac:dyDescent="0.5">
      <c r="A59" s="21"/>
      <c r="B59" s="21"/>
      <c r="C59" s="21"/>
      <c r="D59" s="75"/>
      <c r="E59" s="16"/>
      <c r="F59" s="83"/>
      <c r="G59" s="21"/>
      <c r="H59" s="24"/>
      <c r="I59" s="21"/>
      <c r="J59" s="34"/>
      <c r="K59" s="34"/>
    </row>
    <row r="60" spans="1:11" ht="21.75" customHeight="1" x14ac:dyDescent="0.5">
      <c r="A60" s="21" t="s">
        <v>78</v>
      </c>
      <c r="B60" s="21"/>
      <c r="C60" s="21"/>
      <c r="D60" s="16"/>
      <c r="E60" s="16"/>
      <c r="F60" s="84">
        <f>SUM(F58:F58)</f>
        <v>0</v>
      </c>
      <c r="G60" s="21"/>
      <c r="H60" s="25">
        <f>SUM(H58:H58)</f>
        <v>624278</v>
      </c>
      <c r="I60" s="21"/>
      <c r="J60" s="34"/>
      <c r="K60" s="34"/>
    </row>
    <row r="61" spans="1:11" ht="8.1" customHeight="1" x14ac:dyDescent="0.5">
      <c r="A61" s="33"/>
      <c r="B61" s="16"/>
      <c r="C61" s="16"/>
      <c r="D61" s="22"/>
      <c r="E61" s="21"/>
      <c r="F61" s="83"/>
      <c r="G61" s="21"/>
      <c r="H61" s="24"/>
      <c r="I61" s="21"/>
    </row>
    <row r="62" spans="1:11" ht="21.75" customHeight="1" thickBot="1" x14ac:dyDescent="0.55000000000000004">
      <c r="A62" s="34" t="s">
        <v>79</v>
      </c>
      <c r="B62" s="21"/>
      <c r="C62" s="21"/>
      <c r="D62" s="22"/>
      <c r="E62" s="21"/>
      <c r="F62" s="85">
        <f>SUM(F30+F60)</f>
        <v>131266787</v>
      </c>
      <c r="G62" s="21"/>
      <c r="H62" s="40">
        <f>SUM(H30+H60)</f>
        <v>101752392</v>
      </c>
      <c r="I62" s="21"/>
      <c r="K62" s="34"/>
    </row>
    <row r="63" spans="1:11" ht="21.75" customHeight="1" thickTop="1" x14ac:dyDescent="0.5">
      <c r="A63" s="34"/>
      <c r="B63" s="21"/>
      <c r="C63" s="21"/>
      <c r="D63" s="22"/>
      <c r="E63" s="21"/>
      <c r="F63" s="83"/>
      <c r="G63" s="21"/>
      <c r="H63" s="24"/>
      <c r="I63" s="21"/>
      <c r="K63" s="34"/>
    </row>
    <row r="64" spans="1:11" ht="21.75" customHeight="1" x14ac:dyDescent="0.5">
      <c r="A64" s="16"/>
      <c r="B64" s="21"/>
      <c r="C64" s="21"/>
      <c r="D64" s="22"/>
      <c r="E64" s="21"/>
      <c r="F64" s="83"/>
      <c r="G64" s="21"/>
      <c r="H64" s="24"/>
      <c r="I64" s="21"/>
    </row>
    <row r="65" spans="1:10" ht="21.75" customHeight="1" x14ac:dyDescent="0.5">
      <c r="A65" s="16" t="s">
        <v>30</v>
      </c>
      <c r="B65" s="16"/>
      <c r="C65" s="21"/>
      <c r="D65" s="17"/>
      <c r="E65" s="16"/>
      <c r="F65" s="86"/>
      <c r="G65" s="26"/>
      <c r="H65" s="55"/>
      <c r="I65" s="16"/>
      <c r="J65" s="21"/>
    </row>
    <row r="66" spans="1:10" ht="8.1" customHeight="1" x14ac:dyDescent="0.5">
      <c r="A66" s="33"/>
      <c r="B66" s="16"/>
      <c r="C66" s="16"/>
      <c r="D66" s="22"/>
      <c r="E66" s="21"/>
      <c r="F66" s="83"/>
      <c r="G66" s="21"/>
      <c r="H66" s="24"/>
      <c r="I66" s="21"/>
    </row>
    <row r="67" spans="1:10" ht="21.75" customHeight="1" thickBot="1" x14ac:dyDescent="0.55000000000000004">
      <c r="A67" s="21" t="s">
        <v>31</v>
      </c>
      <c r="B67" s="21"/>
      <c r="C67" s="21"/>
      <c r="D67" s="22">
        <v>31</v>
      </c>
      <c r="E67" s="21"/>
      <c r="F67" s="101">
        <f>F62/225000</f>
        <v>583.40794222222223</v>
      </c>
      <c r="G67" s="61"/>
      <c r="H67" s="97">
        <v>635.04105631483901</v>
      </c>
      <c r="I67" s="21"/>
    </row>
    <row r="68" spans="1:10" ht="21.75" customHeight="1" thickTop="1" x14ac:dyDescent="0.5">
      <c r="A68" s="21"/>
      <c r="B68" s="21"/>
      <c r="C68" s="21"/>
      <c r="D68" s="22"/>
      <c r="E68" s="21"/>
      <c r="F68" s="55"/>
      <c r="G68" s="27"/>
      <c r="H68" s="55"/>
      <c r="I68" s="21"/>
    </row>
    <row r="69" spans="1:10" ht="21.75" customHeight="1" x14ac:dyDescent="0.5">
      <c r="A69" s="21"/>
      <c r="B69" s="21"/>
      <c r="C69" s="21"/>
      <c r="D69" s="22"/>
      <c r="E69" s="21"/>
      <c r="F69" s="111"/>
      <c r="G69" s="27"/>
      <c r="H69" s="55"/>
      <c r="I69" s="21"/>
    </row>
    <row r="70" spans="1:10" ht="21.75" customHeight="1" x14ac:dyDescent="0.5">
      <c r="A70" s="21"/>
      <c r="B70" s="21"/>
      <c r="C70" s="21"/>
      <c r="D70" s="22"/>
      <c r="E70" s="21"/>
      <c r="F70" s="55"/>
      <c r="G70" s="27"/>
      <c r="H70" s="55"/>
      <c r="I70" s="21"/>
    </row>
    <row r="71" spans="1:10" ht="22.5" customHeight="1" x14ac:dyDescent="0.5">
      <c r="A71" s="21"/>
      <c r="B71" s="21"/>
      <c r="C71" s="21"/>
      <c r="D71" s="22"/>
      <c r="E71" s="21"/>
      <c r="F71" s="55"/>
      <c r="G71" s="27"/>
      <c r="H71" s="55"/>
      <c r="I71" s="21"/>
    </row>
    <row r="72" spans="1:10" ht="21.75" customHeight="1" x14ac:dyDescent="0.5">
      <c r="A72" s="21"/>
      <c r="B72" s="21"/>
      <c r="C72" s="21"/>
      <c r="D72" s="22"/>
      <c r="E72" s="21"/>
      <c r="F72" s="55"/>
      <c r="G72" s="27"/>
      <c r="H72" s="55"/>
      <c r="I72" s="21"/>
    </row>
    <row r="73" spans="1:10" ht="21.75" customHeight="1" x14ac:dyDescent="0.5">
      <c r="A73" s="21"/>
      <c r="B73" s="21"/>
      <c r="C73" s="21"/>
      <c r="D73" s="22"/>
      <c r="E73" s="21"/>
      <c r="F73" s="55"/>
      <c r="G73" s="27"/>
      <c r="H73" s="55"/>
      <c r="I73" s="21"/>
    </row>
    <row r="74" spans="1:10" ht="21.75" customHeight="1" x14ac:dyDescent="0.5">
      <c r="A74" s="21"/>
      <c r="B74" s="21"/>
      <c r="C74" s="21"/>
      <c r="D74" s="22"/>
      <c r="E74" s="21"/>
      <c r="F74" s="55"/>
      <c r="G74" s="27"/>
      <c r="H74" s="55"/>
      <c r="I74" s="21"/>
    </row>
    <row r="80" spans="1:10" ht="12.75" customHeight="1" x14ac:dyDescent="0.5">
      <c r="A80" s="21"/>
      <c r="B80" s="21"/>
      <c r="C80" s="21"/>
      <c r="D80" s="22"/>
      <c r="E80" s="21"/>
      <c r="F80" s="55"/>
      <c r="G80" s="27"/>
      <c r="H80" s="55"/>
      <c r="I80" s="21"/>
    </row>
    <row r="81" spans="1:9" ht="21.9" customHeight="1" x14ac:dyDescent="0.5">
      <c r="A81" s="23" t="str">
        <f>'TH 4-6'!A41</f>
        <v>หมายเหตุประกอบงบการเงินเป็นส่วนหนึ่งของงบการเงินนี้</v>
      </c>
      <c r="B81" s="23"/>
      <c r="C81" s="23"/>
      <c r="D81" s="28"/>
      <c r="E81" s="23"/>
      <c r="F81" s="25"/>
      <c r="G81" s="23"/>
      <c r="H81" s="25"/>
      <c r="I81" s="21"/>
    </row>
  </sheetData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U40"/>
  <sheetViews>
    <sheetView topLeftCell="A28" zoomScaleNormal="100" zoomScaleSheetLayoutView="145" workbookViewId="0">
      <selection activeCell="C119" sqref="C119"/>
    </sheetView>
  </sheetViews>
  <sheetFormatPr defaultColWidth="8.109375" defaultRowHeight="21.75" customHeight="1" x14ac:dyDescent="0.5"/>
  <cols>
    <col min="1" max="3" width="1.5546875" style="91" customWidth="1"/>
    <col min="4" max="4" width="28.33203125" style="91" customWidth="1"/>
    <col min="5" max="5" width="7.33203125" style="96" customWidth="1"/>
    <col min="6" max="6" width="0.88671875" style="91" customWidth="1"/>
    <col min="7" max="7" width="10.88671875" style="95" customWidth="1"/>
    <col min="8" max="8" width="0.88671875" style="91" customWidth="1"/>
    <col min="9" max="9" width="10.33203125" style="95" customWidth="1"/>
    <col min="10" max="10" width="0.88671875" style="91" customWidth="1"/>
    <col min="11" max="11" width="11" style="95" customWidth="1"/>
    <col min="12" max="12" width="0.88671875" style="91" customWidth="1"/>
    <col min="13" max="13" width="10.44140625" style="95" customWidth="1"/>
    <col min="14" max="109" width="8.109375" style="91"/>
    <col min="110" max="124" width="8.109375" style="91" customWidth="1"/>
    <col min="125" max="365" width="8.109375" style="91"/>
    <col min="366" max="380" width="8.109375" style="91" customWidth="1"/>
    <col min="381" max="621" width="8.109375" style="91"/>
    <col min="622" max="636" width="8.109375" style="91" customWidth="1"/>
    <col min="637" max="877" width="8.109375" style="91"/>
    <col min="878" max="892" width="8.109375" style="91" customWidth="1"/>
    <col min="893" max="1133" width="8.109375" style="91"/>
    <col min="1134" max="1148" width="8.109375" style="91" customWidth="1"/>
    <col min="1149" max="1389" width="8.109375" style="91"/>
    <col min="1390" max="1404" width="8.109375" style="91" customWidth="1"/>
    <col min="1405" max="1645" width="8.109375" style="91"/>
    <col min="1646" max="1660" width="8.109375" style="91" customWidth="1"/>
    <col min="1661" max="1901" width="8.109375" style="91"/>
    <col min="1902" max="1916" width="8.109375" style="91" customWidth="1"/>
    <col min="1917" max="2157" width="8.109375" style="91"/>
    <col min="2158" max="2172" width="8.109375" style="91" customWidth="1"/>
    <col min="2173" max="2413" width="8.109375" style="91"/>
    <col min="2414" max="2428" width="8.109375" style="91" customWidth="1"/>
    <col min="2429" max="2669" width="8.109375" style="91"/>
    <col min="2670" max="2684" width="8.109375" style="91" customWidth="1"/>
    <col min="2685" max="2925" width="8.109375" style="91"/>
    <col min="2926" max="2940" width="8.109375" style="91" customWidth="1"/>
    <col min="2941" max="3181" width="8.109375" style="91"/>
    <col min="3182" max="3196" width="8.109375" style="91" customWidth="1"/>
    <col min="3197" max="3437" width="8.109375" style="91"/>
    <col min="3438" max="3452" width="8.109375" style="91" customWidth="1"/>
    <col min="3453" max="3693" width="8.109375" style="91"/>
    <col min="3694" max="3708" width="8.109375" style="91" customWidth="1"/>
    <col min="3709" max="3949" width="8.109375" style="91"/>
    <col min="3950" max="3964" width="8.109375" style="91" customWidth="1"/>
    <col min="3965" max="4205" width="8.109375" style="91"/>
    <col min="4206" max="4220" width="8.109375" style="91" customWidth="1"/>
    <col min="4221" max="4461" width="8.109375" style="91"/>
    <col min="4462" max="4476" width="8.109375" style="91" customWidth="1"/>
    <col min="4477" max="4717" width="8.109375" style="91"/>
    <col min="4718" max="4732" width="8.109375" style="91" customWidth="1"/>
    <col min="4733" max="4973" width="8.109375" style="91"/>
    <col min="4974" max="4988" width="8.109375" style="91" customWidth="1"/>
    <col min="4989" max="5229" width="8.109375" style="91"/>
    <col min="5230" max="5244" width="8.109375" style="91" customWidth="1"/>
    <col min="5245" max="5485" width="8.109375" style="91"/>
    <col min="5486" max="5500" width="8.109375" style="91" customWidth="1"/>
    <col min="5501" max="5741" width="8.109375" style="91"/>
    <col min="5742" max="5756" width="8.109375" style="91" customWidth="1"/>
    <col min="5757" max="5997" width="8.109375" style="91"/>
    <col min="5998" max="6012" width="8.109375" style="91" customWidth="1"/>
    <col min="6013" max="6253" width="8.109375" style="91"/>
    <col min="6254" max="6268" width="8.109375" style="91" customWidth="1"/>
    <col min="6269" max="6509" width="8.109375" style="91"/>
    <col min="6510" max="6524" width="8.109375" style="91" customWidth="1"/>
    <col min="6525" max="6765" width="8.109375" style="91"/>
    <col min="6766" max="6780" width="8.109375" style="91" customWidth="1"/>
    <col min="6781" max="7021" width="8.109375" style="91"/>
    <col min="7022" max="7036" width="8.109375" style="91" customWidth="1"/>
    <col min="7037" max="7277" width="8.109375" style="91"/>
    <col min="7278" max="7292" width="8.109375" style="91" customWidth="1"/>
    <col min="7293" max="7533" width="8.109375" style="91"/>
    <col min="7534" max="7548" width="8.109375" style="91" customWidth="1"/>
    <col min="7549" max="7789" width="8.109375" style="91"/>
    <col min="7790" max="7804" width="8.109375" style="91" customWidth="1"/>
    <col min="7805" max="8045" width="8.109375" style="91"/>
    <col min="8046" max="8060" width="8.109375" style="91" customWidth="1"/>
    <col min="8061" max="8301" width="8.109375" style="91"/>
    <col min="8302" max="8316" width="8.109375" style="91" customWidth="1"/>
    <col min="8317" max="8557" width="8.109375" style="91"/>
    <col min="8558" max="8572" width="8.109375" style="91" customWidth="1"/>
    <col min="8573" max="8813" width="8.109375" style="91"/>
    <col min="8814" max="8828" width="8.109375" style="91" customWidth="1"/>
    <col min="8829" max="9069" width="8.109375" style="91"/>
    <col min="9070" max="9084" width="8.109375" style="91" customWidth="1"/>
    <col min="9085" max="9325" width="8.109375" style="91"/>
    <col min="9326" max="9340" width="8.109375" style="91" customWidth="1"/>
    <col min="9341" max="9581" width="8.109375" style="91"/>
    <col min="9582" max="9596" width="8.109375" style="91" customWidth="1"/>
    <col min="9597" max="9837" width="8.109375" style="91"/>
    <col min="9838" max="9852" width="8.109375" style="91" customWidth="1"/>
    <col min="9853" max="10093" width="8.109375" style="91"/>
    <col min="10094" max="10108" width="8.109375" style="91" customWidth="1"/>
    <col min="10109" max="10349" width="8.109375" style="91"/>
    <col min="10350" max="10364" width="8.109375" style="91" customWidth="1"/>
    <col min="10365" max="10605" width="8.109375" style="91"/>
    <col min="10606" max="10620" width="8.109375" style="91" customWidth="1"/>
    <col min="10621" max="10861" width="8.109375" style="91"/>
    <col min="10862" max="10876" width="8.109375" style="91" customWidth="1"/>
    <col min="10877" max="11117" width="8.109375" style="91"/>
    <col min="11118" max="11132" width="8.109375" style="91" customWidth="1"/>
    <col min="11133" max="11373" width="8.109375" style="91"/>
    <col min="11374" max="11388" width="8.109375" style="91" customWidth="1"/>
    <col min="11389" max="11629" width="8.109375" style="91"/>
    <col min="11630" max="11644" width="8.109375" style="91" customWidth="1"/>
    <col min="11645" max="11885" width="8.109375" style="91"/>
    <col min="11886" max="11900" width="8.109375" style="91" customWidth="1"/>
    <col min="11901" max="12141" width="8.109375" style="91"/>
    <col min="12142" max="12156" width="8.109375" style="91" customWidth="1"/>
    <col min="12157" max="12397" width="8.109375" style="91"/>
    <col min="12398" max="12412" width="8.109375" style="91" customWidth="1"/>
    <col min="12413" max="12653" width="8.109375" style="91"/>
    <col min="12654" max="12668" width="8.109375" style="91" customWidth="1"/>
    <col min="12669" max="12909" width="8.109375" style="91"/>
    <col min="12910" max="12924" width="8.109375" style="91" customWidth="1"/>
    <col min="12925" max="13165" width="8.109375" style="91"/>
    <col min="13166" max="13180" width="8.109375" style="91" customWidth="1"/>
    <col min="13181" max="13421" width="8.109375" style="91"/>
    <col min="13422" max="13436" width="8.109375" style="91" customWidth="1"/>
    <col min="13437" max="13677" width="8.109375" style="91"/>
    <col min="13678" max="13692" width="8.109375" style="91" customWidth="1"/>
    <col min="13693" max="13933" width="8.109375" style="91"/>
    <col min="13934" max="13948" width="8.109375" style="91" customWidth="1"/>
    <col min="13949" max="14189" width="8.109375" style="91"/>
    <col min="14190" max="14204" width="8.109375" style="91" customWidth="1"/>
    <col min="14205" max="14445" width="8.109375" style="91"/>
    <col min="14446" max="14460" width="8.109375" style="91" customWidth="1"/>
    <col min="14461" max="14701" width="8.109375" style="91"/>
    <col min="14702" max="14716" width="8.109375" style="91" customWidth="1"/>
    <col min="14717" max="14957" width="8.109375" style="91"/>
    <col min="14958" max="14972" width="8.109375" style="91" customWidth="1"/>
    <col min="14973" max="15213" width="8.109375" style="91"/>
    <col min="15214" max="15228" width="8.109375" style="91" customWidth="1"/>
    <col min="15229" max="15469" width="8.109375" style="91"/>
    <col min="15470" max="15484" width="8.109375" style="91" customWidth="1"/>
    <col min="15485" max="15725" width="8.109375" style="91"/>
    <col min="15726" max="15740" width="8.109375" style="91" customWidth="1"/>
    <col min="15741" max="15981" width="8.109375" style="91"/>
    <col min="15982" max="15996" width="8.109375" style="91" customWidth="1"/>
    <col min="15997" max="16384" width="8.109375" style="91"/>
  </cols>
  <sheetData>
    <row r="1" spans="1:21" ht="21.75" customHeight="1" x14ac:dyDescent="0.5">
      <c r="A1" s="16" t="s">
        <v>42</v>
      </c>
      <c r="B1" s="29"/>
      <c r="C1" s="29"/>
      <c r="D1" s="29"/>
      <c r="E1" s="41"/>
      <c r="F1" s="29"/>
      <c r="G1" s="30"/>
      <c r="H1" s="29"/>
      <c r="I1" s="30"/>
      <c r="J1" s="30"/>
      <c r="K1" s="30"/>
      <c r="L1" s="30"/>
      <c r="M1" s="30"/>
    </row>
    <row r="2" spans="1:21" ht="21.75" customHeight="1" x14ac:dyDescent="0.5">
      <c r="A2" s="16" t="s">
        <v>32</v>
      </c>
      <c r="B2" s="29"/>
      <c r="C2" s="29"/>
      <c r="D2" s="29"/>
      <c r="E2" s="41"/>
      <c r="F2" s="29"/>
      <c r="G2" s="30"/>
      <c r="H2" s="29"/>
      <c r="I2" s="30"/>
      <c r="J2" s="30"/>
      <c r="K2" s="30"/>
      <c r="L2" s="30"/>
      <c r="M2" s="30"/>
    </row>
    <row r="3" spans="1:21" ht="21.75" customHeight="1" x14ac:dyDescent="0.5">
      <c r="A3" s="18" t="str">
        <f>'TH 7-8'!A3</f>
        <v>สำหรับปีสิ้นสุดวันที่ 31 ธันวาคม พ.ศ. 2564</v>
      </c>
      <c r="B3" s="31"/>
      <c r="C3" s="31"/>
      <c r="D3" s="31"/>
      <c r="E3" s="42"/>
      <c r="F3" s="31"/>
      <c r="G3" s="32"/>
      <c r="H3" s="31"/>
      <c r="I3" s="32"/>
      <c r="J3" s="32"/>
      <c r="K3" s="32"/>
      <c r="L3" s="32"/>
      <c r="M3" s="32"/>
    </row>
    <row r="4" spans="1:21" ht="21.75" customHeight="1" x14ac:dyDescent="0.5">
      <c r="A4" s="16"/>
      <c r="B4" s="29"/>
      <c r="C4" s="29"/>
      <c r="D4" s="29"/>
      <c r="E4" s="41"/>
      <c r="F4" s="29"/>
      <c r="G4" s="30"/>
      <c r="H4" s="29"/>
      <c r="I4" s="30"/>
      <c r="J4" s="30"/>
      <c r="K4" s="30"/>
      <c r="L4" s="30"/>
      <c r="M4" s="30"/>
    </row>
    <row r="5" spans="1:21" s="122" customFormat="1" ht="21.75" customHeight="1" x14ac:dyDescent="0.45">
      <c r="A5" s="118"/>
      <c r="B5" s="118"/>
      <c r="C5" s="118"/>
      <c r="D5" s="118"/>
      <c r="E5" s="119"/>
      <c r="F5" s="120"/>
      <c r="G5" s="121" t="s">
        <v>20</v>
      </c>
      <c r="H5" s="120"/>
      <c r="I5" s="142" t="s">
        <v>51</v>
      </c>
      <c r="J5" s="142"/>
      <c r="K5" s="142"/>
      <c r="L5" s="121"/>
      <c r="M5" s="121"/>
    </row>
    <row r="6" spans="1:21" s="122" customFormat="1" ht="21.75" customHeight="1" x14ac:dyDescent="0.45">
      <c r="A6" s="123"/>
      <c r="B6" s="118"/>
      <c r="C6" s="118"/>
      <c r="D6" s="118"/>
      <c r="E6" s="119"/>
      <c r="F6" s="124"/>
      <c r="G6" s="121" t="s">
        <v>54</v>
      </c>
      <c r="H6" s="124"/>
      <c r="I6" s="121" t="s">
        <v>99</v>
      </c>
      <c r="J6" s="121"/>
      <c r="K6" s="121"/>
      <c r="M6" s="121" t="s">
        <v>98</v>
      </c>
    </row>
    <row r="7" spans="1:21" s="122" customFormat="1" ht="21.75" customHeight="1" x14ac:dyDescent="0.45">
      <c r="A7" s="123"/>
      <c r="B7" s="118"/>
      <c r="C7" s="118"/>
      <c r="D7" s="118"/>
      <c r="E7" s="119"/>
      <c r="F7" s="124"/>
      <c r="G7" s="121" t="s">
        <v>55</v>
      </c>
      <c r="H7" s="124"/>
      <c r="I7" s="125" t="s">
        <v>100</v>
      </c>
      <c r="J7" s="121"/>
      <c r="K7" s="121"/>
      <c r="L7" s="121"/>
      <c r="M7" s="121" t="s">
        <v>97</v>
      </c>
    </row>
    <row r="8" spans="1:21" s="122" customFormat="1" ht="21.75" customHeight="1" x14ac:dyDescent="0.45">
      <c r="A8" s="118"/>
      <c r="B8" s="118"/>
      <c r="C8" s="118"/>
      <c r="D8" s="118"/>
      <c r="E8" s="126" t="s">
        <v>1</v>
      </c>
      <c r="F8" s="120"/>
      <c r="G8" s="127" t="s">
        <v>2</v>
      </c>
      <c r="H8" s="120"/>
      <c r="I8" s="127" t="s">
        <v>56</v>
      </c>
      <c r="J8" s="121"/>
      <c r="K8" s="127" t="s">
        <v>57</v>
      </c>
      <c r="L8" s="121"/>
      <c r="M8" s="127" t="s">
        <v>2</v>
      </c>
    </row>
    <row r="9" spans="1:21" s="122" customFormat="1" ht="6" customHeight="1" x14ac:dyDescent="0.45">
      <c r="A9" s="123"/>
      <c r="B9" s="118"/>
      <c r="C9" s="118"/>
      <c r="D9" s="118"/>
      <c r="E9" s="119"/>
      <c r="F9" s="128"/>
      <c r="G9" s="129"/>
      <c r="H9" s="128"/>
      <c r="I9" s="129"/>
      <c r="J9" s="130"/>
      <c r="K9" s="129"/>
      <c r="L9" s="130"/>
      <c r="M9" s="129"/>
    </row>
    <row r="10" spans="1:21" s="132" customFormat="1" ht="21.75" customHeight="1" x14ac:dyDescent="0.3">
      <c r="A10" s="131" t="s">
        <v>85</v>
      </c>
      <c r="D10" s="133"/>
      <c r="F10" s="134"/>
      <c r="G10" s="134">
        <v>150000000</v>
      </c>
      <c r="H10" s="134"/>
      <c r="I10" s="134">
        <v>300000</v>
      </c>
      <c r="J10" s="134"/>
      <c r="K10" s="134">
        <v>495194828</v>
      </c>
      <c r="L10" s="134"/>
      <c r="M10" s="134">
        <v>645494828</v>
      </c>
      <c r="N10" s="134"/>
      <c r="O10" s="134"/>
      <c r="P10" s="134"/>
      <c r="Q10" s="134"/>
      <c r="R10" s="134"/>
      <c r="S10" s="134"/>
      <c r="T10" s="134"/>
      <c r="U10" s="134"/>
    </row>
    <row r="11" spans="1:21" s="122" customFormat="1" ht="6" customHeight="1" x14ac:dyDescent="0.45">
      <c r="A11" s="123"/>
      <c r="B11" s="118"/>
      <c r="C11" s="118"/>
      <c r="D11" s="118"/>
      <c r="E11" s="119"/>
      <c r="F11" s="128"/>
      <c r="G11" s="129"/>
      <c r="H11" s="135"/>
      <c r="I11" s="129"/>
      <c r="J11" s="129"/>
      <c r="K11" s="129"/>
      <c r="L11" s="129"/>
      <c r="M11" s="129"/>
    </row>
    <row r="12" spans="1:21" s="122" customFormat="1" ht="21.75" customHeight="1" x14ac:dyDescent="0.45">
      <c r="A12" s="123" t="s">
        <v>33</v>
      </c>
      <c r="B12" s="118"/>
      <c r="C12" s="118"/>
      <c r="D12" s="118"/>
      <c r="E12" s="119"/>
      <c r="F12" s="128"/>
      <c r="G12" s="129"/>
      <c r="H12" s="135"/>
      <c r="I12" s="129"/>
      <c r="J12" s="129"/>
      <c r="K12" s="129"/>
      <c r="L12" s="129"/>
      <c r="M12" s="129"/>
    </row>
    <row r="13" spans="1:21" s="122" customFormat="1" ht="21.75" customHeight="1" x14ac:dyDescent="0.45">
      <c r="A13" s="118" t="s">
        <v>108</v>
      </c>
      <c r="B13" s="118"/>
      <c r="C13" s="118"/>
      <c r="D13" s="118"/>
      <c r="E13" s="119">
        <v>25</v>
      </c>
      <c r="F13" s="128"/>
      <c r="G13" s="129">
        <v>50000000</v>
      </c>
      <c r="H13" s="135"/>
      <c r="I13" s="129">
        <v>0</v>
      </c>
      <c r="J13" s="129"/>
      <c r="K13" s="129">
        <v>0</v>
      </c>
      <c r="L13" s="129"/>
      <c r="M13" s="129">
        <f>SUM(G13:L13)</f>
        <v>50000000</v>
      </c>
    </row>
    <row r="14" spans="1:21" s="122" customFormat="1" ht="21.75" customHeight="1" x14ac:dyDescent="0.45">
      <c r="A14" s="118" t="s">
        <v>109</v>
      </c>
      <c r="B14" s="118"/>
      <c r="C14" s="118"/>
      <c r="D14" s="118"/>
      <c r="E14" s="119">
        <v>25</v>
      </c>
      <c r="F14" s="128"/>
      <c r="G14" s="129">
        <v>25000000</v>
      </c>
      <c r="H14" s="135"/>
      <c r="I14" s="129" t="s">
        <v>38</v>
      </c>
      <c r="J14" s="129"/>
      <c r="K14" s="129" t="s">
        <v>38</v>
      </c>
      <c r="L14" s="129"/>
      <c r="M14" s="129">
        <f>SUM(G14:L14)</f>
        <v>25000000</v>
      </c>
    </row>
    <row r="15" spans="1:21" s="132" customFormat="1" ht="21.75" customHeight="1" x14ac:dyDescent="0.3">
      <c r="A15" s="132" t="s">
        <v>84</v>
      </c>
      <c r="D15" s="133"/>
      <c r="F15" s="134"/>
      <c r="G15" s="136" t="s">
        <v>38</v>
      </c>
      <c r="H15" s="134"/>
      <c r="I15" s="136" t="s">
        <v>38</v>
      </c>
      <c r="J15" s="134"/>
      <c r="K15" s="136">
        <v>101752392</v>
      </c>
      <c r="L15" s="134"/>
      <c r="M15" s="136">
        <f>SUM(G15:L15)</f>
        <v>101752392</v>
      </c>
      <c r="N15" s="134"/>
      <c r="O15" s="134"/>
      <c r="P15" s="134"/>
      <c r="Q15" s="134"/>
      <c r="R15" s="134"/>
      <c r="S15" s="134"/>
      <c r="T15" s="134"/>
      <c r="U15" s="134"/>
    </row>
    <row r="16" spans="1:21" s="122" customFormat="1" ht="6" customHeight="1" x14ac:dyDescent="0.45">
      <c r="A16" s="123"/>
      <c r="B16" s="118"/>
      <c r="C16" s="118"/>
      <c r="D16" s="118"/>
      <c r="E16" s="119"/>
      <c r="F16" s="118"/>
      <c r="G16" s="129"/>
      <c r="H16" s="137"/>
      <c r="I16" s="129"/>
      <c r="J16" s="129"/>
      <c r="K16" s="129"/>
      <c r="L16" s="129"/>
      <c r="M16" s="129"/>
    </row>
    <row r="17" spans="1:21" s="122" customFormat="1" ht="21.75" customHeight="1" thickBot="1" x14ac:dyDescent="0.5">
      <c r="A17" s="123" t="s">
        <v>39</v>
      </c>
      <c r="B17" s="118"/>
      <c r="C17" s="118"/>
      <c r="D17" s="118"/>
      <c r="E17" s="119"/>
      <c r="F17" s="128"/>
      <c r="G17" s="138">
        <f>SUM(G10:G15)</f>
        <v>225000000</v>
      </c>
      <c r="H17" s="135"/>
      <c r="I17" s="138">
        <f>SUM(I10:I15)</f>
        <v>300000</v>
      </c>
      <c r="J17" s="129"/>
      <c r="K17" s="138">
        <f>SUM(K10:K15)</f>
        <v>596947220</v>
      </c>
      <c r="L17" s="129"/>
      <c r="M17" s="138">
        <f>SUM(M10:M15)</f>
        <v>822247220</v>
      </c>
    </row>
    <row r="18" spans="1:21" s="122" customFormat="1" ht="21.75" customHeight="1" thickTop="1" x14ac:dyDescent="0.45">
      <c r="A18" s="123"/>
      <c r="B18" s="118"/>
      <c r="C18" s="118"/>
      <c r="D18" s="118"/>
      <c r="E18" s="119"/>
      <c r="F18" s="128"/>
      <c r="G18" s="130"/>
      <c r="H18" s="128"/>
      <c r="I18" s="130"/>
      <c r="J18" s="130"/>
      <c r="K18" s="130"/>
      <c r="L18" s="130"/>
      <c r="M18" s="130"/>
    </row>
    <row r="19" spans="1:21" s="122" customFormat="1" ht="21.75" customHeight="1" x14ac:dyDescent="0.45">
      <c r="A19" s="131" t="s">
        <v>129</v>
      </c>
      <c r="B19" s="118"/>
      <c r="C19" s="118"/>
      <c r="D19" s="118"/>
      <c r="E19" s="119"/>
      <c r="F19" s="128"/>
      <c r="G19" s="139">
        <v>225000000</v>
      </c>
      <c r="H19" s="135"/>
      <c r="I19" s="139">
        <v>300000</v>
      </c>
      <c r="J19" s="129"/>
      <c r="K19" s="139">
        <v>596947220</v>
      </c>
      <c r="L19" s="129"/>
      <c r="M19" s="139">
        <f>SUM(G19:L19)</f>
        <v>822247220</v>
      </c>
    </row>
    <row r="20" spans="1:21" s="122" customFormat="1" ht="6" customHeight="1" x14ac:dyDescent="0.45">
      <c r="A20" s="123"/>
      <c r="B20" s="118"/>
      <c r="C20" s="118"/>
      <c r="D20" s="118"/>
      <c r="E20" s="119"/>
      <c r="F20" s="128"/>
      <c r="G20" s="139"/>
      <c r="H20" s="135"/>
      <c r="I20" s="139"/>
      <c r="J20" s="129"/>
      <c r="K20" s="139"/>
      <c r="L20" s="129"/>
      <c r="M20" s="139"/>
    </row>
    <row r="21" spans="1:21" s="122" customFormat="1" ht="21.75" customHeight="1" x14ac:dyDescent="0.45">
      <c r="A21" s="123" t="s">
        <v>33</v>
      </c>
      <c r="B21" s="118"/>
      <c r="C21" s="118"/>
      <c r="D21" s="118"/>
      <c r="E21" s="119"/>
      <c r="F21" s="128"/>
      <c r="G21" s="139"/>
      <c r="H21" s="135"/>
      <c r="I21" s="139"/>
      <c r="J21" s="129"/>
      <c r="K21" s="139"/>
      <c r="L21" s="129"/>
      <c r="M21" s="139"/>
    </row>
    <row r="22" spans="1:21" s="132" customFormat="1" ht="21.75" customHeight="1" x14ac:dyDescent="0.3">
      <c r="A22" s="132" t="s">
        <v>84</v>
      </c>
      <c r="D22" s="133"/>
      <c r="F22" s="134"/>
      <c r="G22" s="140" t="s">
        <v>38</v>
      </c>
      <c r="H22" s="134"/>
      <c r="I22" s="140" t="s">
        <v>38</v>
      </c>
      <c r="J22" s="134"/>
      <c r="K22" s="140">
        <f>'TH 7-8'!F62</f>
        <v>131266787</v>
      </c>
      <c r="L22" s="134"/>
      <c r="M22" s="140">
        <f>SUM(G22:L22)</f>
        <v>131266787</v>
      </c>
      <c r="N22" s="134"/>
      <c r="O22" s="134"/>
      <c r="P22" s="134"/>
      <c r="Q22" s="134"/>
      <c r="R22" s="134"/>
      <c r="S22" s="134"/>
      <c r="T22" s="134"/>
      <c r="U22" s="134"/>
    </row>
    <row r="23" spans="1:21" s="122" customFormat="1" ht="6" customHeight="1" x14ac:dyDescent="0.45">
      <c r="A23" s="123"/>
      <c r="B23" s="118"/>
      <c r="C23" s="118"/>
      <c r="D23" s="118"/>
      <c r="E23" s="119"/>
      <c r="F23" s="118"/>
      <c r="G23" s="139"/>
      <c r="H23" s="137"/>
      <c r="I23" s="139"/>
      <c r="J23" s="129"/>
      <c r="K23" s="139"/>
      <c r="L23" s="129"/>
      <c r="M23" s="139"/>
    </row>
    <row r="24" spans="1:21" s="122" customFormat="1" ht="21.75" customHeight="1" thickBot="1" x14ac:dyDescent="0.5">
      <c r="A24" s="123" t="s">
        <v>117</v>
      </c>
      <c r="B24" s="118"/>
      <c r="C24" s="118"/>
      <c r="D24" s="118"/>
      <c r="E24" s="119"/>
      <c r="F24" s="128"/>
      <c r="G24" s="141">
        <f>SUM(G19:G22)</f>
        <v>225000000</v>
      </c>
      <c r="H24" s="135"/>
      <c r="I24" s="141">
        <f>SUM(I19:I22)</f>
        <v>300000</v>
      </c>
      <c r="J24" s="129"/>
      <c r="K24" s="141">
        <f>SUM(K19:K22)</f>
        <v>728214007</v>
      </c>
      <c r="L24" s="129"/>
      <c r="M24" s="141">
        <f>SUM(M19:M22)</f>
        <v>953514007</v>
      </c>
    </row>
    <row r="25" spans="1:21" s="112" customFormat="1" ht="21.75" customHeight="1" thickTop="1" x14ac:dyDescent="0.45">
      <c r="A25" s="114"/>
      <c r="B25" s="113"/>
      <c r="C25" s="113"/>
      <c r="D25" s="113"/>
      <c r="E25" s="117"/>
      <c r="F25" s="116"/>
      <c r="G25" s="115"/>
      <c r="H25" s="116"/>
      <c r="I25" s="115"/>
      <c r="J25" s="115"/>
      <c r="K25" s="115"/>
      <c r="L25" s="115"/>
      <c r="M25" s="115"/>
    </row>
    <row r="26" spans="1:21" s="112" customFormat="1" ht="21.75" customHeight="1" x14ac:dyDescent="0.45">
      <c r="A26" s="114"/>
      <c r="B26" s="113"/>
      <c r="C26" s="113"/>
      <c r="D26" s="113"/>
      <c r="E26" s="117"/>
      <c r="F26" s="116"/>
      <c r="G26" s="115"/>
      <c r="H26" s="116"/>
      <c r="I26" s="115"/>
      <c r="J26" s="115"/>
      <c r="K26" s="115"/>
      <c r="L26" s="115"/>
      <c r="M26" s="115"/>
    </row>
    <row r="27" spans="1:21" s="112" customFormat="1" ht="21.75" customHeight="1" x14ac:dyDescent="0.45">
      <c r="A27" s="114"/>
      <c r="B27" s="113"/>
      <c r="C27" s="113"/>
      <c r="D27" s="113"/>
      <c r="E27" s="117"/>
      <c r="F27" s="116"/>
      <c r="G27" s="115"/>
      <c r="H27" s="116"/>
      <c r="I27" s="115"/>
      <c r="J27" s="115"/>
      <c r="K27" s="115"/>
      <c r="L27" s="115"/>
      <c r="M27" s="115"/>
    </row>
    <row r="28" spans="1:21" s="112" customFormat="1" ht="21.75" customHeight="1" x14ac:dyDescent="0.45">
      <c r="A28" s="114"/>
      <c r="B28" s="113"/>
      <c r="C28" s="113"/>
      <c r="D28" s="113"/>
      <c r="E28" s="117"/>
      <c r="F28" s="116"/>
      <c r="G28" s="115"/>
      <c r="H28" s="116"/>
      <c r="I28" s="115"/>
      <c r="J28" s="115"/>
      <c r="K28" s="115"/>
      <c r="L28" s="115"/>
      <c r="M28" s="115"/>
    </row>
    <row r="29" spans="1:21" s="112" customFormat="1" ht="21.75" customHeight="1" x14ac:dyDescent="0.45">
      <c r="A29" s="114"/>
      <c r="B29" s="113"/>
      <c r="C29" s="113"/>
      <c r="D29" s="113"/>
      <c r="E29" s="117"/>
      <c r="F29" s="116"/>
      <c r="G29" s="115"/>
      <c r="H29" s="116"/>
      <c r="I29" s="115"/>
      <c r="J29" s="115"/>
      <c r="K29" s="115"/>
      <c r="L29" s="115"/>
      <c r="M29" s="115"/>
    </row>
    <row r="30" spans="1:21" s="112" customFormat="1" ht="21.75" customHeight="1" x14ac:dyDescent="0.45">
      <c r="A30" s="114"/>
      <c r="B30" s="113"/>
      <c r="C30" s="113"/>
      <c r="D30" s="113"/>
      <c r="E30" s="117"/>
      <c r="F30" s="116"/>
      <c r="G30" s="115"/>
      <c r="H30" s="116"/>
      <c r="I30" s="115"/>
      <c r="J30" s="115"/>
      <c r="K30" s="115"/>
      <c r="L30" s="115"/>
      <c r="M30" s="115"/>
    </row>
    <row r="31" spans="1:21" s="112" customFormat="1" ht="21.75" customHeight="1" x14ac:dyDescent="0.45">
      <c r="A31" s="114"/>
      <c r="B31" s="113"/>
      <c r="C31" s="113"/>
      <c r="D31" s="113"/>
      <c r="E31" s="117"/>
      <c r="F31" s="116"/>
      <c r="G31" s="115"/>
      <c r="H31" s="116"/>
      <c r="I31" s="115"/>
      <c r="J31" s="115"/>
      <c r="K31" s="115"/>
      <c r="L31" s="115"/>
      <c r="M31" s="115"/>
    </row>
    <row r="32" spans="1:21" s="112" customFormat="1" ht="21.75" customHeight="1" x14ac:dyDescent="0.45">
      <c r="A32" s="114"/>
      <c r="B32" s="113"/>
      <c r="C32" s="113"/>
      <c r="D32" s="113"/>
      <c r="E32" s="117"/>
      <c r="F32" s="116"/>
      <c r="G32" s="115"/>
      <c r="H32" s="116"/>
      <c r="I32" s="115"/>
      <c r="J32" s="115"/>
      <c r="K32" s="115"/>
      <c r="L32" s="115"/>
      <c r="M32" s="115"/>
    </row>
    <row r="33" spans="1:13" s="112" customFormat="1" ht="21.75" customHeight="1" x14ac:dyDescent="0.45">
      <c r="A33" s="114"/>
      <c r="B33" s="113"/>
      <c r="C33" s="113"/>
      <c r="D33" s="113"/>
      <c r="E33" s="117"/>
      <c r="F33" s="116"/>
      <c r="G33" s="115"/>
      <c r="H33" s="116"/>
      <c r="I33" s="115"/>
      <c r="J33" s="115"/>
      <c r="K33" s="115"/>
      <c r="L33" s="115"/>
      <c r="M33" s="115"/>
    </row>
    <row r="34" spans="1:13" s="112" customFormat="1" ht="21.75" customHeight="1" x14ac:dyDescent="0.45">
      <c r="A34" s="114"/>
      <c r="B34" s="113"/>
      <c r="C34" s="113"/>
      <c r="D34" s="113"/>
      <c r="E34" s="117"/>
      <c r="F34" s="116"/>
      <c r="G34" s="115"/>
      <c r="H34" s="116"/>
      <c r="I34" s="115"/>
      <c r="J34" s="115"/>
      <c r="K34" s="115"/>
      <c r="L34" s="115"/>
      <c r="M34" s="115"/>
    </row>
    <row r="35" spans="1:13" s="112" customFormat="1" ht="21.75" customHeight="1" x14ac:dyDescent="0.45">
      <c r="A35" s="114"/>
      <c r="B35" s="113"/>
      <c r="C35" s="113"/>
      <c r="D35" s="113"/>
      <c r="E35" s="117"/>
      <c r="F35" s="116"/>
      <c r="G35" s="115"/>
      <c r="H35" s="116"/>
      <c r="I35" s="115"/>
      <c r="J35" s="115"/>
      <c r="K35" s="115"/>
      <c r="L35" s="115"/>
      <c r="M35" s="115"/>
    </row>
    <row r="36" spans="1:13" s="112" customFormat="1" ht="21.75" customHeight="1" x14ac:dyDescent="0.45">
      <c r="A36" s="114"/>
      <c r="B36" s="113"/>
      <c r="C36" s="113"/>
      <c r="D36" s="113"/>
      <c r="E36" s="117"/>
      <c r="F36" s="116"/>
      <c r="G36" s="115"/>
      <c r="H36" s="116"/>
      <c r="I36" s="115"/>
      <c r="J36" s="115"/>
      <c r="K36" s="115"/>
      <c r="L36" s="115"/>
      <c r="M36" s="115"/>
    </row>
    <row r="37" spans="1:13" s="112" customFormat="1" ht="21.75" customHeight="1" x14ac:dyDescent="0.45">
      <c r="A37" s="114"/>
      <c r="B37" s="113"/>
      <c r="C37" s="113"/>
      <c r="D37" s="113"/>
      <c r="E37" s="117"/>
      <c r="F37" s="116"/>
      <c r="G37" s="115"/>
      <c r="H37" s="116"/>
      <c r="I37" s="115"/>
      <c r="J37" s="115"/>
      <c r="K37" s="115"/>
      <c r="L37" s="115"/>
      <c r="M37" s="115"/>
    </row>
    <row r="38" spans="1:13" ht="26.25" customHeight="1" x14ac:dyDescent="0.5">
      <c r="A38" s="29"/>
      <c r="B38" s="56"/>
      <c r="C38" s="56"/>
      <c r="D38" s="56"/>
      <c r="E38" s="57"/>
      <c r="F38" s="21"/>
      <c r="G38" s="24"/>
      <c r="H38" s="21"/>
      <c r="I38" s="24"/>
      <c r="J38" s="24"/>
      <c r="K38" s="24"/>
      <c r="L38" s="24"/>
      <c r="M38" s="24"/>
    </row>
    <row r="39" spans="1:13" ht="21.75" customHeight="1" x14ac:dyDescent="0.5">
      <c r="A39" s="29"/>
      <c r="B39" s="56"/>
      <c r="C39" s="56"/>
      <c r="D39" s="56"/>
      <c r="E39" s="57"/>
      <c r="F39" s="21"/>
      <c r="G39" s="24"/>
      <c r="H39" s="21"/>
      <c r="I39" s="24"/>
      <c r="J39" s="24"/>
      <c r="K39" s="24"/>
      <c r="L39" s="24"/>
      <c r="M39" s="24"/>
    </row>
    <row r="40" spans="1:13" ht="21.75" customHeight="1" x14ac:dyDescent="0.5">
      <c r="A40" s="58" t="str">
        <f>'TH 4-6'!A41</f>
        <v>หมายเหตุประกอบงบการเงินเป็นส่วนหนึ่งของงบการเงินนี้</v>
      </c>
      <c r="B40" s="58"/>
      <c r="C40" s="58"/>
      <c r="D40" s="58"/>
      <c r="E40" s="59"/>
      <c r="F40" s="58"/>
      <c r="G40" s="25"/>
      <c r="H40" s="58"/>
      <c r="I40" s="25"/>
      <c r="J40" s="25"/>
      <c r="K40" s="25"/>
      <c r="L40" s="25"/>
      <c r="M40" s="25"/>
    </row>
  </sheetData>
  <mergeCells count="1">
    <mergeCell ref="I5:K5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K85"/>
  <sheetViews>
    <sheetView topLeftCell="A40" zoomScaleNormal="100" zoomScaleSheetLayoutView="115" workbookViewId="0">
      <selection activeCell="M41" sqref="M41"/>
    </sheetView>
  </sheetViews>
  <sheetFormatPr defaultColWidth="8.109375" defaultRowHeight="21.75" customHeight="1" x14ac:dyDescent="0.3"/>
  <cols>
    <col min="1" max="2" width="1.6640625" style="102" customWidth="1"/>
    <col min="3" max="3" width="49.109375" style="102" customWidth="1"/>
    <col min="4" max="4" width="8.44140625" style="102" customWidth="1"/>
    <col min="5" max="5" width="0.6640625" style="102" customWidth="1"/>
    <col min="6" max="6" width="12" style="105" bestFit="1" customWidth="1"/>
    <col min="7" max="7" width="0.6640625" style="102" customWidth="1"/>
    <col min="8" max="8" width="12" style="105" bestFit="1" customWidth="1"/>
    <col min="9" max="9" width="11.44140625" style="102" bestFit="1" customWidth="1"/>
    <col min="10" max="217" width="8.109375" style="102"/>
    <col min="218" max="225" width="8.109375" style="102" customWidth="1"/>
    <col min="226" max="229" width="8.109375" style="102"/>
    <col min="230" max="230" width="8.109375" style="102" customWidth="1"/>
    <col min="231" max="473" width="8.109375" style="102"/>
    <col min="474" max="481" width="8.109375" style="102" customWidth="1"/>
    <col min="482" max="485" width="8.109375" style="102"/>
    <col min="486" max="486" width="8.109375" style="102" customWidth="1"/>
    <col min="487" max="729" width="8.109375" style="102"/>
    <col min="730" max="737" width="8.109375" style="102" customWidth="1"/>
    <col min="738" max="741" width="8.109375" style="102"/>
    <col min="742" max="742" width="8.109375" style="102" customWidth="1"/>
    <col min="743" max="985" width="8.109375" style="102"/>
    <col min="986" max="993" width="8.109375" style="102" customWidth="1"/>
    <col min="994" max="997" width="8.109375" style="102"/>
    <col min="998" max="998" width="8.109375" style="102" customWidth="1"/>
    <col min="999" max="1241" width="8.109375" style="102"/>
    <col min="1242" max="1249" width="8.109375" style="102" customWidth="1"/>
    <col min="1250" max="1253" width="8.109375" style="102"/>
    <col min="1254" max="1254" width="8.109375" style="102" customWidth="1"/>
    <col min="1255" max="1497" width="8.109375" style="102"/>
    <col min="1498" max="1505" width="8.109375" style="102" customWidth="1"/>
    <col min="1506" max="1509" width="8.109375" style="102"/>
    <col min="1510" max="1510" width="8.109375" style="102" customWidth="1"/>
    <col min="1511" max="1753" width="8.109375" style="102"/>
    <col min="1754" max="1761" width="8.109375" style="102" customWidth="1"/>
    <col min="1762" max="1765" width="8.109375" style="102"/>
    <col min="1766" max="1766" width="8.109375" style="102" customWidth="1"/>
    <col min="1767" max="2009" width="8.109375" style="102"/>
    <col min="2010" max="2017" width="8.109375" style="102" customWidth="1"/>
    <col min="2018" max="2021" width="8.109375" style="102"/>
    <col min="2022" max="2022" width="8.109375" style="102" customWidth="1"/>
    <col min="2023" max="2265" width="8.109375" style="102"/>
    <col min="2266" max="2273" width="8.109375" style="102" customWidth="1"/>
    <col min="2274" max="2277" width="8.109375" style="102"/>
    <col min="2278" max="2278" width="8.109375" style="102" customWidth="1"/>
    <col min="2279" max="2521" width="8.109375" style="102"/>
    <col min="2522" max="2529" width="8.109375" style="102" customWidth="1"/>
    <col min="2530" max="2533" width="8.109375" style="102"/>
    <col min="2534" max="2534" width="8.109375" style="102" customWidth="1"/>
    <col min="2535" max="2777" width="8.109375" style="102"/>
    <col min="2778" max="2785" width="8.109375" style="102" customWidth="1"/>
    <col min="2786" max="2789" width="8.109375" style="102"/>
    <col min="2790" max="2790" width="8.109375" style="102" customWidth="1"/>
    <col min="2791" max="3033" width="8.109375" style="102"/>
    <col min="3034" max="3041" width="8.109375" style="102" customWidth="1"/>
    <col min="3042" max="3045" width="8.109375" style="102"/>
    <col min="3046" max="3046" width="8.109375" style="102" customWidth="1"/>
    <col min="3047" max="3289" width="8.109375" style="102"/>
    <col min="3290" max="3297" width="8.109375" style="102" customWidth="1"/>
    <col min="3298" max="3301" width="8.109375" style="102"/>
    <col min="3302" max="3302" width="8.109375" style="102" customWidth="1"/>
    <col min="3303" max="3545" width="8.109375" style="102"/>
    <col min="3546" max="3553" width="8.109375" style="102" customWidth="1"/>
    <col min="3554" max="3557" width="8.109375" style="102"/>
    <col min="3558" max="3558" width="8.109375" style="102" customWidth="1"/>
    <col min="3559" max="3801" width="8.109375" style="102"/>
    <col min="3802" max="3809" width="8.109375" style="102" customWidth="1"/>
    <col min="3810" max="3813" width="8.109375" style="102"/>
    <col min="3814" max="3814" width="8.109375" style="102" customWidth="1"/>
    <col min="3815" max="4057" width="8.109375" style="102"/>
    <col min="4058" max="4065" width="8.109375" style="102" customWidth="1"/>
    <col min="4066" max="4069" width="8.109375" style="102"/>
    <col min="4070" max="4070" width="8.109375" style="102" customWidth="1"/>
    <col min="4071" max="4313" width="8.109375" style="102"/>
    <col min="4314" max="4321" width="8.109375" style="102" customWidth="1"/>
    <col min="4322" max="4325" width="8.109375" style="102"/>
    <col min="4326" max="4326" width="8.109375" style="102" customWidth="1"/>
    <col min="4327" max="4569" width="8.109375" style="102"/>
    <col min="4570" max="4577" width="8.109375" style="102" customWidth="1"/>
    <col min="4578" max="4581" width="8.109375" style="102"/>
    <col min="4582" max="4582" width="8.109375" style="102" customWidth="1"/>
    <col min="4583" max="4825" width="8.109375" style="102"/>
    <col min="4826" max="4833" width="8.109375" style="102" customWidth="1"/>
    <col min="4834" max="4837" width="8.109375" style="102"/>
    <col min="4838" max="4838" width="8.109375" style="102" customWidth="1"/>
    <col min="4839" max="5081" width="8.109375" style="102"/>
    <col min="5082" max="5089" width="8.109375" style="102" customWidth="1"/>
    <col min="5090" max="5093" width="8.109375" style="102"/>
    <col min="5094" max="5094" width="8.109375" style="102" customWidth="1"/>
    <col min="5095" max="5337" width="8.109375" style="102"/>
    <col min="5338" max="5345" width="8.109375" style="102" customWidth="1"/>
    <col min="5346" max="5349" width="8.109375" style="102"/>
    <col min="5350" max="5350" width="8.109375" style="102" customWidth="1"/>
    <col min="5351" max="5593" width="8.109375" style="102"/>
    <col min="5594" max="5601" width="8.109375" style="102" customWidth="1"/>
    <col min="5602" max="5605" width="8.109375" style="102"/>
    <col min="5606" max="5606" width="8.109375" style="102" customWidth="1"/>
    <col min="5607" max="5849" width="8.109375" style="102"/>
    <col min="5850" max="5857" width="8.109375" style="102" customWidth="1"/>
    <col min="5858" max="5861" width="8.109375" style="102"/>
    <col min="5862" max="5862" width="8.109375" style="102" customWidth="1"/>
    <col min="5863" max="6105" width="8.109375" style="102"/>
    <col min="6106" max="6113" width="8.109375" style="102" customWidth="1"/>
    <col min="6114" max="6117" width="8.109375" style="102"/>
    <col min="6118" max="6118" width="8.109375" style="102" customWidth="1"/>
    <col min="6119" max="6361" width="8.109375" style="102"/>
    <col min="6362" max="6369" width="8.109375" style="102" customWidth="1"/>
    <col min="6370" max="6373" width="8.109375" style="102"/>
    <col min="6374" max="6374" width="8.109375" style="102" customWidth="1"/>
    <col min="6375" max="6617" width="8.109375" style="102"/>
    <col min="6618" max="6625" width="8.109375" style="102" customWidth="1"/>
    <col min="6626" max="6629" width="8.109375" style="102"/>
    <col min="6630" max="6630" width="8.109375" style="102" customWidth="1"/>
    <col min="6631" max="6873" width="8.109375" style="102"/>
    <col min="6874" max="6881" width="8.109375" style="102" customWidth="1"/>
    <col min="6882" max="6885" width="8.109375" style="102"/>
    <col min="6886" max="6886" width="8.109375" style="102" customWidth="1"/>
    <col min="6887" max="7129" width="8.109375" style="102"/>
    <col min="7130" max="7137" width="8.109375" style="102" customWidth="1"/>
    <col min="7138" max="7141" width="8.109375" style="102"/>
    <col min="7142" max="7142" width="8.109375" style="102" customWidth="1"/>
    <col min="7143" max="7385" width="8.109375" style="102"/>
    <col min="7386" max="7393" width="8.109375" style="102" customWidth="1"/>
    <col min="7394" max="7397" width="8.109375" style="102"/>
    <col min="7398" max="7398" width="8.109375" style="102" customWidth="1"/>
    <col min="7399" max="7641" width="8.109375" style="102"/>
    <col min="7642" max="7649" width="8.109375" style="102" customWidth="1"/>
    <col min="7650" max="7653" width="8.109375" style="102"/>
    <col min="7654" max="7654" width="8.109375" style="102" customWidth="1"/>
    <col min="7655" max="7897" width="8.109375" style="102"/>
    <col min="7898" max="7905" width="8.109375" style="102" customWidth="1"/>
    <col min="7906" max="7909" width="8.109375" style="102"/>
    <col min="7910" max="7910" width="8.109375" style="102" customWidth="1"/>
    <col min="7911" max="8153" width="8.109375" style="102"/>
    <col min="8154" max="8161" width="8.109375" style="102" customWidth="1"/>
    <col min="8162" max="8165" width="8.109375" style="102"/>
    <col min="8166" max="8166" width="8.109375" style="102" customWidth="1"/>
    <col min="8167" max="8409" width="8.109375" style="102"/>
    <col min="8410" max="8417" width="8.109375" style="102" customWidth="1"/>
    <col min="8418" max="8421" width="8.109375" style="102"/>
    <col min="8422" max="8422" width="8.109375" style="102" customWidth="1"/>
    <col min="8423" max="8665" width="8.109375" style="102"/>
    <col min="8666" max="8673" width="8.109375" style="102" customWidth="1"/>
    <col min="8674" max="8677" width="8.109375" style="102"/>
    <col min="8678" max="8678" width="8.109375" style="102" customWidth="1"/>
    <col min="8679" max="8921" width="8.109375" style="102"/>
    <col min="8922" max="8929" width="8.109375" style="102" customWidth="1"/>
    <col min="8930" max="8933" width="8.109375" style="102"/>
    <col min="8934" max="8934" width="8.109375" style="102" customWidth="1"/>
    <col min="8935" max="9177" width="8.109375" style="102"/>
    <col min="9178" max="9185" width="8.109375" style="102" customWidth="1"/>
    <col min="9186" max="9189" width="8.109375" style="102"/>
    <col min="9190" max="9190" width="8.109375" style="102" customWidth="1"/>
    <col min="9191" max="9433" width="8.109375" style="102"/>
    <col min="9434" max="9441" width="8.109375" style="102" customWidth="1"/>
    <col min="9442" max="9445" width="8.109375" style="102"/>
    <col min="9446" max="9446" width="8.109375" style="102" customWidth="1"/>
    <col min="9447" max="9689" width="8.109375" style="102"/>
    <col min="9690" max="9697" width="8.109375" style="102" customWidth="1"/>
    <col min="9698" max="9701" width="8.109375" style="102"/>
    <col min="9702" max="9702" width="8.109375" style="102" customWidth="1"/>
    <col min="9703" max="9945" width="8.109375" style="102"/>
    <col min="9946" max="9953" width="8.109375" style="102" customWidth="1"/>
    <col min="9954" max="9957" width="8.109375" style="102"/>
    <col min="9958" max="9958" width="8.109375" style="102" customWidth="1"/>
    <col min="9959" max="10201" width="8.109375" style="102"/>
    <col min="10202" max="10209" width="8.109375" style="102" customWidth="1"/>
    <col min="10210" max="10213" width="8.109375" style="102"/>
    <col min="10214" max="10214" width="8.109375" style="102" customWidth="1"/>
    <col min="10215" max="10457" width="8.109375" style="102"/>
    <col min="10458" max="10465" width="8.109375" style="102" customWidth="1"/>
    <col min="10466" max="10469" width="8.109375" style="102"/>
    <col min="10470" max="10470" width="8.109375" style="102" customWidth="1"/>
    <col min="10471" max="10713" width="8.109375" style="102"/>
    <col min="10714" max="10721" width="8.109375" style="102" customWidth="1"/>
    <col min="10722" max="10725" width="8.109375" style="102"/>
    <col min="10726" max="10726" width="8.109375" style="102" customWidth="1"/>
    <col min="10727" max="10969" width="8.109375" style="102"/>
    <col min="10970" max="10977" width="8.109375" style="102" customWidth="1"/>
    <col min="10978" max="10981" width="8.109375" style="102"/>
    <col min="10982" max="10982" width="8.109375" style="102" customWidth="1"/>
    <col min="10983" max="11225" width="8.109375" style="102"/>
    <col min="11226" max="11233" width="8.109375" style="102" customWidth="1"/>
    <col min="11234" max="11237" width="8.109375" style="102"/>
    <col min="11238" max="11238" width="8.109375" style="102" customWidth="1"/>
    <col min="11239" max="11481" width="8.109375" style="102"/>
    <col min="11482" max="11489" width="8.109375" style="102" customWidth="1"/>
    <col min="11490" max="11493" width="8.109375" style="102"/>
    <col min="11494" max="11494" width="8.109375" style="102" customWidth="1"/>
    <col min="11495" max="11737" width="8.109375" style="102"/>
    <col min="11738" max="11745" width="8.109375" style="102" customWidth="1"/>
    <col min="11746" max="11749" width="8.109375" style="102"/>
    <col min="11750" max="11750" width="8.109375" style="102" customWidth="1"/>
    <col min="11751" max="11993" width="8.109375" style="102"/>
    <col min="11994" max="12001" width="8.109375" style="102" customWidth="1"/>
    <col min="12002" max="12005" width="8.109375" style="102"/>
    <col min="12006" max="12006" width="8.109375" style="102" customWidth="1"/>
    <col min="12007" max="12249" width="8.109375" style="102"/>
    <col min="12250" max="12257" width="8.109375" style="102" customWidth="1"/>
    <col min="12258" max="12261" width="8.109375" style="102"/>
    <col min="12262" max="12262" width="8.109375" style="102" customWidth="1"/>
    <col min="12263" max="12505" width="8.109375" style="102"/>
    <col min="12506" max="12513" width="8.109375" style="102" customWidth="1"/>
    <col min="12514" max="12517" width="8.109375" style="102"/>
    <col min="12518" max="12518" width="8.109375" style="102" customWidth="1"/>
    <col min="12519" max="12761" width="8.109375" style="102"/>
    <col min="12762" max="12769" width="8.109375" style="102" customWidth="1"/>
    <col min="12770" max="12773" width="8.109375" style="102"/>
    <col min="12774" max="12774" width="8.109375" style="102" customWidth="1"/>
    <col min="12775" max="13017" width="8.109375" style="102"/>
    <col min="13018" max="13025" width="8.109375" style="102" customWidth="1"/>
    <col min="13026" max="13029" width="8.109375" style="102"/>
    <col min="13030" max="13030" width="8.109375" style="102" customWidth="1"/>
    <col min="13031" max="13273" width="8.109375" style="102"/>
    <col min="13274" max="13281" width="8.109375" style="102" customWidth="1"/>
    <col min="13282" max="13285" width="8.109375" style="102"/>
    <col min="13286" max="13286" width="8.109375" style="102" customWidth="1"/>
    <col min="13287" max="13529" width="8.109375" style="102"/>
    <col min="13530" max="13537" width="8.109375" style="102" customWidth="1"/>
    <col min="13538" max="13541" width="8.109375" style="102"/>
    <col min="13542" max="13542" width="8.109375" style="102" customWidth="1"/>
    <col min="13543" max="13785" width="8.109375" style="102"/>
    <col min="13786" max="13793" width="8.109375" style="102" customWidth="1"/>
    <col min="13794" max="13797" width="8.109375" style="102"/>
    <col min="13798" max="13798" width="8.109375" style="102" customWidth="1"/>
    <col min="13799" max="14041" width="8.109375" style="102"/>
    <col min="14042" max="14049" width="8.109375" style="102" customWidth="1"/>
    <col min="14050" max="14053" width="8.109375" style="102"/>
    <col min="14054" max="14054" width="8.109375" style="102" customWidth="1"/>
    <col min="14055" max="14297" width="8.109375" style="102"/>
    <col min="14298" max="14305" width="8.109375" style="102" customWidth="1"/>
    <col min="14306" max="14309" width="8.109375" style="102"/>
    <col min="14310" max="14310" width="8.109375" style="102" customWidth="1"/>
    <col min="14311" max="14553" width="8.109375" style="102"/>
    <col min="14554" max="14561" width="8.109375" style="102" customWidth="1"/>
    <col min="14562" max="14565" width="8.109375" style="102"/>
    <col min="14566" max="14566" width="8.109375" style="102" customWidth="1"/>
    <col min="14567" max="14809" width="8.109375" style="102"/>
    <col min="14810" max="14817" width="8.109375" style="102" customWidth="1"/>
    <col min="14818" max="14821" width="8.109375" style="102"/>
    <col min="14822" max="14822" width="8.109375" style="102" customWidth="1"/>
    <col min="14823" max="15065" width="8.109375" style="102"/>
    <col min="15066" max="15073" width="8.109375" style="102" customWidth="1"/>
    <col min="15074" max="15077" width="8.109375" style="102"/>
    <col min="15078" max="15078" width="8.109375" style="102" customWidth="1"/>
    <col min="15079" max="15321" width="8.109375" style="102"/>
    <col min="15322" max="15329" width="8.109375" style="102" customWidth="1"/>
    <col min="15330" max="15333" width="8.109375" style="102"/>
    <col min="15334" max="15334" width="8.109375" style="102" customWidth="1"/>
    <col min="15335" max="15577" width="8.109375" style="102"/>
    <col min="15578" max="15585" width="8.109375" style="102" customWidth="1"/>
    <col min="15586" max="15589" width="8.109375" style="102"/>
    <col min="15590" max="15590" width="8.109375" style="102" customWidth="1"/>
    <col min="15591" max="15833" width="8.109375" style="102"/>
    <col min="15834" max="15841" width="8.109375" style="102" customWidth="1"/>
    <col min="15842" max="15845" width="8.109375" style="102"/>
    <col min="15846" max="15846" width="8.109375" style="102" customWidth="1"/>
    <col min="15847" max="16089" width="8.109375" style="102"/>
    <col min="16090" max="16097" width="8.109375" style="102" customWidth="1"/>
    <col min="16098" max="16101" width="8.109375" style="102"/>
    <col min="16102" max="16102" width="8.109375" style="102" customWidth="1"/>
    <col min="16103" max="16384" width="8.109375" style="102"/>
  </cols>
  <sheetData>
    <row r="1" spans="1:9" ht="21.75" customHeight="1" x14ac:dyDescent="0.3">
      <c r="A1" s="33" t="str">
        <f>'TH 7-8'!A1</f>
        <v>บริษัท โมชิ โมชิ เจแปน จํากัด</v>
      </c>
      <c r="B1" s="34"/>
      <c r="C1" s="34"/>
      <c r="D1" s="22"/>
      <c r="E1" s="21"/>
      <c r="F1" s="24"/>
      <c r="G1" s="21"/>
      <c r="H1" s="24"/>
    </row>
    <row r="2" spans="1:9" ht="21.75" customHeight="1" x14ac:dyDescent="0.3">
      <c r="A2" s="33" t="s">
        <v>34</v>
      </c>
      <c r="B2" s="34"/>
      <c r="C2" s="34"/>
      <c r="D2" s="22"/>
      <c r="E2" s="21"/>
      <c r="F2" s="24"/>
      <c r="G2" s="21"/>
      <c r="H2" s="24"/>
    </row>
    <row r="3" spans="1:9" ht="21.75" customHeight="1" x14ac:dyDescent="0.3">
      <c r="A3" s="35" t="str">
        <f>'TH 7-8'!A3</f>
        <v>สำหรับปีสิ้นสุดวันที่ 31 ธันวาคม พ.ศ. 2564</v>
      </c>
      <c r="B3" s="36"/>
      <c r="C3" s="36"/>
      <c r="D3" s="28"/>
      <c r="E3" s="23"/>
      <c r="F3" s="25"/>
      <c r="G3" s="23"/>
      <c r="H3" s="25"/>
    </row>
    <row r="4" spans="1:9" ht="11.25" customHeight="1" x14ac:dyDescent="0.3">
      <c r="A4" s="33"/>
      <c r="B4" s="34"/>
      <c r="C4" s="34"/>
      <c r="D4" s="22"/>
      <c r="E4" s="21"/>
      <c r="F4" s="24"/>
      <c r="G4" s="21"/>
      <c r="H4" s="24"/>
    </row>
    <row r="5" spans="1:9" ht="21" customHeight="1" x14ac:dyDescent="0.3">
      <c r="A5" s="33"/>
      <c r="B5" s="34"/>
      <c r="C5" s="34"/>
      <c r="D5" s="57"/>
      <c r="E5" s="21"/>
      <c r="F5" s="53" t="s">
        <v>116</v>
      </c>
      <c r="G5" s="62"/>
      <c r="H5" s="53" t="s">
        <v>40</v>
      </c>
    </row>
    <row r="6" spans="1:9" ht="21" customHeight="1" x14ac:dyDescent="0.3">
      <c r="A6" s="33"/>
      <c r="B6" s="34"/>
      <c r="C6" s="34"/>
      <c r="D6" s="19" t="s">
        <v>1</v>
      </c>
      <c r="E6" s="62"/>
      <c r="F6" s="54" t="s">
        <v>2</v>
      </c>
      <c r="G6" s="62"/>
      <c r="H6" s="54" t="s">
        <v>2</v>
      </c>
    </row>
    <row r="7" spans="1:9" ht="21" customHeight="1" x14ac:dyDescent="0.3">
      <c r="A7" s="33" t="s">
        <v>35</v>
      </c>
      <c r="B7" s="34"/>
      <c r="C7" s="34"/>
      <c r="D7" s="22"/>
      <c r="E7" s="21"/>
      <c r="F7" s="83"/>
      <c r="G7" s="62"/>
      <c r="H7" s="24"/>
    </row>
    <row r="8" spans="1:9" ht="21" customHeight="1" x14ac:dyDescent="0.3">
      <c r="A8" s="56" t="s">
        <v>70</v>
      </c>
      <c r="B8" s="56"/>
      <c r="C8" s="56"/>
      <c r="D8" s="22"/>
      <c r="E8" s="26"/>
      <c r="F8" s="86">
        <f>'TH 7-8'!F27</f>
        <v>166673949</v>
      </c>
      <c r="G8" s="62"/>
      <c r="H8" s="55">
        <v>132497012</v>
      </c>
    </row>
    <row r="9" spans="1:9" ht="21" customHeight="1" x14ac:dyDescent="0.3">
      <c r="A9" s="56" t="s">
        <v>60</v>
      </c>
      <c r="C9" s="56"/>
      <c r="D9" s="22"/>
      <c r="E9" s="26"/>
      <c r="F9" s="86"/>
      <c r="G9" s="62"/>
      <c r="H9" s="55"/>
    </row>
    <row r="10" spans="1:9" ht="21" customHeight="1" x14ac:dyDescent="0.3">
      <c r="B10" s="56" t="s">
        <v>86</v>
      </c>
      <c r="C10" s="34"/>
      <c r="D10" s="22" t="s">
        <v>141</v>
      </c>
      <c r="E10" s="26"/>
      <c r="F10" s="86">
        <v>276034575</v>
      </c>
      <c r="G10" s="62"/>
      <c r="H10" s="55">
        <v>234366526.56</v>
      </c>
    </row>
    <row r="11" spans="1:9" ht="21" customHeight="1" x14ac:dyDescent="0.3">
      <c r="B11" s="56" t="s">
        <v>87</v>
      </c>
      <c r="C11" s="34"/>
      <c r="D11" s="22">
        <v>18</v>
      </c>
      <c r="E11" s="26"/>
      <c r="F11" s="86">
        <v>9045950</v>
      </c>
      <c r="G11" s="62"/>
      <c r="H11" s="55">
        <v>4081759</v>
      </c>
    </row>
    <row r="12" spans="1:9" ht="21" customHeight="1" x14ac:dyDescent="0.3">
      <c r="B12" s="56" t="s">
        <v>128</v>
      </c>
      <c r="C12" s="34"/>
      <c r="D12" s="22"/>
      <c r="E12" s="26"/>
      <c r="F12" s="86">
        <v>-717122</v>
      </c>
      <c r="G12" s="62"/>
      <c r="H12" s="55">
        <v>12868619</v>
      </c>
      <c r="I12" s="107"/>
    </row>
    <row r="13" spans="1:9" ht="21" customHeight="1" x14ac:dyDescent="0.3">
      <c r="B13" s="56" t="s">
        <v>157</v>
      </c>
      <c r="C13" s="34"/>
      <c r="D13" s="22">
        <v>15</v>
      </c>
      <c r="E13" s="26"/>
      <c r="F13" s="86">
        <v>1477466</v>
      </c>
      <c r="G13" s="62"/>
      <c r="H13" s="55">
        <v>2096805</v>
      </c>
      <c r="I13" s="105"/>
    </row>
    <row r="14" spans="1:9" ht="21" customHeight="1" x14ac:dyDescent="0.3">
      <c r="B14" s="56" t="s">
        <v>130</v>
      </c>
      <c r="C14" s="56"/>
      <c r="D14" s="22"/>
      <c r="E14" s="26"/>
      <c r="F14" s="86"/>
      <c r="G14" s="62"/>
      <c r="H14" s="55"/>
    </row>
    <row r="15" spans="1:9" ht="21" customHeight="1" x14ac:dyDescent="0.3">
      <c r="B15" s="56" t="s">
        <v>101</v>
      </c>
      <c r="C15" s="56"/>
      <c r="D15" s="22">
        <v>11</v>
      </c>
      <c r="E15" s="26"/>
      <c r="F15" s="86">
        <v>-420</v>
      </c>
      <c r="G15" s="62"/>
      <c r="H15" s="55">
        <v>-810445</v>
      </c>
    </row>
    <row r="16" spans="1:9" ht="21" customHeight="1" x14ac:dyDescent="0.3">
      <c r="B16" s="56" t="s">
        <v>50</v>
      </c>
      <c r="C16" s="56"/>
      <c r="D16" s="90">
        <v>23.1</v>
      </c>
      <c r="E16" s="21"/>
      <c r="F16" s="83">
        <v>4328716</v>
      </c>
      <c r="G16" s="62"/>
      <c r="H16" s="24">
        <v>3077278</v>
      </c>
    </row>
    <row r="17" spans="1:9" ht="21" customHeight="1" x14ac:dyDescent="0.3">
      <c r="B17" s="56" t="s">
        <v>136</v>
      </c>
      <c r="C17" s="56"/>
      <c r="D17" s="22"/>
      <c r="E17" s="21"/>
      <c r="F17" s="83">
        <v>1192308</v>
      </c>
      <c r="G17" s="62"/>
      <c r="H17" s="24">
        <v>4512926</v>
      </c>
    </row>
    <row r="18" spans="1:9" ht="21" customHeight="1" x14ac:dyDescent="0.3">
      <c r="B18" s="56" t="s">
        <v>134</v>
      </c>
      <c r="C18" s="56"/>
      <c r="D18" s="22"/>
      <c r="E18" s="21"/>
      <c r="F18" s="83">
        <v>-1449817.17</v>
      </c>
      <c r="G18" s="62"/>
      <c r="H18" s="24">
        <v>0</v>
      </c>
    </row>
    <row r="19" spans="1:9" ht="21" customHeight="1" x14ac:dyDescent="0.3">
      <c r="B19" s="56" t="s">
        <v>131</v>
      </c>
      <c r="C19" s="56"/>
      <c r="D19" s="22"/>
      <c r="E19" s="21"/>
      <c r="F19" s="83">
        <v>-134062</v>
      </c>
      <c r="G19" s="62"/>
      <c r="H19" s="24">
        <v>9537</v>
      </c>
    </row>
    <row r="20" spans="1:9" ht="21" customHeight="1" x14ac:dyDescent="0.3">
      <c r="B20" s="92" t="s">
        <v>132</v>
      </c>
      <c r="C20" s="39"/>
      <c r="D20" s="22"/>
      <c r="E20" s="21"/>
      <c r="F20" s="83">
        <v>-82008208</v>
      </c>
      <c r="G20" s="62"/>
      <c r="H20" s="24">
        <v>3881948</v>
      </c>
    </row>
    <row r="21" spans="1:9" ht="21" customHeight="1" x14ac:dyDescent="0.3">
      <c r="B21" s="56" t="s">
        <v>105</v>
      </c>
      <c r="C21" s="34"/>
      <c r="D21" s="22">
        <v>28</v>
      </c>
      <c r="E21" s="21"/>
      <c r="F21" s="83">
        <v>25443086</v>
      </c>
      <c r="G21" s="62"/>
      <c r="H21" s="24">
        <v>19539219</v>
      </c>
    </row>
    <row r="22" spans="1:9" ht="21" customHeight="1" x14ac:dyDescent="0.3">
      <c r="B22" s="56" t="s">
        <v>106</v>
      </c>
      <c r="C22" s="34"/>
      <c r="D22" s="22">
        <v>27</v>
      </c>
      <c r="E22" s="21"/>
      <c r="F22" s="84">
        <v>-2586666</v>
      </c>
      <c r="G22" s="62"/>
      <c r="H22" s="25">
        <v>-2445534</v>
      </c>
    </row>
    <row r="23" spans="1:9" ht="8.1" customHeight="1" x14ac:dyDescent="0.3">
      <c r="B23" s="56"/>
      <c r="C23" s="34"/>
      <c r="D23" s="22"/>
      <c r="E23" s="21"/>
      <c r="F23" s="83"/>
      <c r="G23" s="62"/>
      <c r="H23" s="24"/>
    </row>
    <row r="24" spans="1:9" s="33" customFormat="1" ht="21" customHeight="1" x14ac:dyDescent="0.3">
      <c r="A24" s="33" t="s">
        <v>111</v>
      </c>
      <c r="F24" s="86">
        <f>SUM(F8:F22)</f>
        <v>397299754.82999998</v>
      </c>
      <c r="G24" s="62"/>
      <c r="H24" s="55">
        <f>SUM(H8:H22)</f>
        <v>413675650.56</v>
      </c>
    </row>
    <row r="25" spans="1:9" s="56" customFormat="1" ht="21" customHeight="1" x14ac:dyDescent="0.3">
      <c r="A25" s="56" t="s">
        <v>112</v>
      </c>
      <c r="F25" s="83"/>
      <c r="G25" s="62"/>
      <c r="H25" s="24"/>
    </row>
    <row r="26" spans="1:9" ht="21" customHeight="1" x14ac:dyDescent="0.3">
      <c r="B26" s="34" t="s">
        <v>139</v>
      </c>
      <c r="C26" s="34"/>
      <c r="D26" s="22"/>
      <c r="E26" s="26"/>
      <c r="F26" s="83">
        <v>16500231</v>
      </c>
      <c r="G26" s="62"/>
      <c r="H26" s="24">
        <v>29886141</v>
      </c>
    </row>
    <row r="27" spans="1:9" ht="21" customHeight="1" x14ac:dyDescent="0.3">
      <c r="B27" s="34" t="s">
        <v>138</v>
      </c>
      <c r="C27" s="34"/>
      <c r="D27" s="22"/>
      <c r="E27" s="26"/>
      <c r="F27" s="86">
        <v>3472194</v>
      </c>
      <c r="G27" s="62"/>
      <c r="H27" s="55">
        <v>31677457</v>
      </c>
      <c r="I27" s="105"/>
    </row>
    <row r="28" spans="1:9" ht="21" customHeight="1" x14ac:dyDescent="0.3">
      <c r="B28" s="34" t="s">
        <v>133</v>
      </c>
      <c r="C28" s="34"/>
      <c r="D28" s="22"/>
      <c r="E28" s="26"/>
      <c r="F28" s="83">
        <f>-3881995-1</f>
        <v>-3881996</v>
      </c>
      <c r="G28" s="62"/>
      <c r="H28" s="24">
        <v>-3321228</v>
      </c>
    </row>
    <row r="29" spans="1:9" ht="21" customHeight="1" x14ac:dyDescent="0.3">
      <c r="A29" s="34"/>
      <c r="B29" s="34" t="s">
        <v>120</v>
      </c>
      <c r="D29" s="22"/>
      <c r="E29" s="26"/>
      <c r="F29" s="83">
        <v>-2385118</v>
      </c>
      <c r="G29" s="62"/>
      <c r="H29" s="24">
        <v>0</v>
      </c>
    </row>
    <row r="30" spans="1:9" ht="21" customHeight="1" x14ac:dyDescent="0.3">
      <c r="A30" s="34"/>
      <c r="B30" s="34" t="s">
        <v>121</v>
      </c>
      <c r="D30" s="22"/>
      <c r="E30" s="26"/>
      <c r="F30" s="83">
        <v>-1168397</v>
      </c>
      <c r="G30" s="62"/>
      <c r="H30" s="24">
        <v>0</v>
      </c>
    </row>
    <row r="31" spans="1:9" ht="21" customHeight="1" x14ac:dyDescent="0.3">
      <c r="B31" s="34" t="s">
        <v>49</v>
      </c>
      <c r="C31" s="34"/>
      <c r="D31" s="63"/>
      <c r="E31" s="26"/>
      <c r="F31" s="83">
        <v>-17556664</v>
      </c>
      <c r="G31" s="62"/>
      <c r="H31" s="24">
        <v>-64537463</v>
      </c>
    </row>
    <row r="32" spans="1:9" ht="21" customHeight="1" x14ac:dyDescent="0.3">
      <c r="B32" s="34" t="s">
        <v>68</v>
      </c>
      <c r="C32" s="34"/>
      <c r="D32" s="22"/>
      <c r="E32" s="26"/>
      <c r="F32" s="83">
        <v>2818240</v>
      </c>
      <c r="G32" s="62"/>
      <c r="H32" s="24">
        <v>-945302</v>
      </c>
    </row>
    <row r="33" spans="1:8" ht="21" customHeight="1" x14ac:dyDescent="0.3">
      <c r="B33" s="34" t="s">
        <v>14</v>
      </c>
      <c r="C33" s="34"/>
      <c r="D33" s="22"/>
      <c r="E33" s="26"/>
      <c r="F33" s="86">
        <v>-6474814</v>
      </c>
      <c r="G33" s="62"/>
      <c r="H33" s="55">
        <v>3069900</v>
      </c>
    </row>
    <row r="34" spans="1:8" ht="21" customHeight="1" x14ac:dyDescent="0.3">
      <c r="B34" s="34" t="s">
        <v>140</v>
      </c>
      <c r="C34" s="34"/>
      <c r="D34" s="98">
        <v>23.1</v>
      </c>
      <c r="E34" s="26"/>
      <c r="F34" s="87">
        <v>-443000</v>
      </c>
      <c r="G34" s="62"/>
      <c r="H34" s="64">
        <v>-340467</v>
      </c>
    </row>
    <row r="35" spans="1:8" ht="3.9" customHeight="1" x14ac:dyDescent="0.3">
      <c r="A35" s="56"/>
      <c r="B35" s="56"/>
      <c r="C35" s="56"/>
      <c r="D35" s="22"/>
      <c r="E35" s="21"/>
      <c r="F35" s="83"/>
      <c r="G35" s="62"/>
      <c r="H35" s="24"/>
    </row>
    <row r="36" spans="1:8" ht="21" customHeight="1" x14ac:dyDescent="0.3">
      <c r="A36" s="29" t="s">
        <v>88</v>
      </c>
      <c r="B36" s="56"/>
      <c r="C36" s="56"/>
      <c r="D36" s="22"/>
      <c r="E36" s="26"/>
      <c r="F36" s="86">
        <f>SUM(F24:F34)</f>
        <v>388180430.82999998</v>
      </c>
      <c r="G36" s="62"/>
      <c r="H36" s="55">
        <f>SUM(H24:H34)</f>
        <v>409164688.56</v>
      </c>
    </row>
    <row r="37" spans="1:8" ht="3.9" customHeight="1" x14ac:dyDescent="0.3">
      <c r="A37" s="56"/>
      <c r="B37" s="56"/>
      <c r="C37" s="56"/>
      <c r="D37" s="22"/>
      <c r="E37" s="26"/>
      <c r="F37" s="83"/>
      <c r="G37" s="62"/>
      <c r="H37" s="24"/>
    </row>
    <row r="38" spans="1:8" ht="21" customHeight="1" x14ac:dyDescent="0.3">
      <c r="A38" s="56" t="s">
        <v>89</v>
      </c>
      <c r="B38" s="56"/>
      <c r="C38" s="56"/>
      <c r="D38" s="22"/>
      <c r="E38" s="26"/>
      <c r="F38" s="84">
        <v>-25027742.939999998</v>
      </c>
      <c r="G38" s="62"/>
      <c r="H38" s="25">
        <v>-77824853</v>
      </c>
    </row>
    <row r="39" spans="1:8" ht="3.9" customHeight="1" x14ac:dyDescent="0.3">
      <c r="A39" s="56"/>
      <c r="B39" s="56"/>
      <c r="C39" s="56"/>
      <c r="D39" s="22"/>
      <c r="E39" s="26"/>
      <c r="F39" s="83"/>
      <c r="G39" s="62"/>
      <c r="H39" s="24"/>
    </row>
    <row r="40" spans="1:8" ht="21" customHeight="1" x14ac:dyDescent="0.3">
      <c r="A40" s="56" t="s">
        <v>90</v>
      </c>
      <c r="B40" s="56"/>
      <c r="C40" s="56"/>
      <c r="D40" s="22"/>
      <c r="E40" s="26"/>
      <c r="F40" s="84">
        <f>SUM(F36:F38)</f>
        <v>363152687.88999999</v>
      </c>
      <c r="G40" s="62"/>
      <c r="H40" s="25">
        <f>SUM(H36:H38)</f>
        <v>331339835.56</v>
      </c>
    </row>
    <row r="41" spans="1:8" ht="5.0999999999999996" customHeight="1" x14ac:dyDescent="0.3">
      <c r="A41" s="56"/>
      <c r="B41" s="56"/>
      <c r="C41" s="56"/>
      <c r="D41" s="22"/>
      <c r="E41" s="26"/>
      <c r="F41" s="24"/>
      <c r="G41" s="62"/>
      <c r="H41" s="24"/>
    </row>
    <row r="42" spans="1:8" ht="21.9" customHeight="1" x14ac:dyDescent="0.3">
      <c r="A42" s="143" t="str">
        <f>'TH 9'!A40</f>
        <v>หมายเหตุประกอบงบการเงินเป็นส่วนหนึ่งของงบการเงินนี้</v>
      </c>
      <c r="B42" s="144"/>
      <c r="C42" s="144"/>
      <c r="D42" s="144"/>
      <c r="E42" s="144"/>
      <c r="F42" s="144"/>
      <c r="G42" s="144"/>
      <c r="H42" s="144"/>
    </row>
    <row r="43" spans="1:8" ht="21.75" customHeight="1" x14ac:dyDescent="0.3">
      <c r="A43" s="33" t="str">
        <f>+A1</f>
        <v>บริษัท โมชิ โมชิ เจแปน จํากัด</v>
      </c>
      <c r="B43" s="34"/>
      <c r="C43" s="34"/>
      <c r="D43" s="22"/>
      <c r="E43" s="21"/>
      <c r="F43" s="24"/>
      <c r="G43" s="21"/>
      <c r="H43" s="24"/>
    </row>
    <row r="44" spans="1:8" ht="21.75" customHeight="1" x14ac:dyDescent="0.3">
      <c r="A44" s="33" t="s">
        <v>34</v>
      </c>
      <c r="B44" s="34"/>
      <c r="C44" s="34"/>
      <c r="D44" s="22"/>
      <c r="E44" s="21"/>
      <c r="F44" s="24"/>
      <c r="G44" s="21"/>
      <c r="H44" s="24"/>
    </row>
    <row r="45" spans="1:8" ht="21.75" customHeight="1" x14ac:dyDescent="0.3">
      <c r="A45" s="37" t="str">
        <f>A3</f>
        <v>สำหรับปีสิ้นสุดวันที่ 31 ธันวาคม พ.ศ. 2564</v>
      </c>
      <c r="B45" s="36"/>
      <c r="C45" s="36"/>
      <c r="D45" s="28"/>
      <c r="E45" s="23"/>
      <c r="F45" s="25"/>
      <c r="G45" s="23"/>
      <c r="H45" s="25"/>
    </row>
    <row r="46" spans="1:8" ht="21" customHeight="1" x14ac:dyDescent="0.3">
      <c r="A46" s="34"/>
      <c r="B46" s="34"/>
      <c r="C46" s="34"/>
      <c r="D46" s="22"/>
      <c r="E46" s="26"/>
      <c r="F46" s="24"/>
      <c r="G46" s="26"/>
      <c r="H46" s="24"/>
    </row>
    <row r="47" spans="1:8" ht="21" customHeight="1" x14ac:dyDescent="0.3">
      <c r="A47" s="33"/>
      <c r="B47" s="34"/>
      <c r="C47" s="34"/>
      <c r="D47" s="57"/>
      <c r="E47" s="21"/>
      <c r="F47" s="53" t="s">
        <v>116</v>
      </c>
      <c r="G47" s="62"/>
      <c r="H47" s="53" t="s">
        <v>40</v>
      </c>
    </row>
    <row r="48" spans="1:8" ht="21" customHeight="1" x14ac:dyDescent="0.3">
      <c r="A48" s="33"/>
      <c r="B48" s="34"/>
      <c r="C48" s="34"/>
      <c r="D48" s="19" t="s">
        <v>1</v>
      </c>
      <c r="E48" s="62"/>
      <c r="F48" s="54" t="s">
        <v>2</v>
      </c>
      <c r="G48" s="62"/>
      <c r="H48" s="54" t="s">
        <v>2</v>
      </c>
    </row>
    <row r="49" spans="1:8" ht="21" customHeight="1" x14ac:dyDescent="0.3">
      <c r="A49" s="33" t="s">
        <v>36</v>
      </c>
      <c r="B49" s="34"/>
      <c r="C49" s="34"/>
      <c r="D49" s="22"/>
      <c r="E49" s="26"/>
      <c r="F49" s="83"/>
      <c r="G49" s="62"/>
      <c r="H49" s="24"/>
    </row>
    <row r="50" spans="1:8" ht="21" customHeight="1" x14ac:dyDescent="0.3">
      <c r="B50" s="102" t="s">
        <v>142</v>
      </c>
      <c r="C50" s="34"/>
      <c r="D50" s="22"/>
      <c r="E50" s="26"/>
      <c r="F50" s="86">
        <v>-149</v>
      </c>
      <c r="G50" s="62"/>
      <c r="H50" s="55">
        <v>-452</v>
      </c>
    </row>
    <row r="51" spans="1:8" ht="21" customHeight="1" x14ac:dyDescent="0.3">
      <c r="B51" s="65" t="s">
        <v>143</v>
      </c>
      <c r="C51" s="34"/>
      <c r="D51" s="22"/>
      <c r="E51" s="26"/>
      <c r="F51" s="83">
        <v>60777</v>
      </c>
      <c r="G51" s="62"/>
      <c r="H51" s="24">
        <v>135427</v>
      </c>
    </row>
    <row r="52" spans="1:8" ht="21" customHeight="1" x14ac:dyDescent="0.3">
      <c r="B52" s="65" t="s">
        <v>144</v>
      </c>
      <c r="C52" s="34"/>
      <c r="D52" s="22"/>
      <c r="E52" s="26"/>
      <c r="F52" s="86"/>
      <c r="G52" s="62"/>
      <c r="H52" s="55"/>
    </row>
    <row r="53" spans="1:8" ht="21" customHeight="1" x14ac:dyDescent="0.3">
      <c r="A53" s="65"/>
      <c r="B53" s="34"/>
      <c r="C53" s="34" t="s">
        <v>59</v>
      </c>
      <c r="D53" s="22">
        <v>11</v>
      </c>
      <c r="E53" s="26"/>
      <c r="F53" s="86">
        <v>0</v>
      </c>
      <c r="G53" s="62"/>
      <c r="H53" s="55">
        <v>-130005674</v>
      </c>
    </row>
    <row r="54" spans="1:8" ht="21" customHeight="1" x14ac:dyDescent="0.3">
      <c r="B54" s="65" t="s">
        <v>145</v>
      </c>
      <c r="C54" s="34"/>
      <c r="D54" s="22"/>
      <c r="E54" s="26"/>
      <c r="F54" s="86"/>
      <c r="G54" s="62"/>
      <c r="H54" s="55"/>
    </row>
    <row r="55" spans="1:8" ht="21" customHeight="1" x14ac:dyDescent="0.3">
      <c r="A55" s="65"/>
      <c r="B55" s="34"/>
      <c r="C55" s="34" t="s">
        <v>59</v>
      </c>
      <c r="D55" s="22">
        <v>11</v>
      </c>
      <c r="E55" s="26"/>
      <c r="F55" s="86">
        <v>529045</v>
      </c>
      <c r="G55" s="62"/>
      <c r="H55" s="55">
        <v>220356517</v>
      </c>
    </row>
    <row r="56" spans="1:8" ht="21" customHeight="1" x14ac:dyDescent="0.3">
      <c r="B56" s="65" t="s">
        <v>146</v>
      </c>
      <c r="C56" s="34"/>
      <c r="D56" s="22"/>
      <c r="E56" s="26"/>
      <c r="F56" s="86">
        <v>1956866.17</v>
      </c>
      <c r="G56" s="62"/>
      <c r="H56" s="55">
        <v>3961585</v>
      </c>
    </row>
    <row r="57" spans="1:8" ht="21" customHeight="1" x14ac:dyDescent="0.3">
      <c r="B57" s="65" t="s">
        <v>147</v>
      </c>
      <c r="C57" s="34"/>
      <c r="D57" s="22"/>
      <c r="E57" s="26"/>
      <c r="F57" s="86">
        <v>-29134537</v>
      </c>
      <c r="G57" s="62"/>
      <c r="H57" s="55">
        <v>-47874263</v>
      </c>
    </row>
    <row r="58" spans="1:8" ht="21" customHeight="1" x14ac:dyDescent="0.3">
      <c r="B58" s="102" t="s">
        <v>148</v>
      </c>
      <c r="C58" s="34"/>
      <c r="D58" s="22"/>
      <c r="E58" s="26"/>
      <c r="F58" s="83">
        <v>-6822875</v>
      </c>
      <c r="G58" s="62"/>
      <c r="H58" s="24">
        <v>-20636266</v>
      </c>
    </row>
    <row r="59" spans="1:8" ht="21" customHeight="1" x14ac:dyDescent="0.3">
      <c r="B59" s="106" t="s">
        <v>149</v>
      </c>
      <c r="C59" s="34"/>
      <c r="F59" s="83"/>
      <c r="H59" s="24"/>
    </row>
    <row r="60" spans="1:8" ht="21" customHeight="1" x14ac:dyDescent="0.3">
      <c r="A60" s="106"/>
      <c r="B60" s="56"/>
      <c r="C60" s="34" t="s">
        <v>110</v>
      </c>
      <c r="D60" s="90"/>
      <c r="E60" s="26"/>
      <c r="F60" s="87">
        <v>0</v>
      </c>
      <c r="G60" s="62"/>
      <c r="H60" s="64">
        <v>-418513275</v>
      </c>
    </row>
    <row r="61" spans="1:8" ht="5.0999999999999996" customHeight="1" x14ac:dyDescent="0.3">
      <c r="A61" s="33"/>
      <c r="B61" s="34"/>
      <c r="C61" s="34"/>
      <c r="D61" s="22"/>
      <c r="E61" s="26"/>
      <c r="F61" s="83"/>
      <c r="G61" s="62"/>
      <c r="H61" s="24"/>
    </row>
    <row r="62" spans="1:8" ht="21" customHeight="1" x14ac:dyDescent="0.3">
      <c r="A62" s="33" t="s">
        <v>92</v>
      </c>
      <c r="B62" s="34"/>
      <c r="C62" s="34"/>
      <c r="D62" s="22"/>
      <c r="E62" s="26"/>
      <c r="F62" s="84">
        <f>SUM(F50:F60)</f>
        <v>-33410872.829999998</v>
      </c>
      <c r="G62" s="62"/>
      <c r="H62" s="25">
        <f>SUM(H50:H60)</f>
        <v>-392576401</v>
      </c>
    </row>
    <row r="63" spans="1:8" ht="9.75" customHeight="1" x14ac:dyDescent="0.3">
      <c r="A63" s="34"/>
      <c r="B63" s="34"/>
      <c r="C63" s="34"/>
      <c r="D63" s="22"/>
      <c r="E63" s="26"/>
      <c r="F63" s="83"/>
      <c r="G63" s="62"/>
      <c r="H63" s="24"/>
    </row>
    <row r="64" spans="1:8" ht="21" customHeight="1" x14ac:dyDescent="0.3">
      <c r="A64" s="33" t="s">
        <v>37</v>
      </c>
      <c r="B64" s="34"/>
      <c r="C64" s="34"/>
      <c r="D64" s="22"/>
      <c r="E64" s="26"/>
      <c r="F64" s="83"/>
      <c r="G64" s="62"/>
      <c r="H64" s="24"/>
    </row>
    <row r="65" spans="1:11" ht="21" customHeight="1" x14ac:dyDescent="0.3">
      <c r="B65" s="56" t="s">
        <v>151</v>
      </c>
      <c r="C65" s="56"/>
      <c r="D65" s="22"/>
      <c r="E65" s="26"/>
      <c r="F65" s="83">
        <v>-25750827</v>
      </c>
      <c r="G65" s="62"/>
      <c r="H65" s="24">
        <v>-20250896.68</v>
      </c>
    </row>
    <row r="66" spans="1:11" ht="21" customHeight="1" x14ac:dyDescent="0.3">
      <c r="B66" s="65" t="s">
        <v>152</v>
      </c>
      <c r="C66" s="34"/>
      <c r="D66" s="90">
        <v>33.4</v>
      </c>
      <c r="E66" s="26"/>
      <c r="F66" s="83">
        <v>130000000</v>
      </c>
      <c r="G66" s="62"/>
      <c r="H66" s="24">
        <v>105000000</v>
      </c>
    </row>
    <row r="67" spans="1:11" ht="21" customHeight="1" x14ac:dyDescent="0.3">
      <c r="B67" s="65" t="s">
        <v>153</v>
      </c>
      <c r="C67" s="34"/>
      <c r="D67" s="90">
        <v>33.4</v>
      </c>
      <c r="E67" s="26"/>
      <c r="F67" s="83">
        <v>-91144062</v>
      </c>
      <c r="G67" s="62"/>
      <c r="H67" s="24">
        <v>0</v>
      </c>
    </row>
    <row r="68" spans="1:11" ht="21" customHeight="1" x14ac:dyDescent="0.3">
      <c r="B68" s="65" t="s">
        <v>155</v>
      </c>
      <c r="C68" s="34"/>
      <c r="D68" s="57">
        <v>22.1</v>
      </c>
      <c r="E68" s="26"/>
      <c r="F68" s="83">
        <v>-131941359</v>
      </c>
      <c r="G68" s="62"/>
      <c r="H68" s="24">
        <v>-3724919</v>
      </c>
    </row>
    <row r="69" spans="1:11" ht="21" customHeight="1" x14ac:dyDescent="0.3">
      <c r="B69" s="65" t="s">
        <v>154</v>
      </c>
      <c r="C69" s="34"/>
      <c r="D69" s="89">
        <v>32</v>
      </c>
      <c r="E69" s="26"/>
      <c r="F69" s="83">
        <v>-93725562</v>
      </c>
      <c r="G69" s="62"/>
      <c r="H69" s="24">
        <v>-140363035.96000001</v>
      </c>
    </row>
    <row r="70" spans="1:11" ht="21" customHeight="1" x14ac:dyDescent="0.3">
      <c r="B70" s="102" t="s">
        <v>156</v>
      </c>
      <c r="C70" s="34"/>
      <c r="D70" s="22">
        <v>25</v>
      </c>
      <c r="E70" s="26"/>
      <c r="F70" s="84">
        <v>0</v>
      </c>
      <c r="G70" s="62"/>
      <c r="H70" s="25">
        <v>75000000</v>
      </c>
    </row>
    <row r="71" spans="1:11" ht="5.0999999999999996" customHeight="1" x14ac:dyDescent="0.3">
      <c r="B71" s="34"/>
      <c r="C71" s="34"/>
      <c r="D71" s="22"/>
      <c r="E71" s="26"/>
      <c r="F71" s="83"/>
      <c r="G71" s="62"/>
      <c r="H71" s="24"/>
    </row>
    <row r="72" spans="1:11" ht="21" customHeight="1" x14ac:dyDescent="0.3">
      <c r="A72" s="33" t="s">
        <v>93</v>
      </c>
      <c r="B72" s="34"/>
      <c r="C72" s="34"/>
      <c r="D72" s="22"/>
      <c r="E72" s="26"/>
      <c r="F72" s="84">
        <f>SUM(F65:F70)</f>
        <v>-212561810</v>
      </c>
      <c r="G72" s="62"/>
      <c r="H72" s="25">
        <f>SUM(H65:H70)</f>
        <v>15661148.359999985</v>
      </c>
    </row>
    <row r="73" spans="1:11" ht="6" customHeight="1" x14ac:dyDescent="0.3">
      <c r="A73" s="33"/>
      <c r="B73" s="34"/>
      <c r="C73" s="34"/>
      <c r="D73" s="22"/>
      <c r="E73" s="26"/>
      <c r="F73" s="83"/>
      <c r="G73" s="62"/>
      <c r="H73" s="24"/>
    </row>
    <row r="74" spans="1:11" ht="21" customHeight="1" x14ac:dyDescent="0.3">
      <c r="A74" s="66" t="s">
        <v>61</v>
      </c>
      <c r="B74" s="34"/>
      <c r="C74" s="34"/>
      <c r="D74" s="22"/>
      <c r="E74" s="26"/>
      <c r="F74" s="83">
        <f>SUM(F40,F62,F72)</f>
        <v>117180005.06</v>
      </c>
      <c r="G74" s="62"/>
      <c r="H74" s="24">
        <f>SUM(H40,H62,H72)</f>
        <v>-45575417.080000013</v>
      </c>
    </row>
    <row r="75" spans="1:11" ht="21" customHeight="1" x14ac:dyDescent="0.3">
      <c r="B75" s="65" t="s">
        <v>150</v>
      </c>
      <c r="C75" s="34"/>
      <c r="D75" s="6">
        <v>10</v>
      </c>
      <c r="E75" s="26"/>
      <c r="F75" s="87">
        <v>120726039</v>
      </c>
      <c r="G75" s="62"/>
      <c r="H75" s="64">
        <v>166301456</v>
      </c>
    </row>
    <row r="76" spans="1:11" ht="5.0999999999999996" customHeight="1" x14ac:dyDescent="0.3">
      <c r="A76" s="108"/>
      <c r="B76" s="34"/>
      <c r="C76" s="34"/>
      <c r="D76" s="22"/>
      <c r="E76" s="26"/>
      <c r="F76" s="86"/>
      <c r="G76" s="62"/>
      <c r="H76" s="55"/>
    </row>
    <row r="77" spans="1:11" ht="21" customHeight="1" thickBot="1" x14ac:dyDescent="0.35">
      <c r="A77" s="66" t="s">
        <v>62</v>
      </c>
      <c r="B77" s="34"/>
      <c r="C77" s="34"/>
      <c r="D77" s="22"/>
      <c r="E77" s="26"/>
      <c r="F77" s="85">
        <f>SUM(F74:F75)</f>
        <v>237906044.06</v>
      </c>
      <c r="G77" s="62"/>
      <c r="H77" s="40">
        <f>SUM(H74:H75)</f>
        <v>120726038.91999999</v>
      </c>
    </row>
    <row r="78" spans="1:11" ht="6" customHeight="1" thickTop="1" x14ac:dyDescent="0.3">
      <c r="A78" s="66"/>
      <c r="B78" s="34"/>
      <c r="C78" s="34"/>
      <c r="D78" s="22"/>
      <c r="E78" s="26"/>
      <c r="F78" s="83"/>
      <c r="G78" s="62"/>
      <c r="H78" s="24"/>
    </row>
    <row r="79" spans="1:11" ht="21" customHeight="1" x14ac:dyDescent="0.3">
      <c r="A79" s="67" t="s">
        <v>94</v>
      </c>
      <c r="B79" s="67"/>
      <c r="C79" s="68"/>
      <c r="D79" s="68"/>
      <c r="E79" s="26"/>
      <c r="F79" s="88"/>
      <c r="G79" s="62"/>
      <c r="H79" s="69"/>
      <c r="I79" s="70"/>
      <c r="J79" s="69"/>
      <c r="K79" s="70"/>
    </row>
    <row r="80" spans="1:11" ht="5.0999999999999996" customHeight="1" x14ac:dyDescent="0.3">
      <c r="A80" s="71"/>
      <c r="B80" s="67"/>
      <c r="C80" s="72"/>
      <c r="D80" s="72"/>
      <c r="E80" s="26"/>
      <c r="F80" s="74"/>
      <c r="G80" s="62"/>
      <c r="H80" s="73"/>
      <c r="I80" s="73"/>
      <c r="J80" s="73"/>
      <c r="K80" s="73"/>
    </row>
    <row r="81" spans="1:8" ht="21" customHeight="1" x14ac:dyDescent="0.3">
      <c r="A81" s="66" t="s">
        <v>95</v>
      </c>
      <c r="B81" s="34"/>
      <c r="C81" s="34"/>
      <c r="D81" s="22"/>
      <c r="E81" s="26"/>
      <c r="F81" s="83"/>
      <c r="G81" s="62"/>
      <c r="H81" s="24"/>
    </row>
    <row r="82" spans="1:8" ht="21" customHeight="1" x14ac:dyDescent="0.3">
      <c r="A82" s="65"/>
      <c r="B82" s="34" t="s">
        <v>135</v>
      </c>
      <c r="C82" s="34"/>
      <c r="D82" s="6">
        <v>32</v>
      </c>
      <c r="E82" s="26"/>
      <c r="F82" s="83">
        <v>120900568</v>
      </c>
      <c r="G82" s="62"/>
      <c r="H82" s="24">
        <v>156330288</v>
      </c>
    </row>
    <row r="83" spans="1:8" ht="21" customHeight="1" x14ac:dyDescent="0.3">
      <c r="A83" s="65"/>
      <c r="B83" s="34" t="s">
        <v>137</v>
      </c>
      <c r="C83" s="34"/>
      <c r="D83" s="6"/>
      <c r="E83" s="26"/>
      <c r="F83" s="83">
        <v>10597432.629999999</v>
      </c>
      <c r="G83" s="62"/>
      <c r="H83" s="24">
        <v>13063462</v>
      </c>
    </row>
    <row r="84" spans="1:8" ht="17.25" customHeight="1" x14ac:dyDescent="0.3">
      <c r="A84" s="65"/>
      <c r="B84" s="34"/>
      <c r="C84" s="34"/>
      <c r="D84" s="6"/>
      <c r="E84" s="26"/>
      <c r="F84" s="24"/>
      <c r="G84" s="62"/>
      <c r="H84" s="24"/>
    </row>
    <row r="85" spans="1:8" ht="21.9" customHeight="1" x14ac:dyDescent="0.3">
      <c r="A85" s="109" t="str">
        <f>'TH 4-6'!A123</f>
        <v>หมายเหตุประกอบงบการเงินเป็นส่วนหนึ่งของงบการเงินนี้</v>
      </c>
      <c r="B85" s="109"/>
      <c r="C85" s="109"/>
      <c r="D85" s="109"/>
      <c r="E85" s="109"/>
      <c r="F85" s="110"/>
      <c r="G85" s="109"/>
      <c r="H85" s="110"/>
    </row>
  </sheetData>
  <mergeCells count="1">
    <mergeCell ref="A42:H42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4-6</vt:lpstr>
      <vt:lpstr>TH 7-8</vt:lpstr>
      <vt:lpstr>TH 9</vt:lpstr>
      <vt:lpstr>TH 10-11</vt:lpstr>
      <vt:lpstr>'TH 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Saowanee Radthai</cp:lastModifiedBy>
  <cp:lastPrinted>2022-03-04T01:45:21Z</cp:lastPrinted>
  <dcterms:created xsi:type="dcterms:W3CDTF">2020-02-15T11:55:23Z</dcterms:created>
  <dcterms:modified xsi:type="dcterms:W3CDTF">2022-12-20T11:26:35Z</dcterms:modified>
</cp:coreProperties>
</file>