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3. Audit Report\Financial Report\FY2565\Q3\งบส่งตลาด\Thai\"/>
    </mc:Choice>
  </mc:AlternateContent>
  <xr:revisionPtr revIDLastSave="0" documentId="13_ncr:1_{BEEEB375-71EC-432E-8824-495029152EC2}" xr6:coauthVersionLast="47" xr6:coauthVersionMax="47" xr10:uidLastSave="{00000000-0000-0000-0000-000000000000}"/>
  <bookViews>
    <workbookView xWindow="28680" yWindow="-120" windowWidth="29040" windowHeight="15525" activeTab="1" xr2:uid="{A482BF95-CA71-407C-B222-144E9614F1E5}"/>
  </bookViews>
  <sheets>
    <sheet name="TH 2-4" sheetId="1" r:id="rId1"/>
    <sheet name="TH 5-6 (3M)" sheetId="2" r:id="rId2"/>
    <sheet name="TH 7-8 (9M)" sheetId="5" r:id="rId3"/>
    <sheet name="TH 9" sheetId="3" r:id="rId4"/>
    <sheet name="TH 10-11" sheetId="4" r:id="rId5"/>
  </sheets>
  <externalReferences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102" hidden="1">'[2]stat local'!$D$769:$D$3475</definedName>
    <definedName name="_2__123Graph_ATEILM_RKTE2" hidden="1">[1]D!$B$27:$B$31</definedName>
    <definedName name="_3__123Graph_XTEILM_RKTE2" hidden="1">[1]D!$A$27:$A$31</definedName>
    <definedName name="_Fill" hidden="1">#REF!</definedName>
    <definedName name="_xlnm._FilterDatabase" localSheetId="0" hidden="1">'TH 2-4'!$A$12:$I$113</definedName>
    <definedName name="_xlnm._FilterDatabase" localSheetId="1" hidden="1">'TH 5-6 (3M)'!$A$7:$I$83</definedName>
    <definedName name="_xlnm._FilterDatabase" localSheetId="3" hidden="1">'TH 9'!$A$16:$A$19</definedName>
    <definedName name="_Key1" hidden="1">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4">'TH 10-11'!$A$1:$H$92</definedName>
    <definedName name="_xlnm.Print_Area" localSheetId="1">'TH 5-6 (3M)'!$A$1:$H$83</definedName>
    <definedName name="_xlnm.Print_Area" localSheetId="3">'TH 9'!$A$1:$M$41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8" i="2" l="1"/>
  <c r="F68" i="2"/>
  <c r="F23" i="5"/>
  <c r="F57" i="2"/>
  <c r="F58" i="2" s="1"/>
  <c r="F62" i="2" s="1"/>
  <c r="F56" i="5"/>
  <c r="F57" i="5" s="1"/>
  <c r="F61" i="5" s="1"/>
  <c r="M17" i="3" l="1"/>
  <c r="H77" i="4"/>
  <c r="F77" i="4"/>
  <c r="G22" i="3"/>
  <c r="I22" i="3"/>
  <c r="H23" i="2" l="1"/>
  <c r="K19" i="3" l="1"/>
  <c r="M16" i="3"/>
  <c r="M18" i="3"/>
  <c r="M19" i="3" l="1"/>
  <c r="I14" i="3"/>
  <c r="G14" i="3"/>
  <c r="M11" i="3"/>
  <c r="A3" i="4" l="1"/>
  <c r="A3" i="3"/>
  <c r="H61" i="5"/>
  <c r="A41" i="5"/>
  <c r="A82" i="5" s="1"/>
  <c r="A44" i="5"/>
  <c r="A42" i="5"/>
  <c r="H14" i="2"/>
  <c r="H25" i="2" s="1"/>
  <c r="H28" i="2" s="1"/>
  <c r="G25" i="2"/>
  <c r="A43" i="2"/>
  <c r="A45" i="2"/>
  <c r="H62" i="2"/>
  <c r="A83" i="2"/>
  <c r="H21" i="1"/>
  <c r="H110" i="1" l="1"/>
  <c r="H71" i="1"/>
  <c r="H62" i="1"/>
  <c r="H34" i="1"/>
  <c r="H31" i="2" l="1"/>
  <c r="H64" i="2" s="1"/>
  <c r="H73" i="1"/>
  <c r="H112" i="1" s="1"/>
  <c r="H36" i="1"/>
  <c r="A41" i="3"/>
  <c r="A45" i="4" l="1"/>
  <c r="A48" i="4"/>
  <c r="A1" i="4"/>
  <c r="A46" i="4" s="1"/>
  <c r="A122" i="1"/>
  <c r="A92" i="4" s="1"/>
  <c r="A83" i="1"/>
  <c r="A82" i="1"/>
  <c r="A42" i="2" s="1"/>
  <c r="A44" i="1"/>
  <c r="A85" i="1" s="1"/>
  <c r="H23" i="5" l="1"/>
  <c r="H14" i="5"/>
  <c r="H25" i="5" l="1"/>
  <c r="H28" i="5" s="1"/>
  <c r="H31" i="5" s="1"/>
  <c r="H63" i="5" l="1"/>
  <c r="K12" i="3"/>
  <c r="H10" i="4"/>
  <c r="H27" i="4" s="1"/>
  <c r="K14" i="3" l="1"/>
  <c r="M12" i="3"/>
  <c r="M14" i="3" s="1"/>
  <c r="F14" i="2"/>
  <c r="F14" i="5"/>
  <c r="F71" i="1" l="1"/>
  <c r="F25" i="5"/>
  <c r="F28" i="5" s="1"/>
  <c r="F23" i="2"/>
  <c r="F25" i="2" s="1"/>
  <c r="F28" i="2" s="1"/>
  <c r="F31" i="2" s="1"/>
  <c r="F64" i="2" l="1"/>
  <c r="F31" i="5"/>
  <c r="F10" i="4"/>
  <c r="F67" i="5" l="1"/>
  <c r="F63" i="5"/>
  <c r="K20" i="3" s="1"/>
  <c r="M20" i="3" l="1"/>
  <c r="M22" i="3" s="1"/>
  <c r="K22" i="3"/>
  <c r="F108" i="1" s="1"/>
  <c r="F21" i="1"/>
  <c r="F34" i="1"/>
  <c r="F36" i="1" s="1"/>
  <c r="F62" i="1"/>
  <c r="F73" i="1" s="1"/>
  <c r="F110" i="1" l="1"/>
  <c r="F112" i="1" l="1"/>
  <c r="H65" i="4" l="1"/>
  <c r="F65" i="4"/>
  <c r="F27" i="4"/>
  <c r="F39" i="4" s="1"/>
  <c r="F43" i="4" s="1"/>
  <c r="F79" i="4" s="1"/>
  <c r="F82" i="4" s="1"/>
  <c r="H39" i="4" l="1"/>
  <c r="H43" i="4" s="1"/>
  <c r="H79" i="4" s="1"/>
  <c r="H82" i="4" s="1"/>
</calcChain>
</file>

<file path=xl/sharedStrings.xml><?xml version="1.0" encoding="utf-8"?>
<sst xmlns="http://schemas.openxmlformats.org/spreadsheetml/2006/main" count="278" uniqueCount="169">
  <si>
    <t xml:space="preserve">งบแสดงฐานะการเงิน 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</si>
  <si>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</si>
  <si>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</si>
  <si>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</si>
  <si>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</si>
  <si>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</si>
  <si>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</si>
  <si>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</si>
  <si>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</si>
  <si>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</si>
  <si>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</si>
  <si>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</si>
  <si>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</si>
  <si>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</si>
  <si>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</si>
  <si>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</si>
  <si>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</si>
  <si>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</si>
  <si>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</si>
  <si>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</si>
  <si>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</si>
  <si>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</si>
  <si>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</si>
  <si>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</si>
  <si>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</si>
  <si>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รวมรายได้</t>
  </si>
  <si>
    <t>ค่าใช้จ่ายในการบริหาร</t>
  </si>
  <si>
    <t>รวมค่าใช้จ่าย</t>
  </si>
  <si>
    <t>ต้นทุนทางการเงิน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</si>
  <si>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</si>
  <si>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</si>
  <si>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</si>
  <si>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 xml:space="preserve">งบกระแสเงินสด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</si>
  <si>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</si>
  <si>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</si>
  <si>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</si>
  <si>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ภาษีเงินได้ค้างจ่าย</t>
  </si>
  <si>
    <t xml:space="preserve">รายได้ </t>
  </si>
  <si>
    <t xml:space="preserve">ค่าใช้จ่าย </t>
  </si>
  <si>
    <t>ขาดทุนจากอัตราแลกเปลี่ยนที่ยังไม่ได้เกิดขึ้นจริง</t>
  </si>
  <si>
    <t>สินทรัพย์ทางการเงินที่วัดมูลค่าด้วย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</si>
  <si>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</si>
  <si>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</si>
  <si>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</si>
  <si>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เจ้าหนี้การค้าและเจ้าหนี้อื่น</t>
  </si>
  <si>
    <t>ภาระผูกพันผลประโยชน์พนักงาน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</si>
  <si>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</si>
  <si>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</si>
  <si>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</si>
  <si>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ชำระแล้ว</t>
  </si>
  <si>
    <t>ตามกฎหมาย</t>
  </si>
  <si>
    <t>ยังไม่ได้จัดสรร</t>
  </si>
  <si>
    <t>หนี้สินตามสัญญาเช่า</t>
  </si>
  <si>
    <t>รายการปรับกระทบกำไรก่อนภาษีเงินได้เป็นเงินสดรับ (จ่าย)</t>
  </si>
  <si>
    <t xml:space="preserve">เงินกู้ยืมระยะสั้นจากกิจการหรือบุคคลที่เกี่ยวข้องกัน </t>
  </si>
  <si>
    <t>หนี้สินหมุนเวียนอื่น</t>
  </si>
  <si>
    <t>กําไรก่อนภาษีเงินได้</t>
  </si>
  <si>
    <t>สินค้าคงเหลือ - สุทธิ</t>
  </si>
  <si>
    <t>ประมาณการหนี้สินค่ารื้อถอน</t>
  </si>
  <si>
    <t>กําไรขาดทุนเบ็ดเสร็จอื่น  </t>
  </si>
  <si>
    <t>รายการที่จะไม่จัดประเภทใหม่ไปยังกำไรหรือขาดทุนในภายหลัง</t>
  </si>
  <si>
    <t>รายการที่จะจัดประเภทใหม่ไปยังกำไรหรือขาดทุนในภายหลัง</t>
  </si>
  <si>
    <t>ค่าเสื่อมราคา</t>
  </si>
  <si>
    <t>ค่าตัดจำหน่าย</t>
  </si>
  <si>
    <t>กระแสเงินสดได้มาจากการดําเนินงาน </t>
  </si>
  <si>
    <t xml:space="preserve">จ่ายภาษีเงินได้ </t>
  </si>
  <si>
    <t>กระแสเงินสดได้มาจากกิจกรรมดําเนินงาน </t>
  </si>
  <si>
    <t>ภาษีเงินได้</t>
  </si>
  <si>
    <t>เงินประกันการเช่า</t>
  </si>
  <si>
    <t>เงินสดใช้ไปในกิจกรรมลงทุน</t>
  </si>
  <si>
    <t>ข้อมูลเพิ่มเติมประกอบงบกระแสเงินสด</t>
  </si>
  <si>
    <t>รายการที่มิใช่เงินสด</t>
  </si>
  <si>
    <t>ผู้เป็นเจ้าของ</t>
  </si>
  <si>
    <t>รวมส่วนของ</t>
  </si>
  <si>
    <t>จัดสรรแล้ว</t>
  </si>
  <si>
    <t>- ทุนสำรอง</t>
  </si>
  <si>
    <t>ค่าใช้จ่ายในการขาย</t>
  </si>
  <si>
    <t>ค่าใช้จ่ายดอกเบี้ย</t>
  </si>
  <si>
    <t>รายได้ดอกเบี้ย</t>
  </si>
  <si>
    <t>(ยังไม่ได้ตรวจสอบ)</t>
  </si>
  <si>
    <t>(ตรวจสอบแล้ว)</t>
  </si>
  <si>
    <t>ยอดยกมา ณ วันที่ 1 มกราคม พ.ศ. 2564</t>
  </si>
  <si>
    <t>พ.ศ. 2564</t>
  </si>
  <si>
    <t xml:space="preserve">กำไรเบ็ดเสร็จรวมสำหรับงวด </t>
  </si>
  <si>
    <t>กำไรสุทธิสำหรับงวด</t>
  </si>
  <si>
    <t xml:space="preserve">กําไรขาดทุนเบ็ดเสร็จอื่นสําหรับงวด - สุทธิจากภาษี </t>
  </si>
  <si>
    <t>กําไรขาดทุนเบ็ดเสร็จรวมสําหรับงวด</t>
  </si>
  <si>
    <t>เงินสดและรายการเทียบเท่าเงินสดปลายงวด</t>
  </si>
  <si>
    <t>31 ธันวาคม</t>
  </si>
  <si>
    <t>สินทรัพย์สิทธิการใช้ - สุทธิ</t>
  </si>
  <si>
    <t xml:space="preserve">   ที่ถึงกำหนดชำระภายในหนึ่งปี</t>
  </si>
  <si>
    <t>กำไรก่อนต้นทุนทางการเงินและภาษีเงินได้</t>
  </si>
  <si>
    <t>เงินสดใช้ไปในกิจกรรมจัดหาเงิน</t>
  </si>
  <si>
    <t xml:space="preserve">ลูกหนี้การค้าและลูกหนี้อื่น 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</si>
  <si>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</si>
  <si>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</si>
  <si>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</si>
  <si>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 xml:space="preserve">   ที่วัดมูลค่าด้วยมูลค่ายุติธรรมผ่านกำไรหรือขาดทุน</t>
  </si>
  <si>
    <t>ผลขาดทุนจากค่าเผื่อสินค้าเสื่อมสภาพและล้าสมัย (กลับรายการ)</t>
  </si>
  <si>
    <t>การเปลี่ยนแปลงในเงินทุนหมุนเวียน</t>
  </si>
  <si>
    <t>สินทรัพย์หมุนเวียนอื่น</t>
  </si>
  <si>
    <t>อสังหาริมทรัพย์เพื่อการลงทุน - สุทธิ</t>
  </si>
  <si>
    <t>สินทรัพย์ไม่หมุนเวียนอื่น</t>
  </si>
  <si>
    <t>พ.ศ. 2565</t>
  </si>
  <si>
    <t>ยอดยกมา ณ วันที่ 1 มกราคม พ.ศ. 2565</t>
  </si>
  <si>
    <t xml:space="preserve">  มูลค่ายุติธรรมผ่านกำไรหรือขาดทุน</t>
  </si>
  <si>
    <t xml:space="preserve">เงินฝากที่ติดภาระค้ำประกัน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</si>
  <si>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</si>
  <si>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ผลกระทบจากส่วนลดค่าเช่า</t>
  </si>
  <si>
    <t>ลูกหนี้การค้าและลูกหนี้อื่น</t>
  </si>
  <si>
    <t>สินค้าคงเหลือ</t>
  </si>
  <si>
    <t>ดอกเบี้ยรับ</t>
  </si>
  <si>
    <t>เงินสดจ่ายเพื่อซื้อสินทรัพย์ทางการเงินที่วัดมูลค่า</t>
  </si>
  <si>
    <t>เงินสดรับจากการจำหน่ายสินทรัพย์ทางการเงินที่วัดมูลค่า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</si>
  <si>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</si>
  <si>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</si>
  <si>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</si>
  <si>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ดอกเบี้ยจ่าย</t>
  </si>
  <si>
    <t>เงินสดจ่ายคืนเงินกู้ยืมระยะสั้นจากกิจการหรือบุคคล</t>
  </si>
  <si>
    <t>เงินสดรับจากเงินกู้ยืมระยะสั้นจากกิจการหรือบุคคล</t>
  </si>
  <si>
    <t>เงินสดจ่ายคืนเงินกู้ยืมระยะยาวจากสถาบันการเงิน</t>
  </si>
  <si>
    <t>เงินสดจ่ายคืนหนี้สินตามสัญญาเช่า</t>
  </si>
  <si>
    <t>เงินสดและรายการเทียบเท่าเงินสดต้นงวด</t>
  </si>
  <si>
    <r>
      <t xml:space="preserve">งบกำไรขาดทุนเบ็ดเสร็จ </t>
    </r>
    <r>
      <rPr>
        <sz val="14"/>
        <color theme="1"/>
        <rFont val="Browallia New"/>
        <family val="2"/>
      </rPr>
      <t>(ต่อ)</t>
    </r>
  </si>
  <si>
    <t>ด้วยมูลค่ายุติธรรมผ่านกำไรหรือขาดทุน</t>
  </si>
  <si>
    <t xml:space="preserve">ด้วยมูลค่ายุติธรรมผ่านกำไรหรือขาดทุน    </t>
  </si>
  <si>
    <t>กำไรจากการดำเนินงานก่อนการเปลี่ยนแปลงในเงินทุนหมุนเวียน</t>
  </si>
  <si>
    <t>ทุนที่ออกและ</t>
  </si>
  <si>
    <t>กำไรจากการเปลี่ยนแปลงมูลค่ายุติธรรมของตราสารอนุพันธ์</t>
  </si>
  <si>
    <t>การลดลงของสินทรัพย์สิทธิการใช้จากการเปลี่ยนแปลงสัญญาเช่า</t>
  </si>
  <si>
    <t>การได้มาของสินทรัพย์สิทธิการใช้ภายใต้สัญญาเช่า</t>
  </si>
  <si>
    <t>ณ วันที่ 30 กันยายน พ.ศ. 2565</t>
  </si>
  <si>
    <t>30 กันยายน</t>
  </si>
  <si>
    <t>สำหรับงวดสามเดือนสิ้นสุดวันที่ 30 กันยายน พ.ศ. 2565</t>
  </si>
  <si>
    <t>ยอดคงเหลือ ณ วันที่ 30 กันยายน พ.ศ. 2564</t>
  </si>
  <si>
    <t>ยอดคงเหลือ ณ วันที่ 30 กันยายน พ.ศ. 2565</t>
  </si>
  <si>
    <t>สำหรับงวดเก้าเดือนสิ้นสุดวันที่ 30 กันยายน พ.ศ. 2565</t>
  </si>
  <si>
    <t>บริษัท โมชิ โมชิ รีเทล คอร์ปอเรชั่น จำกัด (มหาชน)</t>
  </si>
  <si>
    <t>กำไร (ขาดทุน) อื่น - สุทธิ</t>
  </si>
  <si>
    <t xml:space="preserve">ต้นทุนขาย </t>
  </si>
  <si>
    <t>หุ้นสามัญ 240,000,000 หุ้น มูลค่าที่ตราไว้หุ้นละ 1 บาท </t>
  </si>
  <si>
    <t xml:space="preserve">รายได้อื่น </t>
  </si>
  <si>
    <t>หุ้นสามัญ 300,000,000 หุ้น มูลค่าที่ตราไว้หุ้นละ 1 บาท </t>
  </si>
  <si>
    <t>เงินปันผลจ่าย</t>
  </si>
  <si>
    <t>(พ.ศ. 2564 : หุ้นสามัญ 225,000 หุ้น</t>
  </si>
  <si>
    <t>การวัดมูลค่าใหม่ของภาระผูกพัน</t>
  </si>
  <si>
    <t>ผลประโยชน์หลังออกจากงาน</t>
  </si>
  <si>
    <t>สำรองตามกฎหมาย</t>
  </si>
  <si>
    <t>การจ่ายหุ้นปันผล</t>
  </si>
  <si>
    <t>ส่วนของหนี้สินตามสัญญาเช่า</t>
  </si>
  <si>
    <t>กำไรจากการเปลี่ยนแปลงมูลค่ายุติธรรมของสินทรัพย์ทางการเงิน</t>
  </si>
  <si>
    <t>กลับรายการผลขาดทุนจากการด้อยค่าของสินทรัพย์ถาวร</t>
  </si>
  <si>
    <t>งบกระแสเงินสด (ต่อ)</t>
  </si>
  <si>
    <t xml:space="preserve"> </t>
  </si>
  <si>
    <t>ที่เกี่ยวข้องกัน</t>
  </si>
  <si>
    <t>เงินฝากที่ติดภาระค้ำประกัน</t>
  </si>
  <si>
    <t>กําไร (ขาดทุน) ก่อนภาษีเงินได้</t>
  </si>
  <si>
    <t>กำไร (ขาดทุน) สุทธิสำหรับงวด</t>
  </si>
  <si>
    <t>เงินสดและรายการเทียบเท่าเงินสดลดลง - สุทธิ</t>
  </si>
  <si>
    <t>กลับรายการประมาณการหนี้สินรื้อถอน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</si>
  <si>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</si>
  <si>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</si>
  <si>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รวมรายการที่จะไม่จัดประเภทใหม่ไปยังกำไรหรือขาดทุนภายหลัง</t>
  </si>
  <si>
    <t xml:space="preserve">  มูลค่าที่ตราไว้หุ้นละ 1,000 บาท)</t>
  </si>
  <si>
    <t xml:space="preserve">   มูลค่าที่ตราไว้หุ้นละ 1,000 บาท)</t>
  </si>
  <si>
    <t>ขาดทุนจากการตัดจําหน่ายสินทรัพย์ถาวร</t>
  </si>
  <si>
    <t>เจ้าหนี้ค่าซื้อสินทรัพย์ถาวรและสินทรัพย์ไม่มีตัวตน</t>
  </si>
  <si>
    <t>จ่ายปันผล</t>
  </si>
  <si>
    <t>การเพิ่มทุนหุ้นสามัญ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</si>
</sst>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0\);\-"/>
    <numFmt numFmtId="167" formatCode="#,##0.00;\(#,##0.00\);\-"/>
    <numFmt numFmtId="168" formatCode="#,##0\ \ ;\(#,##0\)\ ;\—\ \ \ \ "/>
    <numFmt numFmtId="169" formatCode="_-* #,##0_-;\-* #,##0_-;_-* &quot;-&quot;??_-;_-@_-"/>
    <numFmt numFmtId="170" formatCode="#,##0.0;\(#,##0.0\)"/>
    <numFmt numFmtId="171" formatCode="#,##0.00;\(#,##0.00\);&quot;-&quot;;@"/>
    <numFmt numFmtId="172" formatCode="0.000%"/>
    <numFmt numFmtId="173" formatCode="#,##0.00;\(#,##0.00\)"/>
    <numFmt numFmtId="174" formatCode="#,##0.000;\(#,##0.000\);&quot;-&quot;;@"/>
  </numFmts>
  <fonts count="17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4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i/>
      <sz val="13"/>
      <name val="Browallia New"/>
      <family val="2"/>
    </font>
    <font>
      <sz val="13"/>
      <color rgb="FF00B0F0"/>
      <name val="Browallia New"/>
      <family val="2"/>
    </font>
    <font>
      <b/>
      <sz val="13"/>
      <color theme="1"/>
      <name val="Browallia New"/>
      <family val="2"/>
    </font>
    <font>
      <sz val="14"/>
      <color rgb="FF0000FF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1" fillId="0" borderId="0"/>
    <xf numFmtId="9" fontId="3" fillId="0" borderId="0" applyFont="0" applyFill="0" applyBorder="0" applyAlignment="0" applyProtection="0"/>
  </cellStyleXfs>
  <cellXfs count="198">
    <xf numFmtId="0" fontId="0" fillId="0" borderId="0" xfId="0"/>
    <xf numFmtId="164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6" fillId="0" borderId="0" xfId="0" applyFont="1"/>
    <xf numFmtId="164" fontId="5" fillId="0" borderId="1" xfId="1" applyNumberFormat="1" applyFont="1" applyBorder="1" applyAlignment="1">
      <alignment vertical="center"/>
    </xf>
    <xf numFmtId="164" fontId="5" fillId="0" borderId="1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vertical="center"/>
    </xf>
    <xf numFmtId="165" fontId="5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vertical="center"/>
    </xf>
    <xf numFmtId="165" fontId="7" fillId="0" borderId="1" xfId="1" applyNumberFormat="1" applyFont="1" applyBorder="1" applyAlignment="1">
      <alignment horizontal="right" vertical="center"/>
    </xf>
    <xf numFmtId="165" fontId="7" fillId="0" borderId="1" xfId="1" applyNumberFormat="1" applyFont="1" applyBorder="1" applyAlignment="1">
      <alignment vertical="center"/>
    </xf>
    <xf numFmtId="165" fontId="7" fillId="0" borderId="2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horizontal="center" vertical="center"/>
    </xf>
    <xf numFmtId="170" fontId="7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5" fontId="7" fillId="0" borderId="0" xfId="1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165" fontId="6" fillId="0" borderId="0" xfId="0" applyNumberFormat="1" applyFont="1"/>
    <xf numFmtId="164" fontId="5" fillId="0" borderId="0" xfId="2" applyNumberFormat="1" applyFont="1" applyAlignment="1">
      <alignment horizontal="left" vertical="center"/>
    </xf>
    <xf numFmtId="164" fontId="7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164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vertical="center"/>
    </xf>
    <xf numFmtId="168" fontId="5" fillId="0" borderId="1" xfId="2" applyNumberFormat="1" applyFont="1" applyBorder="1" applyAlignment="1">
      <alignment vertical="center"/>
    </xf>
    <xf numFmtId="164" fontId="7" fillId="0" borderId="1" xfId="2" applyNumberFormat="1" applyFont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164" fontId="7" fillId="0" borderId="1" xfId="2" applyNumberFormat="1" applyFont="1" applyBorder="1" applyAlignment="1">
      <alignment vertical="center"/>
    </xf>
    <xf numFmtId="165" fontId="7" fillId="0" borderId="1" xfId="2" applyNumberFormat="1" applyFont="1" applyBorder="1" applyAlignment="1">
      <alignment vertical="center"/>
    </xf>
    <xf numFmtId="165" fontId="5" fillId="0" borderId="1" xfId="2" applyNumberFormat="1" applyFont="1" applyBorder="1" applyAlignment="1">
      <alignment horizontal="right" vertical="center"/>
    </xf>
    <xf numFmtId="166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horizontal="left" vertical="center"/>
    </xf>
    <xf numFmtId="165" fontId="7" fillId="0" borderId="2" xfId="2" applyNumberFormat="1" applyFont="1" applyBorder="1" applyAlignment="1">
      <alignment vertical="center"/>
    </xf>
    <xf numFmtId="164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165" fontId="5" fillId="0" borderId="0" xfId="2" applyNumberFormat="1" applyFont="1" applyAlignment="1">
      <alignment vertical="center"/>
    </xf>
    <xf numFmtId="164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165" fontId="5" fillId="0" borderId="1" xfId="2" applyNumberFormat="1" applyFont="1" applyBorder="1" applyAlignment="1">
      <alignment vertical="center"/>
    </xf>
    <xf numFmtId="0" fontId="7" fillId="0" borderId="1" xfId="2" applyFont="1" applyBorder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/>
    </xf>
    <xf numFmtId="164" fontId="5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43" fontId="6" fillId="0" borderId="0" xfId="4" applyFont="1"/>
    <xf numFmtId="164" fontId="6" fillId="0" borderId="0" xfId="2" applyNumberFormat="1" applyFont="1" applyAlignment="1">
      <alignment horizontal="left" vertical="center"/>
    </xf>
    <xf numFmtId="164" fontId="8" fillId="0" borderId="0" xfId="2" applyNumberFormat="1" applyFont="1" applyAlignment="1">
      <alignment horizontal="left" vertical="center"/>
    </xf>
    <xf numFmtId="9" fontId="9" fillId="0" borderId="0" xfId="7" applyFont="1"/>
    <xf numFmtId="164" fontId="8" fillId="0" borderId="0" xfId="2" applyNumberFormat="1" applyFont="1" applyAlignment="1">
      <alignment vertical="center"/>
    </xf>
    <xf numFmtId="172" fontId="7" fillId="0" borderId="0" xfId="7" applyNumberFormat="1" applyFont="1" applyFill="1" applyAlignment="1">
      <alignment vertical="center"/>
    </xf>
    <xf numFmtId="164" fontId="7" fillId="0" borderId="1" xfId="2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1" fontId="7" fillId="0" borderId="0" xfId="2" applyNumberFormat="1" applyFont="1" applyAlignment="1">
      <alignment vertical="center"/>
    </xf>
    <xf numFmtId="167" fontId="7" fillId="0" borderId="0" xfId="2" applyNumberFormat="1" applyFont="1" applyAlignment="1">
      <alignment vertical="center"/>
    </xf>
    <xf numFmtId="171" fontId="7" fillId="0" borderId="0" xfId="2" applyNumberFormat="1" applyFont="1" applyAlignment="1">
      <alignment horizontal="right" vertical="center"/>
    </xf>
    <xf numFmtId="0" fontId="10" fillId="0" borderId="0" xfId="0" applyFont="1"/>
    <xf numFmtId="0" fontId="11" fillId="0" borderId="0" xfId="2" applyFont="1" applyAlignment="1">
      <alignment vertical="center"/>
    </xf>
    <xf numFmtId="164" fontId="11" fillId="0" borderId="0" xfId="2" applyNumberFormat="1" applyFont="1" applyAlignment="1">
      <alignment vertical="center"/>
    </xf>
    <xf numFmtId="165" fontId="11" fillId="0" borderId="0" xfId="2" applyNumberFormat="1" applyFont="1" applyAlignment="1">
      <alignment horizontal="right" vertical="center"/>
    </xf>
    <xf numFmtId="165" fontId="11" fillId="0" borderId="0" xfId="2" applyNumberFormat="1" applyFont="1" applyAlignment="1">
      <alignment vertical="center"/>
    </xf>
    <xf numFmtId="0" fontId="11" fillId="0" borderId="0" xfId="2" applyFont="1" applyAlignment="1">
      <alignment horizontal="center" vertical="center"/>
    </xf>
    <xf numFmtId="165" fontId="11" fillId="0" borderId="1" xfId="2" applyNumberFormat="1" applyFont="1" applyBorder="1" applyAlignment="1">
      <alignment vertical="center"/>
    </xf>
    <xf numFmtId="165" fontId="11" fillId="0" borderId="1" xfId="2" applyNumberFormat="1" applyFont="1" applyBorder="1" applyAlignment="1">
      <alignment horizontal="right" vertical="center"/>
    </xf>
    <xf numFmtId="165" fontId="11" fillId="0" borderId="2" xfId="2" applyNumberFormat="1" applyFont="1" applyBorder="1" applyAlignment="1">
      <alignment vertical="center"/>
    </xf>
    <xf numFmtId="0" fontId="7" fillId="0" borderId="0" xfId="0" applyFont="1"/>
    <xf numFmtId="165" fontId="12" fillId="0" borderId="0" xfId="2" applyNumberFormat="1" applyFont="1" applyAlignment="1">
      <alignment horizontal="right" vertical="center"/>
    </xf>
    <xf numFmtId="0" fontId="7" fillId="0" borderId="1" xfId="0" applyFont="1" applyBorder="1"/>
    <xf numFmtId="43" fontId="7" fillId="0" borderId="0" xfId="4" applyFont="1" applyFill="1"/>
    <xf numFmtId="164" fontId="7" fillId="0" borderId="0" xfId="1" applyNumberFormat="1" applyFont="1" applyAlignment="1">
      <alignment horizontal="right" vertical="center"/>
    </xf>
    <xf numFmtId="165" fontId="7" fillId="0" borderId="0" xfId="0" applyNumberFormat="1" applyFont="1"/>
    <xf numFmtId="164" fontId="12" fillId="0" borderId="0" xfId="2" applyNumberFormat="1" applyFont="1" applyAlignment="1">
      <alignment horizontal="left" vertical="center"/>
    </xf>
    <xf numFmtId="164" fontId="11" fillId="0" borderId="0" xfId="2" applyNumberFormat="1" applyFont="1" applyAlignment="1">
      <alignment horizontal="left" vertical="center"/>
    </xf>
    <xf numFmtId="0" fontId="12" fillId="0" borderId="0" xfId="2" applyFont="1" applyAlignment="1">
      <alignment horizontal="right" vertical="center"/>
    </xf>
    <xf numFmtId="0" fontId="12" fillId="0" borderId="1" xfId="2" applyFont="1" applyBorder="1" applyAlignment="1">
      <alignment horizontal="center" vertical="center"/>
    </xf>
    <xf numFmtId="165" fontId="12" fillId="0" borderId="1" xfId="2" applyNumberFormat="1" applyFont="1" applyBorder="1" applyAlignment="1">
      <alignment horizontal="right" vertical="center"/>
    </xf>
    <xf numFmtId="166" fontId="11" fillId="0" borderId="0" xfId="2" applyNumberFormat="1" applyFont="1" applyAlignment="1">
      <alignment vertical="center"/>
    </xf>
    <xf numFmtId="0" fontId="11" fillId="0" borderId="0" xfId="0" applyFont="1"/>
    <xf numFmtId="0" fontId="12" fillId="0" borderId="0" xfId="2" applyFont="1" applyAlignment="1">
      <alignment vertic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169" fontId="11" fillId="0" borderId="0" xfId="4" applyNumberFormat="1" applyFont="1" applyFill="1"/>
    <xf numFmtId="0" fontId="12" fillId="0" borderId="0" xfId="0" applyFont="1" applyAlignment="1">
      <alignment horizontal="left" vertical="center"/>
    </xf>
    <xf numFmtId="164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6" fontId="14" fillId="0" borderId="0" xfId="2" applyNumberFormat="1" applyFont="1" applyAlignment="1">
      <alignment vertical="center"/>
    </xf>
    <xf numFmtId="0" fontId="11" fillId="0" borderId="0" xfId="1" applyFont="1" applyAlignment="1">
      <alignment horizontal="center" vertical="center"/>
    </xf>
    <xf numFmtId="165" fontId="5" fillId="2" borderId="0" xfId="1" applyNumberFormat="1" applyFont="1" applyFill="1" applyAlignment="1">
      <alignment horizontal="right" vertical="center"/>
    </xf>
    <xf numFmtId="165" fontId="5" fillId="2" borderId="0" xfId="1" applyNumberFormat="1" applyFont="1" applyFill="1" applyAlignment="1">
      <alignment vertical="center"/>
    </xf>
    <xf numFmtId="165" fontId="7" fillId="2" borderId="0" xfId="1" applyNumberFormat="1" applyFont="1" applyFill="1" applyAlignment="1">
      <alignment vertical="center"/>
    </xf>
    <xf numFmtId="165" fontId="7" fillId="2" borderId="1" xfId="1" applyNumberFormat="1" applyFont="1" applyFill="1" applyBorder="1" applyAlignment="1">
      <alignment vertical="center"/>
    </xf>
    <xf numFmtId="165" fontId="7" fillId="2" borderId="2" xfId="1" applyNumberFormat="1" applyFont="1" applyFill="1" applyBorder="1" applyAlignment="1">
      <alignment vertical="center"/>
    </xf>
    <xf numFmtId="165" fontId="7" fillId="2" borderId="0" xfId="1" applyNumberFormat="1" applyFont="1" applyFill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165" fontId="5" fillId="2" borderId="0" xfId="2" applyNumberFormat="1" applyFont="1" applyFill="1" applyAlignment="1">
      <alignment vertical="center"/>
    </xf>
    <xf numFmtId="165" fontId="7" fillId="2" borderId="0" xfId="2" applyNumberFormat="1" applyFont="1" applyFill="1" applyAlignment="1">
      <alignment vertical="center"/>
    </xf>
    <xf numFmtId="165" fontId="7" fillId="2" borderId="1" xfId="2" applyNumberFormat="1" applyFont="1" applyFill="1" applyBorder="1" applyAlignment="1">
      <alignment vertical="center"/>
    </xf>
    <xf numFmtId="165" fontId="7" fillId="2" borderId="2" xfId="2" applyNumberFormat="1" applyFont="1" applyFill="1" applyBorder="1" applyAlignment="1">
      <alignment vertical="center"/>
    </xf>
    <xf numFmtId="165" fontId="7" fillId="2" borderId="0" xfId="2" applyNumberFormat="1" applyFont="1" applyFill="1" applyAlignment="1">
      <alignment horizontal="right" vertical="center"/>
    </xf>
    <xf numFmtId="165" fontId="11" fillId="2" borderId="0" xfId="2" applyNumberFormat="1" applyFont="1" applyFill="1" applyAlignment="1">
      <alignment horizontal="right" vertical="center"/>
    </xf>
    <xf numFmtId="164" fontId="8" fillId="0" borderId="1" xfId="1" applyNumberFormat="1" applyFont="1" applyBorder="1" applyAlignment="1">
      <alignment vertical="center"/>
    </xf>
    <xf numFmtId="165" fontId="8" fillId="0" borderId="0" xfId="1" applyNumberFormat="1" applyFont="1" applyAlignment="1">
      <alignment horizontal="right" vertical="center"/>
    </xf>
    <xf numFmtId="164" fontId="8" fillId="0" borderId="1" xfId="2" applyNumberFormat="1" applyFont="1" applyBorder="1" applyAlignment="1">
      <alignment vertical="center"/>
    </xf>
    <xf numFmtId="165" fontId="6" fillId="2" borderId="0" xfId="2" applyNumberFormat="1" applyFont="1" applyFill="1" applyAlignment="1">
      <alignment vertical="center"/>
    </xf>
    <xf numFmtId="165" fontId="6" fillId="2" borderId="1" xfId="2" applyNumberFormat="1" applyFont="1" applyFill="1" applyBorder="1" applyAlignment="1">
      <alignment vertical="center"/>
    </xf>
    <xf numFmtId="164" fontId="8" fillId="0" borderId="0" xfId="2" applyNumberFormat="1" applyFont="1" applyAlignment="1">
      <alignment horizontal="center" vertical="center"/>
    </xf>
    <xf numFmtId="165" fontId="8" fillId="0" borderId="0" xfId="2" applyNumberFormat="1" applyFont="1" applyAlignment="1">
      <alignment vertical="center"/>
    </xf>
    <xf numFmtId="164" fontId="8" fillId="0" borderId="1" xfId="2" applyNumberFormat="1" applyFont="1" applyBorder="1" applyAlignment="1">
      <alignment horizontal="center" vertical="center"/>
    </xf>
    <xf numFmtId="165" fontId="8" fillId="0" borderId="1" xfId="2" applyNumberFormat="1" applyFont="1" applyBorder="1" applyAlignment="1">
      <alignment vertical="center"/>
    </xf>
    <xf numFmtId="165" fontId="8" fillId="0" borderId="0" xfId="1" applyNumberFormat="1" applyFont="1" applyAlignment="1">
      <alignment horizontal="center" vertical="center"/>
    </xf>
    <xf numFmtId="164" fontId="8" fillId="0" borderId="0" xfId="2" applyNumberFormat="1" applyFont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165" fontId="8" fillId="0" borderId="1" xfId="2" applyNumberFormat="1" applyFont="1" applyBorder="1" applyAlignment="1">
      <alignment horizontal="right" vertical="center"/>
    </xf>
    <xf numFmtId="165" fontId="8" fillId="2" borderId="0" xfId="2" applyNumberFormat="1" applyFont="1" applyFill="1" applyAlignment="1">
      <alignment vertical="center"/>
    </xf>
    <xf numFmtId="164" fontId="6" fillId="0" borderId="0" xfId="2" applyNumberFormat="1" applyFont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165" fontId="6" fillId="0" borderId="0" xfId="2" applyNumberFormat="1" applyFont="1" applyAlignment="1">
      <alignment vertical="center"/>
    </xf>
    <xf numFmtId="165" fontId="6" fillId="0" borderId="1" xfId="2" applyNumberFormat="1" applyFont="1" applyBorder="1" applyAlignment="1">
      <alignment vertical="center"/>
    </xf>
    <xf numFmtId="4" fontId="6" fillId="0" borderId="0" xfId="0" applyNumberFormat="1" applyFont="1"/>
    <xf numFmtId="9" fontId="6" fillId="0" borderId="0" xfId="7" applyFont="1"/>
    <xf numFmtId="172" fontId="6" fillId="0" borderId="0" xfId="7" applyNumberFormat="1" applyFont="1" applyFill="1" applyAlignment="1">
      <alignment vertical="center"/>
    </xf>
    <xf numFmtId="165" fontId="6" fillId="2" borderId="2" xfId="2" applyNumberFormat="1" applyFont="1" applyFill="1" applyBorder="1" applyAlignment="1">
      <alignment vertical="center"/>
    </xf>
    <xf numFmtId="172" fontId="6" fillId="0" borderId="0" xfId="2" applyNumberFormat="1" applyFont="1" applyAlignment="1">
      <alignment vertical="center"/>
    </xf>
    <xf numFmtId="172" fontId="6" fillId="0" borderId="0" xfId="7" applyNumberFormat="1" applyFont="1" applyFill="1" applyBorder="1" applyAlignment="1">
      <alignment vertical="center"/>
    </xf>
    <xf numFmtId="9" fontId="6" fillId="0" borderId="0" xfId="7" applyFont="1" applyFill="1" applyBorder="1" applyAlignment="1">
      <alignment vertical="center"/>
    </xf>
    <xf numFmtId="164" fontId="6" fillId="0" borderId="1" xfId="2" applyNumberFormat="1" applyFont="1" applyBorder="1" applyAlignment="1">
      <alignment vertical="center"/>
    </xf>
    <xf numFmtId="164" fontId="6" fillId="0" borderId="1" xfId="2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6" fillId="2" borderId="0" xfId="2" applyNumberFormat="1" applyFont="1" applyFill="1" applyAlignment="1">
      <alignment horizontal="right" vertical="center"/>
    </xf>
    <xf numFmtId="166" fontId="6" fillId="0" borderId="0" xfId="2" applyNumberFormat="1" applyFont="1" applyAlignment="1">
      <alignment vertical="center"/>
    </xf>
    <xf numFmtId="165" fontId="6" fillId="0" borderId="0" xfId="2" applyNumberFormat="1" applyFont="1" applyAlignment="1">
      <alignment horizontal="right" vertical="center"/>
    </xf>
    <xf numFmtId="173" fontId="6" fillId="0" borderId="0" xfId="2" applyNumberFormat="1" applyFont="1" applyAlignment="1">
      <alignment vertical="center"/>
    </xf>
    <xf numFmtId="167" fontId="6" fillId="0" borderId="0" xfId="2" applyNumberFormat="1" applyFont="1" applyAlignment="1">
      <alignment vertical="center"/>
    </xf>
    <xf numFmtId="165" fontId="6" fillId="0" borderId="2" xfId="2" applyNumberFormat="1" applyFont="1" applyBorder="1" applyAlignment="1">
      <alignment vertical="center"/>
    </xf>
    <xf numFmtId="171" fontId="7" fillId="0" borderId="1" xfId="2" applyNumberFormat="1" applyFont="1" applyBorder="1" applyAlignment="1">
      <alignment vertical="center"/>
    </xf>
    <xf numFmtId="171" fontId="12" fillId="0" borderId="0" xfId="2" applyNumberFormat="1" applyFont="1" applyAlignment="1">
      <alignment horizontal="right" vertical="center"/>
    </xf>
    <xf numFmtId="171" fontId="12" fillId="0" borderId="1" xfId="2" applyNumberFormat="1" applyFont="1" applyBorder="1" applyAlignment="1">
      <alignment horizontal="right" vertical="center"/>
    </xf>
    <xf numFmtId="171" fontId="11" fillId="2" borderId="0" xfId="2" applyNumberFormat="1" applyFont="1" applyFill="1" applyAlignment="1">
      <alignment vertical="center"/>
    </xf>
    <xf numFmtId="171" fontId="11" fillId="2" borderId="0" xfId="0" applyNumberFormat="1" applyFont="1" applyFill="1" applyAlignment="1">
      <alignment horizontal="center" vertical="center"/>
    </xf>
    <xf numFmtId="171" fontId="11" fillId="2" borderId="0" xfId="0" applyNumberFormat="1" applyFont="1" applyFill="1" applyAlignment="1">
      <alignment horizontal="right" vertical="center"/>
    </xf>
    <xf numFmtId="43" fontId="7" fillId="0" borderId="0" xfId="4" applyFont="1" applyFill="1" applyAlignment="1">
      <alignment vertical="center"/>
    </xf>
    <xf numFmtId="165" fontId="11" fillId="2" borderId="0" xfId="2" applyNumberFormat="1" applyFont="1" applyFill="1" applyAlignment="1">
      <alignment vertical="center"/>
    </xf>
    <xf numFmtId="165" fontId="11" fillId="2" borderId="1" xfId="6" applyNumberFormat="1" applyFont="1" applyFill="1" applyBorder="1" applyAlignment="1">
      <alignment horizontal="right" vertical="center"/>
    </xf>
    <xf numFmtId="165" fontId="11" fillId="2" borderId="1" xfId="2" applyNumberFormat="1" applyFont="1" applyFill="1" applyBorder="1" applyAlignment="1">
      <alignment vertical="center"/>
    </xf>
    <xf numFmtId="165" fontId="11" fillId="2" borderId="0" xfId="6" applyNumberFormat="1" applyFont="1" applyFill="1" applyAlignment="1">
      <alignment horizontal="right" vertical="center"/>
    </xf>
    <xf numFmtId="165" fontId="11" fillId="2" borderId="2" xfId="2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71" fontId="11" fillId="0" borderId="0" xfId="2" applyNumberFormat="1" applyFont="1" applyAlignment="1">
      <alignment vertical="center"/>
    </xf>
    <xf numFmtId="164" fontId="11" fillId="0" borderId="1" xfId="2" applyNumberFormat="1" applyFont="1" applyBorder="1" applyAlignment="1">
      <alignment horizontal="left" vertical="center"/>
    </xf>
    <xf numFmtId="0" fontId="11" fillId="0" borderId="1" xfId="2" applyFont="1" applyBorder="1" applyAlignment="1">
      <alignment horizontal="center" vertical="center"/>
    </xf>
    <xf numFmtId="164" fontId="11" fillId="0" borderId="1" xfId="2" applyNumberFormat="1" applyFont="1" applyBorder="1" applyAlignment="1">
      <alignment vertical="center"/>
    </xf>
    <xf numFmtId="171" fontId="11" fillId="0" borderId="1" xfId="2" applyNumberFormat="1" applyFont="1" applyBorder="1" applyAlignment="1">
      <alignment vertical="center"/>
    </xf>
    <xf numFmtId="168" fontId="12" fillId="0" borderId="0" xfId="2" applyNumberFormat="1" applyFont="1" applyAlignment="1">
      <alignment vertical="center"/>
    </xf>
    <xf numFmtId="0" fontId="11" fillId="0" borderId="1" xfId="0" applyFont="1" applyBorder="1"/>
    <xf numFmtId="0" fontId="10" fillId="0" borderId="1" xfId="0" applyFont="1" applyBorder="1"/>
    <xf numFmtId="171" fontId="10" fillId="0" borderId="1" xfId="0" applyNumberFormat="1" applyFont="1" applyBorder="1"/>
    <xf numFmtId="165" fontId="10" fillId="0" borderId="1" xfId="0" applyNumberFormat="1" applyFont="1" applyBorder="1"/>
    <xf numFmtId="171" fontId="10" fillId="0" borderId="0" xfId="0" applyNumberFormat="1" applyFont="1"/>
    <xf numFmtId="165" fontId="10" fillId="0" borderId="0" xfId="0" applyNumberFormat="1" applyFont="1"/>
    <xf numFmtId="0" fontId="8" fillId="0" borderId="0" xfId="0" applyFont="1"/>
    <xf numFmtId="43" fontId="7" fillId="0" borderId="0" xfId="4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71" fontId="7" fillId="0" borderId="2" xfId="2" applyNumberFormat="1" applyFont="1" applyBorder="1" applyAlignment="1">
      <alignment vertical="center"/>
    </xf>
    <xf numFmtId="43" fontId="7" fillId="2" borderId="2" xfId="4" applyFont="1" applyFill="1" applyBorder="1" applyAlignment="1">
      <alignment horizontal="right" vertical="center"/>
    </xf>
    <xf numFmtId="165" fontId="11" fillId="0" borderId="0" xfId="6" applyNumberFormat="1" applyFont="1" applyAlignment="1">
      <alignment horizontal="right" vertical="center"/>
    </xf>
    <xf numFmtId="165" fontId="11" fillId="0" borderId="1" xfId="6" applyNumberFormat="1" applyFont="1" applyBorder="1" applyAlignment="1">
      <alignment horizontal="right" vertical="center"/>
    </xf>
    <xf numFmtId="164" fontId="12" fillId="0" borderId="0" xfId="2" applyNumberFormat="1" applyFont="1" applyAlignment="1">
      <alignment vertical="center"/>
    </xf>
    <xf numFmtId="164" fontId="15" fillId="0" borderId="0" xfId="2" applyNumberFormat="1" applyFont="1" applyAlignment="1">
      <alignment horizontal="center" vertical="center"/>
    </xf>
    <xf numFmtId="165" fontId="12" fillId="0" borderId="0" xfId="2" applyNumberFormat="1" applyFont="1" applyAlignment="1">
      <alignment vertical="center"/>
    </xf>
    <xf numFmtId="165" fontId="12" fillId="0" borderId="0" xfId="2" quotePrefix="1" applyNumberFormat="1" applyFont="1" applyAlignment="1">
      <alignment horizontal="right" vertical="center"/>
    </xf>
    <xf numFmtId="164" fontId="15" fillId="0" borderId="1" xfId="2" applyNumberFormat="1" applyFont="1" applyBorder="1" applyAlignment="1">
      <alignment horizontal="center" vertical="center"/>
    </xf>
    <xf numFmtId="164" fontId="10" fillId="0" borderId="0" xfId="2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70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0" fontId="15" fillId="0" borderId="0" xfId="2" applyFont="1" applyAlignment="1">
      <alignment vertical="center"/>
    </xf>
    <xf numFmtId="164" fontId="15" fillId="0" borderId="0" xfId="2" applyNumberFormat="1" applyFont="1" applyAlignment="1">
      <alignment vertical="center"/>
    </xf>
    <xf numFmtId="165" fontId="10" fillId="2" borderId="0" xfId="2" applyNumberFormat="1" applyFont="1" applyFill="1" applyAlignment="1">
      <alignment vertical="center"/>
    </xf>
    <xf numFmtId="165" fontId="11" fillId="2" borderId="2" xfId="2" applyNumberFormat="1" applyFont="1" applyFill="1" applyBorder="1" applyAlignment="1">
      <alignment horizontal="right" vertical="center"/>
    </xf>
    <xf numFmtId="165" fontId="11" fillId="2" borderId="1" xfId="2" applyNumberFormat="1" applyFont="1" applyFill="1" applyBorder="1" applyAlignment="1">
      <alignment horizontal="right" vertical="center"/>
    </xf>
    <xf numFmtId="165" fontId="6" fillId="2" borderId="3" xfId="2" applyNumberFormat="1" applyFont="1" applyFill="1" applyBorder="1" applyAlignment="1">
      <alignment vertical="center"/>
    </xf>
    <xf numFmtId="165" fontId="6" fillId="0" borderId="3" xfId="2" applyNumberFormat="1" applyFont="1" applyBorder="1" applyAlignment="1">
      <alignment vertical="center"/>
    </xf>
    <xf numFmtId="171" fontId="7" fillId="2" borderId="2" xfId="2" applyNumberFormat="1" applyFont="1" applyFill="1" applyBorder="1" applyAlignment="1">
      <alignment vertical="center"/>
    </xf>
    <xf numFmtId="165" fontId="12" fillId="0" borderId="1" xfId="2" applyNumberFormat="1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distributed" vertical="center" wrapText="1"/>
    </xf>
    <xf numFmtId="0" fontId="7" fillId="0" borderId="1" xfId="2" applyFont="1" applyBorder="1" applyAlignment="1">
      <alignment horizontal="distributed" vertical="center" wrapText="1"/>
    </xf>
    <xf numFmtId="174" fontId="16" fillId="0" borderId="2" xfId="2" quotePrefix="1" applyNumberFormat="1" applyFont="1" applyBorder="1" applyAlignment="1">
      <alignment horizontal="right" vertical="center"/>
    </xf>
  </cellXfs>
  <cellStyles count="8">
    <cellStyle name="Comma" xfId="4" builtinId="3"/>
    <cellStyle name="Normal" xfId="0" builtinId="0"/>
    <cellStyle name="Normal 2" xfId="1" xr:uid="{CD5EF824-5652-4AB0-BA47-9D1B3B58D475}"/>
    <cellStyle name="Normal 3" xfId="2" xr:uid="{8D79310C-590E-46D9-91E7-7E51BC63F229}"/>
    <cellStyle name="Normal 3 2" xfId="5" xr:uid="{0576ACC2-A68F-4E08-A9F0-19B2CD6634C3}"/>
    <cellStyle name="Normal 3 3" xfId="6" xr:uid="{A176411D-63DF-4B85-8CED-BB5FEEF51F8E}"/>
    <cellStyle name="Normal_Akara_June Eng09" xfId="3" xr:uid="{2CDFA3AF-140F-4C9C-AF88-919E7F3938CD}"/>
    <cellStyle name="Percent" xfId="7" builtinId="5"/>
  </cellStyles>
  <dxfs count="0"/>
  <tableStyles count="0" defaultTableStyle="TableStyleMedium2" defaultPivotStyle="PivotStyleLight16"/>
  <colors>
    <mruColors>
      <color rgb="FF00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TB-Oct07"/>
      <sheetName val="Group"/>
      <sheetName val="Total 01'05"/>
      <sheetName val="Accure"/>
      <sheetName val="เงินกู้ MGC"/>
      <sheetName val="CRITERIA1"/>
      <sheetName val="ELEC45-01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CIPA"/>
      <sheetName val="#366-6E"/>
      <sheetName val="Sheet1"/>
      <sheetName val="เงินกู้ธนช"/>
      <sheetName val="สมุดรายวัน"/>
      <sheetName val="5).Action Plan BL Debone"/>
      <sheetName val="BS (ToP)"/>
      <sheetName val="NHMT"/>
      <sheetName val="3-ADJ"/>
      <sheetName val="14"/>
      <sheetName val="Sheet2"/>
      <sheetName val="NSC-BS11-02"/>
      <sheetName val="Trial Balance"/>
      <sheetName val="SML"/>
      <sheetName val="CF-14-16"/>
      <sheetName val="BS"/>
      <sheetName val="GL 2018 Q3 - ver1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BD"/>
      <sheetName val="11"/>
      <sheetName val="FEBRUARY"/>
      <sheetName val="#REF"/>
      <sheetName val="DETAIL"/>
      <sheetName val="Cal_help"/>
      <sheetName val="report detial"/>
      <sheetName val="VL"/>
      <sheetName val="TN"/>
      <sheetName val="ND"/>
      <sheetName val="คำชี้แจง"/>
      <sheetName val="Calculation PS"/>
      <sheetName val="TB"/>
      <sheetName val="10K4"/>
      <sheetName val="donnee lct"/>
      <sheetName val="I-Données_de_base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data"/>
      <sheetName val="P&amp;L"/>
      <sheetName val="Database"/>
      <sheetName val="TFB-1998"/>
      <sheetName val="Q2 EXPECTED"/>
      <sheetName val="2017 Expense Break down"/>
      <sheetName val="数量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PNT-QUOT-#3"/>
      <sheetName val="COAT&amp;WRAP-QIOT-#3"/>
      <sheetName val="mapping"/>
      <sheetName val="F3-3GP"/>
      <sheetName val="損益分岐点"/>
      <sheetName val="表紙"/>
      <sheetName val="TREND"/>
      <sheetName val="Statement-BAHT"/>
      <sheetName val="손익"/>
      <sheetName val="2005 DATA"/>
      <sheetName val="LCQ"/>
      <sheetName val="ocean voyage"/>
      <sheetName val="stat_local8"/>
      <sheetName val="BS_(ToP)6"/>
      <sheetName val="Total_01'057"/>
      <sheetName val="เงินกู้_MGC7"/>
      <sheetName val="Overall_PLATT6"/>
      <sheetName val="MR_MEYER6"/>
      <sheetName val="SAP_Open_Items_Data6"/>
      <sheetName val="BOT_Rate6"/>
      <sheetName val="Maturity_Data6"/>
      <sheetName val="Avg_BOT6"/>
      <sheetName val="Hedge_Vol_&amp;_G-L6"/>
      <sheetName val="Detail_of_exchange_rate6"/>
      <sheetName val="_nfcst_py6"/>
      <sheetName val="Tb_31_12_156"/>
      <sheetName val="Group_TB_31_10_20156"/>
      <sheetName val="5)_Action_Plan_BL_Debone6"/>
      <sheetName val="FA_Register5"/>
      <sheetName val="Trial_Balance5"/>
      <sheetName val="Latex_Qty&amp;Price_(2)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tat_local9"/>
      <sheetName val="Total_01'058"/>
      <sheetName val="MR_MEYER7"/>
      <sheetName val="Overall_PLATT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_nfcst_py7"/>
      <sheetName val="Tb_31_12_157"/>
      <sheetName val="Group_TB_31_10_2015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ที่ดินอาคาร อุปกรณ์"/>
      <sheetName val="Control List"/>
      <sheetName val="AcqBS"/>
      <sheetName val="CF-C(+Graph)"/>
      <sheetName val="Margins"/>
      <sheetName val="TBE_2004012"/>
      <sheetName val="actlst01d"/>
      <sheetName val="L410"/>
      <sheetName val="co"/>
      <sheetName val="WIP"/>
      <sheetName val="SCB 1 - Current"/>
      <sheetName val="SCB 2 - Current"/>
      <sheetName val="国内HSP"/>
      <sheetName val="10"/>
      <sheetName val="PL"/>
      <sheetName val="TOTAL"/>
      <sheetName val="ocean_voyage"/>
      <sheetName val="SCB_1_-_Current"/>
      <sheetName val="SCB_2_-_Current"/>
      <sheetName val="OtherKPI"/>
      <sheetName val="LOCAL MARKET"/>
      <sheetName val="NEW LOCAL"/>
      <sheetName val="OUTSIDE MARKET"/>
      <sheetName val="AJUSTES"/>
      <sheetName val="CONSOLIDATED"/>
      <sheetName val="exchange rate"/>
      <sheetName val="group type"/>
      <sheetName val=" Code -สิทธิรักษาพยาบาล1-9-53"/>
      <sheetName val="Salary  StructureBK. 20-12- (2)"/>
      <sheetName val="REPORT"/>
      <sheetName val="MA"/>
      <sheetName val="NOTE 29"/>
      <sheetName val="Library Procedures"/>
      <sheetName val="Control_List"/>
      <sheetName val="Control_List1"/>
      <sheetName val="N-4.4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769">
          <cell r="D769">
            <v>0</v>
          </cell>
        </row>
      </sheetData>
      <sheetData sheetId="208"/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769">
          <cell r="D769">
            <v>0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E5F2E-0106-40B4-950A-4528D0E65399}">
  <dimension ref="A1:K122"/>
  <sheetViews>
    <sheetView topLeftCell="A17" zoomScaleNormal="100" zoomScaleSheetLayoutView="100" workbookViewId="0">
      <selection activeCell="C12" sqref="C12"/>
    </sheetView>
  </sheetViews>
  <sheetFormatPr defaultColWidth="8.109375" defaultRowHeight="21.75" customHeight="1" x14ac:dyDescent="0.5"/>
  <cols>
    <col min="1" max="2" width="1.44140625" style="71" customWidth="1"/>
    <col min="3" max="3" width="42.109375" style="71" customWidth="1"/>
    <col min="4" max="4" width="8.44140625" style="71" customWidth="1"/>
    <col min="5" max="5" width="1" style="71" customWidth="1"/>
    <col min="6" max="6" width="15.88671875" style="76" customWidth="1"/>
    <col min="7" max="7" width="1" style="71" customWidth="1"/>
    <col min="8" max="8" width="13.88671875" style="76" customWidth="1"/>
    <col min="9" max="9" width="13.109375" style="71" bestFit="1" customWidth="1"/>
    <col min="10" max="10" width="10.44140625" style="71" bestFit="1" customWidth="1"/>
    <col min="11" max="209" width="8.109375" style="71"/>
    <col min="210" max="219" width="8.109375" style="71" customWidth="1"/>
    <col min="220" max="465" width="8.109375" style="71"/>
    <col min="466" max="475" width="8.109375" style="71" customWidth="1"/>
    <col min="476" max="721" width="8.109375" style="71"/>
    <col min="722" max="731" width="8.109375" style="71" customWidth="1"/>
    <col min="732" max="977" width="8.109375" style="71"/>
    <col min="978" max="987" width="8.109375" style="71" customWidth="1"/>
    <col min="988" max="1233" width="8.109375" style="71"/>
    <col min="1234" max="1243" width="8.109375" style="71" customWidth="1"/>
    <col min="1244" max="1489" width="8.109375" style="71"/>
    <col min="1490" max="1499" width="8.109375" style="71" customWidth="1"/>
    <col min="1500" max="1745" width="8.109375" style="71"/>
    <col min="1746" max="1755" width="8.109375" style="71" customWidth="1"/>
    <col min="1756" max="2001" width="8.109375" style="71"/>
    <col min="2002" max="2011" width="8.109375" style="71" customWidth="1"/>
    <col min="2012" max="2257" width="8.109375" style="71"/>
    <col min="2258" max="2267" width="8.109375" style="71" customWidth="1"/>
    <col min="2268" max="2513" width="8.109375" style="71"/>
    <col min="2514" max="2523" width="8.109375" style="71" customWidth="1"/>
    <col min="2524" max="2769" width="8.109375" style="71"/>
    <col min="2770" max="2779" width="8.109375" style="71" customWidth="1"/>
    <col min="2780" max="3025" width="8.109375" style="71"/>
    <col min="3026" max="3035" width="8.109375" style="71" customWidth="1"/>
    <col min="3036" max="3281" width="8.109375" style="71"/>
    <col min="3282" max="3291" width="8.109375" style="71" customWidth="1"/>
    <col min="3292" max="3537" width="8.109375" style="71"/>
    <col min="3538" max="3547" width="8.109375" style="71" customWidth="1"/>
    <col min="3548" max="3793" width="8.109375" style="71"/>
    <col min="3794" max="3803" width="8.109375" style="71" customWidth="1"/>
    <col min="3804" max="4049" width="8.109375" style="71"/>
    <col min="4050" max="4059" width="8.109375" style="71" customWidth="1"/>
    <col min="4060" max="4305" width="8.109375" style="71"/>
    <col min="4306" max="4315" width="8.109375" style="71" customWidth="1"/>
    <col min="4316" max="4561" width="8.109375" style="71"/>
    <col min="4562" max="4571" width="8.109375" style="71" customWidth="1"/>
    <col min="4572" max="4817" width="8.109375" style="71"/>
    <col min="4818" max="4827" width="8.109375" style="71" customWidth="1"/>
    <col min="4828" max="5073" width="8.109375" style="71"/>
    <col min="5074" max="5083" width="8.109375" style="71" customWidth="1"/>
    <col min="5084" max="5329" width="8.109375" style="71"/>
    <col min="5330" max="5339" width="8.109375" style="71" customWidth="1"/>
    <col min="5340" max="5585" width="8.109375" style="71"/>
    <col min="5586" max="5595" width="8.109375" style="71" customWidth="1"/>
    <col min="5596" max="5841" width="8.109375" style="71"/>
    <col min="5842" max="5851" width="8.109375" style="71" customWidth="1"/>
    <col min="5852" max="6097" width="8.109375" style="71"/>
    <col min="6098" max="6107" width="8.109375" style="71" customWidth="1"/>
    <col min="6108" max="6353" width="8.109375" style="71"/>
    <col min="6354" max="6363" width="8.109375" style="71" customWidth="1"/>
    <col min="6364" max="6609" width="8.109375" style="71"/>
    <col min="6610" max="6619" width="8.109375" style="71" customWidth="1"/>
    <col min="6620" max="6865" width="8.109375" style="71"/>
    <col min="6866" max="6875" width="8.109375" style="71" customWidth="1"/>
    <col min="6876" max="7121" width="8.109375" style="71"/>
    <col min="7122" max="7131" width="8.109375" style="71" customWidth="1"/>
    <col min="7132" max="7377" width="8.109375" style="71"/>
    <col min="7378" max="7387" width="8.109375" style="71" customWidth="1"/>
    <col min="7388" max="7633" width="8.109375" style="71"/>
    <col min="7634" max="7643" width="8.109375" style="71" customWidth="1"/>
    <col min="7644" max="7889" width="8.109375" style="71"/>
    <col min="7890" max="7899" width="8.109375" style="71" customWidth="1"/>
    <col min="7900" max="8145" width="8.109375" style="71"/>
    <col min="8146" max="8155" width="8.109375" style="71" customWidth="1"/>
    <col min="8156" max="8401" width="8.109375" style="71"/>
    <col min="8402" max="8411" width="8.109375" style="71" customWidth="1"/>
    <col min="8412" max="8657" width="8.109375" style="71"/>
    <col min="8658" max="8667" width="8.109375" style="71" customWidth="1"/>
    <col min="8668" max="8913" width="8.109375" style="71"/>
    <col min="8914" max="8923" width="8.109375" style="71" customWidth="1"/>
    <col min="8924" max="9169" width="8.109375" style="71"/>
    <col min="9170" max="9179" width="8.109375" style="71" customWidth="1"/>
    <col min="9180" max="9425" width="8.109375" style="71"/>
    <col min="9426" max="9435" width="8.109375" style="71" customWidth="1"/>
    <col min="9436" max="9681" width="8.109375" style="71"/>
    <col min="9682" max="9691" width="8.109375" style="71" customWidth="1"/>
    <col min="9692" max="9937" width="8.109375" style="71"/>
    <col min="9938" max="9947" width="8.109375" style="71" customWidth="1"/>
    <col min="9948" max="10193" width="8.109375" style="71"/>
    <col min="10194" max="10203" width="8.109375" style="71" customWidth="1"/>
    <col min="10204" max="10449" width="8.109375" style="71"/>
    <col min="10450" max="10459" width="8.109375" style="71" customWidth="1"/>
    <col min="10460" max="10705" width="8.109375" style="71"/>
    <col min="10706" max="10715" width="8.109375" style="71" customWidth="1"/>
    <col min="10716" max="10961" width="8.109375" style="71"/>
    <col min="10962" max="10971" width="8.109375" style="71" customWidth="1"/>
    <col min="10972" max="11217" width="8.109375" style="71"/>
    <col min="11218" max="11227" width="8.109375" style="71" customWidth="1"/>
    <col min="11228" max="11473" width="8.109375" style="71"/>
    <col min="11474" max="11483" width="8.109375" style="71" customWidth="1"/>
    <col min="11484" max="11729" width="8.109375" style="71"/>
    <col min="11730" max="11739" width="8.109375" style="71" customWidth="1"/>
    <col min="11740" max="11985" width="8.109375" style="71"/>
    <col min="11986" max="11995" width="8.109375" style="71" customWidth="1"/>
    <col min="11996" max="12241" width="8.109375" style="71"/>
    <col min="12242" max="12251" width="8.109375" style="71" customWidth="1"/>
    <col min="12252" max="12497" width="8.109375" style="71"/>
    <col min="12498" max="12507" width="8.109375" style="71" customWidth="1"/>
    <col min="12508" max="12753" width="8.109375" style="71"/>
    <col min="12754" max="12763" width="8.109375" style="71" customWidth="1"/>
    <col min="12764" max="13009" width="8.109375" style="71"/>
    <col min="13010" max="13019" width="8.109375" style="71" customWidth="1"/>
    <col min="13020" max="13265" width="8.109375" style="71"/>
    <col min="13266" max="13275" width="8.109375" style="71" customWidth="1"/>
    <col min="13276" max="13521" width="8.109375" style="71"/>
    <col min="13522" max="13531" width="8.109375" style="71" customWidth="1"/>
    <col min="13532" max="13777" width="8.109375" style="71"/>
    <col min="13778" max="13787" width="8.109375" style="71" customWidth="1"/>
    <col min="13788" max="14033" width="8.109375" style="71"/>
    <col min="14034" max="14043" width="8.109375" style="71" customWidth="1"/>
    <col min="14044" max="14289" width="8.109375" style="71"/>
    <col min="14290" max="14299" width="8.109375" style="71" customWidth="1"/>
    <col min="14300" max="14545" width="8.109375" style="71"/>
    <col min="14546" max="14555" width="8.109375" style="71" customWidth="1"/>
    <col min="14556" max="14801" width="8.109375" style="71"/>
    <col min="14802" max="14811" width="8.109375" style="71" customWidth="1"/>
    <col min="14812" max="15057" width="8.109375" style="71"/>
    <col min="15058" max="15067" width="8.109375" style="71" customWidth="1"/>
    <col min="15068" max="15313" width="8.109375" style="71"/>
    <col min="15314" max="15323" width="8.109375" style="71" customWidth="1"/>
    <col min="15324" max="15569" width="8.109375" style="71"/>
    <col min="15570" max="15579" width="8.109375" style="71" customWidth="1"/>
    <col min="15580" max="15825" width="8.109375" style="71"/>
    <col min="15826" max="15835" width="8.109375" style="71" customWidth="1"/>
    <col min="15836" max="16081" width="8.109375" style="71"/>
    <col min="16082" max="16091" width="8.109375" style="71" customWidth="1"/>
    <col min="16092" max="16384" width="8.109375" style="71"/>
  </cols>
  <sheetData>
    <row r="1" spans="1:11" s="1" customFormat="1" ht="21.75" customHeight="1" x14ac:dyDescent="0.3">
      <c r="A1" s="1" t="s">
        <v>137</v>
      </c>
    </row>
    <row r="2" spans="1:11" ht="21.75" customHeight="1" x14ac:dyDescent="0.5">
      <c r="A2" s="1" t="s">
        <v>0</v>
      </c>
      <c r="B2" s="1"/>
      <c r="C2" s="1"/>
      <c r="D2" s="2"/>
      <c r="E2" s="1"/>
      <c r="F2" s="3"/>
      <c r="G2" s="1"/>
      <c r="H2" s="3"/>
      <c r="I2" s="1"/>
    </row>
    <row r="3" spans="1:11" ht="21.75" customHeight="1" x14ac:dyDescent="0.5">
      <c r="A3" s="109" t="s">
        <v>131</v>
      </c>
      <c r="B3" s="5"/>
      <c r="C3" s="5"/>
      <c r="D3" s="6"/>
      <c r="E3" s="5"/>
      <c r="F3" s="7"/>
      <c r="G3" s="5"/>
      <c r="H3" s="7"/>
      <c r="I3" s="1"/>
    </row>
    <row r="4" spans="1:11" ht="21.75" customHeight="1" x14ac:dyDescent="0.5">
      <c r="A4" s="1"/>
      <c r="B4" s="1"/>
      <c r="C4" s="1"/>
      <c r="D4" s="2"/>
      <c r="E4" s="1"/>
      <c r="F4" s="3"/>
      <c r="G4" s="1"/>
      <c r="H4" s="3"/>
      <c r="I4" s="1"/>
    </row>
    <row r="5" spans="1:11" ht="21.75" customHeight="1" x14ac:dyDescent="0.5">
      <c r="A5" s="1"/>
      <c r="B5" s="1"/>
      <c r="C5" s="1"/>
      <c r="D5" s="2"/>
      <c r="E5" s="1"/>
      <c r="F5" s="8" t="s">
        <v>79</v>
      </c>
      <c r="G5" s="9"/>
      <c r="H5" s="8" t="s">
        <v>80</v>
      </c>
      <c r="I5" s="1"/>
    </row>
    <row r="6" spans="1:11" ht="21.75" customHeight="1" x14ac:dyDescent="0.5">
      <c r="A6" s="1"/>
      <c r="B6" s="1"/>
      <c r="C6" s="1"/>
      <c r="D6" s="2"/>
      <c r="E6" s="1"/>
      <c r="F6" s="110" t="s">
        <v>132</v>
      </c>
      <c r="G6" s="1"/>
      <c r="H6" s="8" t="s">
        <v>88</v>
      </c>
      <c r="I6" s="1"/>
    </row>
    <row r="7" spans="1:11" ht="21.75" customHeight="1" x14ac:dyDescent="0.5">
      <c r="A7" s="1"/>
      <c r="B7" s="1"/>
      <c r="C7" s="1"/>
      <c r="D7" s="2"/>
      <c r="E7" s="1"/>
      <c r="F7" s="8" t="s">
        <v>103</v>
      </c>
      <c r="G7" s="9"/>
      <c r="H7" s="8" t="s">
        <v>82</v>
      </c>
      <c r="I7" s="1"/>
    </row>
    <row r="8" spans="1:11" ht="21.75" customHeight="1" x14ac:dyDescent="0.5">
      <c r="A8" s="1"/>
      <c r="B8" s="1"/>
      <c r="C8" s="1"/>
      <c r="D8" s="6" t="s">
        <v>1</v>
      </c>
      <c r="E8" s="1"/>
      <c r="F8" s="10" t="s">
        <v>2</v>
      </c>
      <c r="G8" s="9"/>
      <c r="H8" s="10" t="s">
        <v>2</v>
      </c>
      <c r="I8" s="1"/>
    </row>
    <row r="9" spans="1:11" ht="8.1" customHeight="1" x14ac:dyDescent="0.5">
      <c r="A9" s="1"/>
      <c r="B9" s="1"/>
      <c r="C9" s="1"/>
      <c r="D9" s="2"/>
      <c r="E9" s="1"/>
      <c r="F9" s="96"/>
      <c r="G9" s="9"/>
      <c r="H9" s="8"/>
      <c r="I9" s="1"/>
    </row>
    <row r="10" spans="1:11" ht="21.75" customHeight="1" x14ac:dyDescent="0.5">
      <c r="A10" s="1" t="s">
        <v>3</v>
      </c>
      <c r="B10" s="1"/>
      <c r="C10" s="1"/>
      <c r="D10" s="2"/>
      <c r="E10" s="1"/>
      <c r="F10" s="97"/>
      <c r="G10" s="1"/>
      <c r="H10" s="3"/>
      <c r="I10" s="1"/>
    </row>
    <row r="11" spans="1:11" ht="8.1" customHeight="1" x14ac:dyDescent="0.5">
      <c r="A11" s="1"/>
      <c r="B11" s="1"/>
      <c r="C11" s="1"/>
      <c r="D11" s="2"/>
      <c r="E11" s="1"/>
      <c r="F11" s="97"/>
      <c r="G11" s="1"/>
      <c r="H11" s="3"/>
      <c r="I11" s="1"/>
    </row>
    <row r="12" spans="1:11" ht="21.75" customHeight="1" x14ac:dyDescent="0.5">
      <c r="A12" s="1" t="s">
        <v>4</v>
      </c>
      <c r="B12" s="1"/>
      <c r="C12" s="1"/>
      <c r="D12" s="2"/>
      <c r="E12" s="1"/>
      <c r="F12" s="97"/>
      <c r="G12" s="1"/>
      <c r="H12" s="3"/>
      <c r="I12" s="1"/>
      <c r="K12" s="11"/>
    </row>
    <row r="13" spans="1:11" ht="8.1" customHeight="1" x14ac:dyDescent="0.5">
      <c r="A13" s="1"/>
      <c r="B13" s="1"/>
      <c r="C13" s="1"/>
      <c r="D13" s="2"/>
      <c r="E13" s="1"/>
      <c r="F13" s="97"/>
      <c r="G13" s="1"/>
      <c r="H13" s="3"/>
      <c r="I13" s="1"/>
    </row>
    <row r="14" spans="1:11" ht="21.75" customHeight="1" x14ac:dyDescent="0.5">
      <c r="A14" s="11" t="s">
        <v>5</v>
      </c>
      <c r="B14" s="11"/>
      <c r="C14" s="11"/>
      <c r="D14" s="12"/>
      <c r="E14" s="11"/>
      <c r="F14" s="98">
        <v>150867030</v>
      </c>
      <c r="G14" s="11"/>
      <c r="H14" s="13">
        <v>237906044</v>
      </c>
      <c r="I14" s="11"/>
    </row>
    <row r="15" spans="1:11" ht="21.75" customHeight="1" x14ac:dyDescent="0.5">
      <c r="A15" s="11" t="s">
        <v>40</v>
      </c>
      <c r="B15" s="11"/>
      <c r="C15" s="11"/>
      <c r="D15" s="12"/>
      <c r="E15" s="11"/>
      <c r="F15" s="98"/>
      <c r="G15" s="11"/>
      <c r="H15" s="13"/>
      <c r="I15" s="11"/>
    </row>
    <row r="16" spans="1:11" ht="21.75" customHeight="1" x14ac:dyDescent="0.5">
      <c r="A16" s="11" t="s">
        <v>105</v>
      </c>
      <c r="B16" s="11"/>
      <c r="C16" s="11"/>
      <c r="D16" s="12">
        <v>8</v>
      </c>
      <c r="E16" s="11"/>
      <c r="F16" s="98">
        <v>50177702</v>
      </c>
      <c r="G16" s="11"/>
      <c r="H16" s="13">
        <v>0</v>
      </c>
      <c r="I16" s="11"/>
    </row>
    <row r="17" spans="1:11" ht="21.75" customHeight="1" x14ac:dyDescent="0.5">
      <c r="A17" s="11" t="s">
        <v>93</v>
      </c>
      <c r="B17" s="11"/>
      <c r="C17" s="11"/>
      <c r="D17" s="12">
        <v>9</v>
      </c>
      <c r="E17" s="11"/>
      <c r="F17" s="98">
        <v>7683077</v>
      </c>
      <c r="G17" s="11"/>
      <c r="H17" s="13">
        <v>9085629</v>
      </c>
      <c r="I17" s="11"/>
    </row>
    <row r="18" spans="1:11" ht="21.75" customHeight="1" x14ac:dyDescent="0.5">
      <c r="A18" s="11" t="s">
        <v>57</v>
      </c>
      <c r="B18" s="11"/>
      <c r="C18" s="11"/>
      <c r="D18" s="12">
        <v>10</v>
      </c>
      <c r="E18" s="11"/>
      <c r="F18" s="98">
        <v>294728260</v>
      </c>
      <c r="G18" s="11"/>
      <c r="H18" s="13">
        <v>258656923</v>
      </c>
      <c r="I18" s="11"/>
    </row>
    <row r="19" spans="1:11" ht="21.75" customHeight="1" x14ac:dyDescent="0.5">
      <c r="A19" s="11" t="s">
        <v>100</v>
      </c>
      <c r="B19" s="11"/>
      <c r="C19" s="11"/>
      <c r="D19" s="12"/>
      <c r="E19" s="11"/>
      <c r="F19" s="99">
        <v>1995841</v>
      </c>
      <c r="G19" s="11"/>
      <c r="H19" s="14">
        <v>2385118</v>
      </c>
      <c r="I19" s="11"/>
    </row>
    <row r="20" spans="1:11" ht="8.1" customHeight="1" x14ac:dyDescent="0.5">
      <c r="A20" s="11"/>
      <c r="B20" s="11"/>
      <c r="C20" s="11"/>
      <c r="D20" s="12"/>
      <c r="E20" s="11"/>
      <c r="F20" s="98"/>
      <c r="G20" s="11"/>
      <c r="H20" s="13"/>
      <c r="I20" s="11"/>
    </row>
    <row r="21" spans="1:11" ht="21.75" customHeight="1" x14ac:dyDescent="0.5">
      <c r="A21" s="1" t="s">
        <v>6</v>
      </c>
      <c r="B21" s="11"/>
      <c r="C21" s="11"/>
      <c r="D21" s="11"/>
      <c r="E21" s="11"/>
      <c r="F21" s="99">
        <f>SUM(F14:F20)</f>
        <v>505451910</v>
      </c>
      <c r="G21" s="11"/>
      <c r="H21" s="15">
        <f>SUM(H14:H20)</f>
        <v>508033714</v>
      </c>
      <c r="I21" s="11"/>
    </row>
    <row r="22" spans="1:11" ht="21.75" customHeight="1" x14ac:dyDescent="0.5">
      <c r="A22" s="11"/>
      <c r="B22" s="11"/>
      <c r="C22" s="11"/>
      <c r="D22" s="12"/>
      <c r="E22" s="11"/>
      <c r="F22" s="98"/>
      <c r="G22" s="11"/>
      <c r="H22" s="13"/>
      <c r="I22" s="11"/>
      <c r="K22" s="11"/>
    </row>
    <row r="23" spans="1:11" ht="21.75" customHeight="1" x14ac:dyDescent="0.5">
      <c r="A23" s="1" t="s">
        <v>7</v>
      </c>
      <c r="B23" s="11"/>
      <c r="C23" s="11"/>
      <c r="D23" s="12"/>
      <c r="E23" s="11"/>
      <c r="F23" s="98"/>
      <c r="G23" s="11"/>
      <c r="H23" s="13"/>
      <c r="I23" s="11"/>
    </row>
    <row r="24" spans="1:11" ht="8.1" customHeight="1" x14ac:dyDescent="0.5">
      <c r="A24" s="1"/>
      <c r="B24" s="11"/>
      <c r="C24" s="11"/>
      <c r="D24" s="12"/>
      <c r="E24" s="11"/>
      <c r="F24" s="98"/>
      <c r="G24" s="11"/>
      <c r="H24" s="13"/>
      <c r="I24" s="11"/>
    </row>
    <row r="25" spans="1:11" ht="19.8" x14ac:dyDescent="0.5">
      <c r="A25" s="11" t="s">
        <v>106</v>
      </c>
      <c r="B25" s="11"/>
      <c r="C25" s="11"/>
      <c r="D25" s="12"/>
      <c r="E25" s="11"/>
      <c r="F25" s="98">
        <v>0</v>
      </c>
      <c r="G25" s="11"/>
      <c r="H25" s="13">
        <v>130488</v>
      </c>
      <c r="I25" s="11"/>
    </row>
    <row r="26" spans="1:11" ht="21.75" customHeight="1" x14ac:dyDescent="0.5">
      <c r="A26" s="11" t="s">
        <v>41</v>
      </c>
      <c r="B26" s="11"/>
      <c r="C26" s="11"/>
      <c r="D26" s="12">
        <v>11</v>
      </c>
      <c r="E26" s="11"/>
      <c r="F26" s="98">
        <v>715936030</v>
      </c>
      <c r="G26" s="11"/>
      <c r="H26" s="13">
        <v>751405762</v>
      </c>
      <c r="I26" s="11"/>
    </row>
    <row r="27" spans="1:11" ht="21.75" customHeight="1" x14ac:dyDescent="0.5">
      <c r="A27" s="11" t="s">
        <v>101</v>
      </c>
      <c r="B27" s="11"/>
      <c r="C27" s="11"/>
      <c r="D27" s="12"/>
      <c r="E27" s="11"/>
      <c r="F27" s="98">
        <v>6527134</v>
      </c>
      <c r="G27" s="11"/>
      <c r="H27" s="13">
        <v>6844385</v>
      </c>
      <c r="I27" s="11"/>
    </row>
    <row r="28" spans="1:11" ht="21.75" customHeight="1" x14ac:dyDescent="0.5">
      <c r="A28" s="11" t="s">
        <v>89</v>
      </c>
      <c r="B28" s="11"/>
      <c r="C28" s="11"/>
      <c r="D28" s="12">
        <v>11</v>
      </c>
      <c r="E28" s="11"/>
      <c r="F28" s="98">
        <v>580825349</v>
      </c>
      <c r="G28" s="11"/>
      <c r="H28" s="13">
        <v>603239334</v>
      </c>
      <c r="I28" s="11"/>
    </row>
    <row r="29" spans="1:11" ht="21.75" customHeight="1" x14ac:dyDescent="0.5">
      <c r="A29" s="11" t="s">
        <v>42</v>
      </c>
      <c r="B29" s="11"/>
      <c r="C29" s="11"/>
      <c r="D29" s="12"/>
      <c r="E29" s="11"/>
      <c r="F29" s="98">
        <v>29387319</v>
      </c>
      <c r="G29" s="11"/>
      <c r="H29" s="13">
        <v>33305726</v>
      </c>
      <c r="I29" s="11"/>
    </row>
    <row r="30" spans="1:11" ht="21.75" customHeight="1" x14ac:dyDescent="0.5">
      <c r="A30" s="11" t="s">
        <v>43</v>
      </c>
      <c r="B30" s="11"/>
      <c r="C30" s="11"/>
      <c r="D30" s="12"/>
      <c r="E30" s="11"/>
      <c r="F30" s="98">
        <v>6598237</v>
      </c>
      <c r="G30" s="11"/>
      <c r="H30" s="13">
        <v>6904613</v>
      </c>
      <c r="I30" s="11"/>
    </row>
    <row r="31" spans="1:11" ht="21.75" customHeight="1" x14ac:dyDescent="0.5">
      <c r="A31" s="11" t="s">
        <v>68</v>
      </c>
      <c r="B31" s="11"/>
      <c r="C31" s="11"/>
      <c r="D31" s="12"/>
      <c r="E31" s="11"/>
      <c r="F31" s="98">
        <v>84798007</v>
      </c>
      <c r="G31" s="11"/>
      <c r="H31" s="13">
        <v>81875115</v>
      </c>
      <c r="I31" s="11"/>
    </row>
    <row r="32" spans="1:11" ht="21.75" customHeight="1" x14ac:dyDescent="0.5">
      <c r="A32" s="11" t="s">
        <v>102</v>
      </c>
      <c r="B32" s="11"/>
      <c r="C32" s="11"/>
      <c r="D32" s="12"/>
      <c r="E32" s="11"/>
      <c r="F32" s="99">
        <v>276000</v>
      </c>
      <c r="G32" s="11"/>
      <c r="H32" s="15">
        <v>1168397</v>
      </c>
      <c r="I32" s="11"/>
    </row>
    <row r="33" spans="1:10" ht="8.1" customHeight="1" x14ac:dyDescent="0.5">
      <c r="A33" s="11"/>
      <c r="B33" s="11"/>
      <c r="C33" s="11"/>
      <c r="D33" s="12"/>
      <c r="E33" s="11"/>
      <c r="F33" s="98"/>
      <c r="G33" s="11"/>
      <c r="H33" s="13"/>
      <c r="I33" s="11"/>
    </row>
    <row r="34" spans="1:10" ht="21.75" customHeight="1" x14ac:dyDescent="0.5">
      <c r="A34" s="1" t="s">
        <v>8</v>
      </c>
      <c r="B34" s="11"/>
      <c r="C34" s="11"/>
      <c r="D34" s="11"/>
      <c r="E34" s="11"/>
      <c r="F34" s="99">
        <f>SUM(F25:F32)</f>
        <v>1424348076</v>
      </c>
      <c r="G34" s="11"/>
      <c r="H34" s="15">
        <f>SUM(H25:H33)</f>
        <v>1484873820</v>
      </c>
      <c r="I34" s="11"/>
    </row>
    <row r="35" spans="1:10" ht="8.1" customHeight="1" x14ac:dyDescent="0.5">
      <c r="A35" s="11"/>
      <c r="B35" s="11"/>
      <c r="C35" s="11"/>
      <c r="D35" s="12"/>
      <c r="E35" s="11"/>
      <c r="F35" s="98"/>
      <c r="G35" s="11"/>
      <c r="H35" s="13"/>
      <c r="I35" s="11"/>
    </row>
    <row r="36" spans="1:10" ht="21.75" customHeight="1" thickBot="1" x14ac:dyDescent="0.55000000000000004">
      <c r="A36" s="1" t="s">
        <v>9</v>
      </c>
      <c r="B36" s="11"/>
      <c r="C36" s="11"/>
      <c r="D36" s="12"/>
      <c r="E36" s="11"/>
      <c r="F36" s="100">
        <f>F21+F34</f>
        <v>1929799986</v>
      </c>
      <c r="G36" s="11"/>
      <c r="H36" s="16">
        <f>SUM(H21+H34)</f>
        <v>1992907534</v>
      </c>
      <c r="I36" s="11"/>
    </row>
    <row r="37" spans="1:10" ht="21.75" customHeight="1" thickTop="1" x14ac:dyDescent="0.5">
      <c r="A37" s="1"/>
      <c r="B37" s="11"/>
      <c r="C37" s="11"/>
      <c r="D37" s="12"/>
      <c r="E37" s="11"/>
      <c r="F37" s="13"/>
      <c r="G37" s="11"/>
      <c r="H37" s="13"/>
      <c r="I37" s="11"/>
    </row>
    <row r="38" spans="1:10" ht="21.75" customHeight="1" x14ac:dyDescent="0.5">
      <c r="A38" s="1"/>
      <c r="B38" s="11"/>
      <c r="C38" s="11"/>
      <c r="D38" s="12"/>
      <c r="E38" s="11"/>
      <c r="F38" s="13"/>
      <c r="G38" s="11"/>
      <c r="H38" s="13"/>
      <c r="I38" s="11"/>
    </row>
    <row r="39" spans="1:10" ht="21" customHeight="1" x14ac:dyDescent="0.5">
      <c r="A39" s="11"/>
      <c r="B39" s="11"/>
      <c r="C39" s="11"/>
      <c r="D39" s="12"/>
      <c r="E39" s="11"/>
      <c r="F39" s="13"/>
      <c r="G39" s="11"/>
      <c r="H39" s="13"/>
      <c r="I39" s="11"/>
    </row>
    <row r="40" spans="1:10" ht="21.9" customHeight="1" x14ac:dyDescent="0.5">
      <c r="A40" s="11"/>
      <c r="B40" s="11"/>
      <c r="C40" s="11"/>
      <c r="D40" s="12"/>
      <c r="E40" s="11"/>
      <c r="F40" s="13"/>
      <c r="G40" s="11"/>
      <c r="H40" s="13"/>
      <c r="I40" s="11"/>
    </row>
    <row r="41" spans="1:10" ht="21.9" customHeight="1" x14ac:dyDescent="0.5">
      <c r="A41" s="17" t="s">
        <v>107</v>
      </c>
      <c r="B41" s="17"/>
      <c r="C41" s="17"/>
      <c r="D41" s="18"/>
      <c r="E41" s="17"/>
      <c r="F41" s="15"/>
      <c r="G41" s="17"/>
      <c r="H41" s="15"/>
      <c r="I41" s="11"/>
    </row>
    <row r="42" spans="1:10" ht="21.75" customHeight="1" x14ac:dyDescent="0.5">
      <c r="A42" s="1" t="s">
        <v>137</v>
      </c>
      <c r="B42" s="1"/>
      <c r="C42" s="1"/>
      <c r="D42" s="2"/>
      <c r="E42" s="1"/>
      <c r="F42" s="3"/>
      <c r="G42" s="1"/>
      <c r="H42" s="3"/>
      <c r="I42" s="1"/>
    </row>
    <row r="43" spans="1:10" ht="21.75" customHeight="1" x14ac:dyDescent="0.5">
      <c r="A43" s="1" t="s">
        <v>94</v>
      </c>
      <c r="B43" s="1"/>
      <c r="C43" s="1"/>
      <c r="D43" s="2"/>
      <c r="E43" s="1"/>
      <c r="F43" s="3"/>
      <c r="G43" s="1"/>
      <c r="H43" s="3"/>
      <c r="I43" s="1"/>
    </row>
    <row r="44" spans="1:10" ht="21.75" customHeight="1" x14ac:dyDescent="0.5">
      <c r="A44" s="5" t="str">
        <f>A3</f>
        <v>ณ วันที่ 30 กันยายน พ.ศ. 2565</v>
      </c>
      <c r="B44" s="5"/>
      <c r="C44" s="5"/>
      <c r="D44" s="6"/>
      <c r="E44" s="5"/>
      <c r="F44" s="7"/>
      <c r="G44" s="5"/>
      <c r="H44" s="7"/>
      <c r="I44" s="1"/>
    </row>
    <row r="45" spans="1:10" ht="21.75" customHeight="1" x14ac:dyDescent="0.5">
      <c r="A45" s="1"/>
      <c r="B45" s="1"/>
      <c r="C45" s="1"/>
      <c r="D45" s="2"/>
      <c r="E45" s="1"/>
      <c r="F45" s="3"/>
      <c r="G45" s="1"/>
      <c r="H45" s="3"/>
      <c r="I45" s="1"/>
      <c r="J45" s="1"/>
    </row>
    <row r="46" spans="1:10" ht="21.75" customHeight="1" x14ac:dyDescent="0.5">
      <c r="A46" s="1"/>
      <c r="B46" s="1"/>
      <c r="C46" s="1"/>
      <c r="D46" s="2"/>
      <c r="E46" s="1"/>
      <c r="F46" s="8" t="s">
        <v>79</v>
      </c>
      <c r="G46" s="9"/>
      <c r="H46" s="8" t="s">
        <v>80</v>
      </c>
      <c r="I46" s="1"/>
    </row>
    <row r="47" spans="1:10" ht="21.75" customHeight="1" x14ac:dyDescent="0.5">
      <c r="A47" s="1"/>
      <c r="B47" s="1"/>
      <c r="C47" s="1"/>
      <c r="D47" s="2"/>
      <c r="E47" s="1"/>
      <c r="F47" s="110" t="s">
        <v>132</v>
      </c>
      <c r="G47" s="9"/>
      <c r="H47" s="8" t="s">
        <v>88</v>
      </c>
      <c r="I47" s="1"/>
    </row>
    <row r="48" spans="1:10" ht="21.75" customHeight="1" x14ac:dyDescent="0.5">
      <c r="A48" s="1"/>
      <c r="B48" s="1"/>
      <c r="C48" s="1"/>
      <c r="D48" s="2"/>
      <c r="E48" s="1"/>
      <c r="F48" s="8" t="s">
        <v>103</v>
      </c>
      <c r="G48" s="9"/>
      <c r="H48" s="8" t="s">
        <v>82</v>
      </c>
      <c r="I48" s="1"/>
    </row>
    <row r="49" spans="1:10" ht="21.75" customHeight="1" x14ac:dyDescent="0.5">
      <c r="A49" s="1"/>
      <c r="B49" s="1"/>
      <c r="C49" s="1"/>
      <c r="D49" s="6" t="s">
        <v>1</v>
      </c>
      <c r="E49" s="1"/>
      <c r="F49" s="10" t="s">
        <v>2</v>
      </c>
      <c r="G49" s="9"/>
      <c r="H49" s="10" t="s">
        <v>2</v>
      </c>
      <c r="I49" s="1"/>
    </row>
    <row r="50" spans="1:10" ht="8.1" customHeight="1" x14ac:dyDescent="0.5">
      <c r="A50" s="1"/>
      <c r="B50" s="1"/>
      <c r="C50" s="1"/>
      <c r="D50" s="2"/>
      <c r="E50" s="1"/>
      <c r="F50" s="96"/>
      <c r="G50" s="9"/>
      <c r="H50" s="8"/>
      <c r="I50" s="1"/>
    </row>
    <row r="51" spans="1:10" ht="21.75" customHeight="1" x14ac:dyDescent="0.5">
      <c r="A51" s="1" t="s">
        <v>10</v>
      </c>
      <c r="B51" s="1"/>
      <c r="C51" s="1"/>
      <c r="D51" s="2"/>
      <c r="E51" s="1"/>
      <c r="F51" s="97"/>
      <c r="G51" s="1"/>
      <c r="H51" s="3"/>
      <c r="I51" s="1"/>
    </row>
    <row r="52" spans="1:10" ht="8.1" customHeight="1" x14ac:dyDescent="0.5">
      <c r="A52" s="1"/>
      <c r="B52" s="1"/>
      <c r="C52" s="1"/>
      <c r="D52" s="2"/>
      <c r="E52" s="1"/>
      <c r="F52" s="97"/>
      <c r="G52" s="1"/>
      <c r="H52" s="3"/>
      <c r="I52" s="1"/>
    </row>
    <row r="53" spans="1:10" ht="21.75" customHeight="1" x14ac:dyDescent="0.5">
      <c r="A53" s="1" t="s">
        <v>11</v>
      </c>
      <c r="B53" s="1"/>
      <c r="C53" s="1"/>
      <c r="D53" s="2"/>
      <c r="E53" s="1"/>
      <c r="F53" s="97"/>
      <c r="G53" s="1"/>
      <c r="H53" s="3"/>
      <c r="I53" s="1"/>
    </row>
    <row r="54" spans="1:10" ht="8.1" customHeight="1" x14ac:dyDescent="0.5">
      <c r="A54" s="1"/>
      <c r="B54" s="1"/>
      <c r="C54" s="1"/>
      <c r="D54" s="2"/>
      <c r="E54" s="1"/>
      <c r="F54" s="97"/>
      <c r="G54" s="1"/>
      <c r="H54" s="3"/>
      <c r="I54" s="1"/>
    </row>
    <row r="55" spans="1:10" ht="21.6" customHeight="1" x14ac:dyDescent="0.5">
      <c r="A55" s="11" t="s">
        <v>44</v>
      </c>
      <c r="B55" s="11"/>
      <c r="C55" s="11"/>
      <c r="D55" s="12">
        <v>12</v>
      </c>
      <c r="E55" s="11"/>
      <c r="F55" s="98">
        <v>161714494</v>
      </c>
      <c r="G55" s="11"/>
      <c r="H55" s="13">
        <v>165862456</v>
      </c>
      <c r="I55" s="11"/>
      <c r="J55" s="11"/>
    </row>
    <row r="56" spans="1:10" ht="21.75" customHeight="1" x14ac:dyDescent="0.5">
      <c r="A56" s="11" t="s">
        <v>54</v>
      </c>
      <c r="B56" s="11"/>
      <c r="C56" s="11"/>
      <c r="D56" s="19">
        <v>18.399999999999999</v>
      </c>
      <c r="E56" s="11"/>
      <c r="F56" s="98">
        <v>0</v>
      </c>
      <c r="G56" s="11"/>
      <c r="H56" s="13">
        <v>169031508</v>
      </c>
      <c r="I56" s="11"/>
      <c r="J56" s="11"/>
    </row>
    <row r="57" spans="1:10" ht="21.75" customHeight="1" x14ac:dyDescent="0.5">
      <c r="A57" s="11" t="s">
        <v>149</v>
      </c>
      <c r="B57" s="11"/>
      <c r="C57" s="11"/>
      <c r="D57" s="19"/>
      <c r="E57" s="11"/>
      <c r="F57" s="98"/>
      <c r="G57" s="11"/>
      <c r="H57" s="13"/>
      <c r="I57" s="11"/>
      <c r="J57" s="11"/>
    </row>
    <row r="58" spans="1:10" ht="21.75" customHeight="1" x14ac:dyDescent="0.5">
      <c r="A58" s="11" t="s">
        <v>90</v>
      </c>
      <c r="B58" s="11"/>
      <c r="C58" s="11"/>
      <c r="D58" s="20">
        <v>13</v>
      </c>
      <c r="E58" s="11"/>
      <c r="F58" s="98">
        <v>143022979</v>
      </c>
      <c r="G58" s="11"/>
      <c r="H58" s="13">
        <v>162325586</v>
      </c>
      <c r="I58" s="11"/>
      <c r="J58" s="11"/>
    </row>
    <row r="59" spans="1:10" ht="21.75" customHeight="1" x14ac:dyDescent="0.5">
      <c r="A59" s="11" t="s">
        <v>36</v>
      </c>
      <c r="B59" s="11"/>
      <c r="C59" s="11"/>
      <c r="D59" s="12"/>
      <c r="E59" s="11"/>
      <c r="F59" s="98">
        <v>14855469</v>
      </c>
      <c r="G59" s="11"/>
      <c r="H59" s="13">
        <v>23932562</v>
      </c>
      <c r="I59" s="11"/>
      <c r="J59" s="11"/>
    </row>
    <row r="60" spans="1:10" ht="21.75" customHeight="1" x14ac:dyDescent="0.5">
      <c r="A60" s="11" t="s">
        <v>55</v>
      </c>
      <c r="B60" s="11"/>
      <c r="C60" s="11"/>
      <c r="D60" s="12"/>
      <c r="E60" s="11"/>
      <c r="F60" s="99">
        <v>6477825</v>
      </c>
      <c r="G60" s="11"/>
      <c r="H60" s="15">
        <v>11126584</v>
      </c>
      <c r="I60" s="11"/>
      <c r="J60" s="11"/>
    </row>
    <row r="61" spans="1:10" ht="8.1" customHeight="1" x14ac:dyDescent="0.5">
      <c r="A61" s="11"/>
      <c r="B61" s="11"/>
      <c r="C61" s="11"/>
      <c r="D61" s="12"/>
      <c r="E61" s="11"/>
      <c r="F61" s="98"/>
      <c r="G61" s="11"/>
      <c r="H61" s="13"/>
      <c r="I61" s="11"/>
    </row>
    <row r="62" spans="1:10" ht="21.75" customHeight="1" x14ac:dyDescent="0.5">
      <c r="A62" s="1" t="s">
        <v>12</v>
      </c>
      <c r="B62" s="11"/>
      <c r="C62" s="11"/>
      <c r="D62" s="11"/>
      <c r="E62" s="11"/>
      <c r="F62" s="99">
        <f>SUM(F55:F60)</f>
        <v>326070767</v>
      </c>
      <c r="G62" s="11"/>
      <c r="H62" s="15">
        <f>SUM(H55:H60)</f>
        <v>532278696</v>
      </c>
      <c r="I62" s="11"/>
    </row>
    <row r="63" spans="1:10" ht="21.75" customHeight="1" x14ac:dyDescent="0.5">
      <c r="A63" s="11"/>
      <c r="B63" s="11"/>
      <c r="C63" s="11"/>
      <c r="D63" s="12"/>
      <c r="E63" s="11"/>
      <c r="F63" s="98"/>
      <c r="G63" s="11"/>
      <c r="H63" s="13"/>
      <c r="I63" s="11"/>
    </row>
    <row r="64" spans="1:10" ht="21.75" customHeight="1" x14ac:dyDescent="0.5">
      <c r="A64" s="1" t="s">
        <v>13</v>
      </c>
      <c r="B64" s="11"/>
      <c r="C64" s="11"/>
      <c r="D64" s="12"/>
      <c r="E64" s="11"/>
      <c r="F64" s="98"/>
      <c r="G64" s="11"/>
      <c r="H64" s="13"/>
      <c r="I64" s="11"/>
    </row>
    <row r="65" spans="1:11" ht="8.1" customHeight="1" x14ac:dyDescent="0.5">
      <c r="A65" s="1"/>
      <c r="B65" s="11"/>
      <c r="C65" s="11"/>
      <c r="D65" s="12"/>
      <c r="E65" s="11"/>
      <c r="F65" s="98"/>
      <c r="G65" s="11"/>
      <c r="H65" s="13"/>
      <c r="I65" s="11"/>
    </row>
    <row r="66" spans="1:11" ht="19.8" x14ac:dyDescent="0.5">
      <c r="A66" s="11" t="s">
        <v>52</v>
      </c>
      <c r="B66" s="11"/>
      <c r="C66" s="11"/>
      <c r="D66" s="20">
        <v>13</v>
      </c>
      <c r="E66" s="11"/>
      <c r="F66" s="98">
        <v>460211025</v>
      </c>
      <c r="G66" s="11"/>
      <c r="H66" s="13">
        <v>452041898</v>
      </c>
      <c r="I66" s="11"/>
      <c r="J66" s="11"/>
    </row>
    <row r="67" spans="1:11" ht="21.75" customHeight="1" x14ac:dyDescent="0.5">
      <c r="A67" s="11" t="s">
        <v>45</v>
      </c>
      <c r="B67" s="11"/>
      <c r="C67" s="11"/>
      <c r="D67" s="12"/>
      <c r="E67" s="11"/>
      <c r="F67" s="98">
        <v>25047027</v>
      </c>
      <c r="G67" s="11"/>
      <c r="H67" s="13">
        <v>26967200</v>
      </c>
      <c r="I67" s="11"/>
      <c r="K67" s="11"/>
    </row>
    <row r="68" spans="1:11" ht="21.75" customHeight="1" x14ac:dyDescent="0.5">
      <c r="A68" s="11" t="s">
        <v>58</v>
      </c>
      <c r="B68" s="11"/>
      <c r="C68" s="11"/>
      <c r="D68" s="12"/>
      <c r="E68" s="11"/>
      <c r="F68" s="98">
        <v>26856136</v>
      </c>
      <c r="G68" s="11"/>
      <c r="H68" s="13">
        <v>25474019</v>
      </c>
      <c r="I68" s="11"/>
      <c r="K68" s="11"/>
    </row>
    <row r="69" spans="1:11" ht="21.75" customHeight="1" x14ac:dyDescent="0.5">
      <c r="A69" s="11" t="s">
        <v>14</v>
      </c>
      <c r="B69" s="11"/>
      <c r="C69" s="11"/>
      <c r="D69" s="12"/>
      <c r="E69" s="11"/>
      <c r="F69" s="99">
        <v>40000</v>
      </c>
      <c r="G69" s="11"/>
      <c r="H69" s="14">
        <v>2631714</v>
      </c>
      <c r="I69" s="11"/>
    </row>
    <row r="70" spans="1:11" ht="8.1" customHeight="1" x14ac:dyDescent="0.5">
      <c r="A70" s="11"/>
      <c r="B70" s="11"/>
      <c r="C70" s="11"/>
      <c r="D70" s="12"/>
      <c r="E70" s="11"/>
      <c r="F70" s="101"/>
      <c r="G70" s="11"/>
      <c r="H70" s="21"/>
      <c r="I70" s="11"/>
    </row>
    <row r="71" spans="1:11" ht="21.75" customHeight="1" x14ac:dyDescent="0.5">
      <c r="A71" s="1" t="s">
        <v>15</v>
      </c>
      <c r="B71" s="11"/>
      <c r="C71" s="11"/>
      <c r="D71" s="12"/>
      <c r="E71" s="11"/>
      <c r="F71" s="99">
        <f>SUM(F66:F70)</f>
        <v>512154188</v>
      </c>
      <c r="G71" s="11"/>
      <c r="H71" s="15">
        <f>SUM(H66:H70)</f>
        <v>507114831</v>
      </c>
      <c r="I71" s="11"/>
    </row>
    <row r="72" spans="1:11" ht="8.1" customHeight="1" x14ac:dyDescent="0.5">
      <c r="A72" s="11"/>
      <c r="B72" s="11"/>
      <c r="C72" s="11"/>
      <c r="D72" s="12"/>
      <c r="E72" s="11"/>
      <c r="F72" s="98"/>
      <c r="G72" s="11"/>
      <c r="H72" s="13"/>
      <c r="I72" s="11"/>
    </row>
    <row r="73" spans="1:11" ht="21.75" customHeight="1" x14ac:dyDescent="0.5">
      <c r="A73" s="1" t="s">
        <v>16</v>
      </c>
      <c r="B73" s="11"/>
      <c r="C73" s="11"/>
      <c r="D73" s="12"/>
      <c r="E73" s="11"/>
      <c r="F73" s="102">
        <f>SUM(F62+F71)</f>
        <v>838224955</v>
      </c>
      <c r="G73" s="11"/>
      <c r="H73" s="15">
        <f>SUM(H62+H71)</f>
        <v>1039393527</v>
      </c>
      <c r="I73" s="11"/>
    </row>
    <row r="74" spans="1:11" ht="21.75" customHeight="1" x14ac:dyDescent="0.5">
      <c r="A74" s="1"/>
      <c r="B74" s="11"/>
      <c r="C74" s="11"/>
      <c r="D74" s="12"/>
      <c r="E74" s="11"/>
      <c r="F74" s="13"/>
      <c r="G74" s="11"/>
      <c r="H74" s="13"/>
      <c r="I74" s="11"/>
    </row>
    <row r="75" spans="1:11" ht="21.75" customHeight="1" x14ac:dyDescent="0.5">
      <c r="A75" s="1"/>
      <c r="B75" s="11"/>
      <c r="C75" s="11"/>
      <c r="D75" s="12"/>
      <c r="E75" s="11"/>
      <c r="F75" s="13"/>
      <c r="G75" s="11"/>
      <c r="H75" s="13"/>
      <c r="I75" s="11"/>
    </row>
    <row r="76" spans="1:11" ht="21.75" customHeight="1" x14ac:dyDescent="0.5">
      <c r="A76" s="1"/>
      <c r="B76" s="11"/>
      <c r="C76" s="11"/>
      <c r="D76" s="12"/>
      <c r="E76" s="11"/>
      <c r="F76" s="13"/>
      <c r="G76" s="11"/>
      <c r="H76" s="13"/>
      <c r="I76" s="11"/>
    </row>
    <row r="77" spans="1:11" ht="21.75" customHeight="1" x14ac:dyDescent="0.5">
      <c r="A77" s="1"/>
      <c r="B77" s="11"/>
      <c r="C77" s="11"/>
      <c r="D77" s="12"/>
      <c r="E77" s="11"/>
      <c r="F77" s="13"/>
      <c r="G77" s="11"/>
      <c r="H77" s="13"/>
      <c r="I77" s="11"/>
    </row>
    <row r="78" spans="1:11" ht="21.75" customHeight="1" x14ac:dyDescent="0.5">
      <c r="A78" s="1"/>
      <c r="B78" s="11"/>
      <c r="C78" s="11"/>
      <c r="D78" s="12"/>
      <c r="E78" s="11"/>
      <c r="F78" s="13"/>
      <c r="G78" s="11"/>
      <c r="H78" s="13"/>
      <c r="I78" s="11"/>
    </row>
    <row r="79" spans="1:11" ht="21.75" customHeight="1" x14ac:dyDescent="0.5">
      <c r="A79" s="1"/>
      <c r="B79" s="11"/>
      <c r="C79" s="11"/>
      <c r="D79" s="12"/>
      <c r="E79" s="11"/>
      <c r="F79" s="13"/>
      <c r="G79" s="11"/>
      <c r="H79" s="13"/>
      <c r="I79" s="11"/>
    </row>
    <row r="80" spans="1:11" ht="21.75" customHeight="1" x14ac:dyDescent="0.5">
      <c r="A80" s="1"/>
      <c r="B80" s="11"/>
      <c r="C80" s="11"/>
      <c r="D80" s="12"/>
      <c r="E80" s="11"/>
      <c r="F80" s="13"/>
      <c r="G80" s="11"/>
      <c r="H80" s="13"/>
      <c r="I80" s="11"/>
    </row>
    <row r="81" spans="1:11" ht="21.9" customHeight="1" x14ac:dyDescent="0.5">
      <c r="A81" s="1"/>
      <c r="B81" s="11"/>
      <c r="C81" s="11"/>
      <c r="D81" s="12"/>
      <c r="E81" s="11"/>
      <c r="F81" s="13"/>
      <c r="G81" s="11"/>
      <c r="H81" s="13"/>
      <c r="I81" s="11"/>
    </row>
    <row r="82" spans="1:11" ht="21.9" customHeight="1" x14ac:dyDescent="0.5">
      <c r="A82" s="17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82" s="17"/>
      <c r="C82" s="17"/>
      <c r="D82" s="18"/>
      <c r="E82" s="17"/>
      <c r="F82" s="15"/>
      <c r="G82" s="17"/>
      <c r="H82" s="15"/>
      <c r="I82" s="11"/>
    </row>
    <row r="83" spans="1:11" ht="21.75" customHeight="1" x14ac:dyDescent="0.5">
      <c r="A83" s="1" t="str">
        <f>A1</f>
        <v>บริษัท โมชิ โมชิ รีเทล คอร์ปอเรชั่น จำกัด (มหาชน)</v>
      </c>
      <c r="B83" s="11"/>
      <c r="C83" s="11"/>
      <c r="D83" s="12"/>
      <c r="E83" s="11"/>
      <c r="F83" s="13"/>
      <c r="G83" s="11"/>
      <c r="H83" s="13"/>
      <c r="I83" s="11"/>
    </row>
    <row r="84" spans="1:11" ht="21.75" customHeight="1" x14ac:dyDescent="0.5">
      <c r="A84" s="1" t="s">
        <v>94</v>
      </c>
      <c r="B84" s="1"/>
      <c r="C84" s="1"/>
      <c r="D84" s="2"/>
      <c r="E84" s="1"/>
      <c r="F84" s="3"/>
      <c r="G84" s="1"/>
      <c r="H84" s="3"/>
      <c r="I84" s="1"/>
    </row>
    <row r="85" spans="1:11" ht="21.75" customHeight="1" x14ac:dyDescent="0.5">
      <c r="A85" s="5" t="str">
        <f>A44</f>
        <v>ณ วันที่ 30 กันยายน พ.ศ. 2565</v>
      </c>
      <c r="B85" s="5"/>
      <c r="C85" s="5"/>
      <c r="D85" s="6"/>
      <c r="E85" s="5"/>
      <c r="F85" s="7"/>
      <c r="G85" s="5"/>
      <c r="H85" s="7"/>
      <c r="I85" s="1"/>
    </row>
    <row r="86" spans="1:11" ht="21.75" customHeight="1" x14ac:dyDescent="0.5">
      <c r="A86" s="1"/>
      <c r="B86" s="1"/>
      <c r="C86" s="1"/>
      <c r="D86" s="2"/>
      <c r="E86" s="1"/>
      <c r="F86" s="3"/>
      <c r="G86" s="1"/>
      <c r="H86" s="3"/>
      <c r="I86" s="1"/>
    </row>
    <row r="87" spans="1:11" ht="21.75" customHeight="1" x14ac:dyDescent="0.5">
      <c r="A87" s="1"/>
      <c r="B87" s="1"/>
      <c r="C87" s="1"/>
      <c r="D87" s="2"/>
      <c r="E87" s="1"/>
      <c r="F87" s="8" t="s">
        <v>79</v>
      </c>
      <c r="G87" s="9"/>
      <c r="H87" s="8" t="s">
        <v>80</v>
      </c>
      <c r="I87" s="1"/>
    </row>
    <row r="88" spans="1:11" ht="21.75" customHeight="1" x14ac:dyDescent="0.5">
      <c r="A88" s="1"/>
      <c r="B88" s="1"/>
      <c r="C88" s="1"/>
      <c r="D88" s="2"/>
      <c r="E88" s="1"/>
      <c r="F88" s="110" t="s">
        <v>132</v>
      </c>
      <c r="G88" s="9"/>
      <c r="H88" s="8" t="s">
        <v>88</v>
      </c>
      <c r="I88" s="1"/>
    </row>
    <row r="89" spans="1:11" ht="21.75" customHeight="1" x14ac:dyDescent="0.5">
      <c r="A89" s="1"/>
      <c r="B89" s="1"/>
      <c r="C89" s="1"/>
      <c r="E89" s="1"/>
      <c r="F89" s="8" t="s">
        <v>103</v>
      </c>
      <c r="G89" s="9"/>
      <c r="H89" s="8" t="s">
        <v>82</v>
      </c>
      <c r="I89" s="1"/>
    </row>
    <row r="90" spans="1:11" ht="21.75" customHeight="1" x14ac:dyDescent="0.5">
      <c r="A90" s="1"/>
      <c r="B90" s="1"/>
      <c r="C90" s="1"/>
      <c r="D90" s="6" t="s">
        <v>1</v>
      </c>
      <c r="E90" s="1"/>
      <c r="F90" s="10" t="s">
        <v>2</v>
      </c>
      <c r="G90" s="9"/>
      <c r="H90" s="10" t="s">
        <v>2</v>
      </c>
      <c r="I90" s="1"/>
    </row>
    <row r="91" spans="1:11" ht="8.1" customHeight="1" x14ac:dyDescent="0.5">
      <c r="A91" s="1"/>
      <c r="B91" s="11"/>
      <c r="C91" s="11"/>
      <c r="D91" s="12"/>
      <c r="E91" s="11"/>
      <c r="F91" s="98"/>
      <c r="G91" s="11"/>
      <c r="H91" s="13"/>
      <c r="I91" s="11"/>
    </row>
    <row r="92" spans="1:11" ht="21.75" customHeight="1" x14ac:dyDescent="0.5">
      <c r="A92" s="1" t="s">
        <v>95</v>
      </c>
      <c r="B92" s="11"/>
      <c r="C92" s="11"/>
      <c r="D92" s="12"/>
      <c r="E92" s="11"/>
      <c r="F92" s="98"/>
      <c r="G92" s="11"/>
      <c r="H92" s="13"/>
      <c r="I92" s="11"/>
    </row>
    <row r="93" spans="1:11" ht="8.1" customHeight="1" x14ac:dyDescent="0.5">
      <c r="A93" s="1"/>
      <c r="B93" s="11"/>
      <c r="C93" s="11"/>
      <c r="D93" s="12"/>
      <c r="E93" s="11"/>
      <c r="F93" s="98"/>
      <c r="G93" s="11"/>
      <c r="H93" s="13"/>
      <c r="I93" s="11"/>
    </row>
    <row r="94" spans="1:11" ht="21.75" customHeight="1" x14ac:dyDescent="0.5">
      <c r="A94" s="1" t="s">
        <v>17</v>
      </c>
      <c r="B94" s="11"/>
      <c r="C94" s="11"/>
      <c r="D94" s="12"/>
      <c r="E94" s="11"/>
      <c r="F94" s="98"/>
      <c r="G94" s="11"/>
      <c r="H94" s="13"/>
      <c r="I94" s="11"/>
    </row>
    <row r="95" spans="1:11" ht="8.1" customHeight="1" x14ac:dyDescent="0.5">
      <c r="A95" s="1"/>
      <c r="B95" s="11"/>
      <c r="C95" s="11"/>
      <c r="D95" s="12"/>
      <c r="E95" s="11"/>
      <c r="F95" s="98"/>
      <c r="G95" s="11"/>
      <c r="H95" s="13"/>
      <c r="I95" s="11"/>
    </row>
    <row r="96" spans="1:11" ht="21.75" customHeight="1" x14ac:dyDescent="0.5">
      <c r="A96" s="11" t="s">
        <v>18</v>
      </c>
      <c r="B96" s="11"/>
      <c r="C96" s="11"/>
      <c r="D96" s="12">
        <v>16</v>
      </c>
      <c r="E96" s="11"/>
      <c r="F96" s="98"/>
      <c r="G96" s="11"/>
      <c r="H96" s="13"/>
      <c r="I96" s="11"/>
      <c r="K96" s="11"/>
    </row>
    <row r="97" spans="1:11" ht="21.75" customHeight="1" x14ac:dyDescent="0.5">
      <c r="A97" s="11"/>
      <c r="B97" s="11" t="s">
        <v>19</v>
      </c>
      <c r="C97" s="11"/>
      <c r="D97" s="12"/>
      <c r="E97" s="11"/>
      <c r="F97" s="98"/>
      <c r="G97" s="11"/>
      <c r="H97" s="13"/>
      <c r="I97" s="11"/>
      <c r="K97" s="11"/>
    </row>
    <row r="98" spans="1:11" ht="21.75" customHeight="1" x14ac:dyDescent="0.5">
      <c r="A98" s="11"/>
      <c r="B98" s="11"/>
      <c r="C98" s="11" t="s">
        <v>142</v>
      </c>
      <c r="D98" s="12"/>
      <c r="E98" s="11"/>
      <c r="F98" s="98"/>
      <c r="G98" s="11"/>
      <c r="H98" s="13"/>
      <c r="I98" s="11"/>
      <c r="K98" s="11"/>
    </row>
    <row r="99" spans="1:11" ht="21.75" customHeight="1" x14ac:dyDescent="0.5">
      <c r="A99" s="11"/>
      <c r="B99" s="11"/>
      <c r="C99" s="11" t="s">
        <v>144</v>
      </c>
      <c r="D99" s="12"/>
      <c r="E99" s="11"/>
      <c r="F99" s="98"/>
      <c r="G99" s="11"/>
      <c r="H99" s="13"/>
      <c r="I99" s="11"/>
      <c r="K99" s="11"/>
    </row>
    <row r="100" spans="1:11" ht="21.75" customHeight="1" thickBot="1" x14ac:dyDescent="0.55000000000000004">
      <c r="A100" s="11"/>
      <c r="B100" s="11"/>
      <c r="C100" s="11" t="s">
        <v>164</v>
      </c>
      <c r="D100" s="12"/>
      <c r="E100" s="11"/>
      <c r="F100" s="100">
        <v>300000000</v>
      </c>
      <c r="G100" s="11"/>
      <c r="H100" s="16">
        <v>225000000</v>
      </c>
      <c r="I100" s="11"/>
      <c r="K100" s="11"/>
    </row>
    <row r="101" spans="1:11" ht="7.5" customHeight="1" thickTop="1" x14ac:dyDescent="0.5">
      <c r="A101" s="11"/>
      <c r="B101" s="11"/>
      <c r="C101" s="11"/>
      <c r="D101" s="12"/>
      <c r="E101" s="11"/>
      <c r="F101" s="98"/>
      <c r="G101" s="11"/>
      <c r="H101" s="13"/>
      <c r="I101" s="11"/>
      <c r="K101" s="11"/>
    </row>
    <row r="102" spans="1:11" ht="21.75" customHeight="1" x14ac:dyDescent="0.5">
      <c r="A102" s="11"/>
      <c r="B102" s="11" t="s">
        <v>20</v>
      </c>
      <c r="C102" s="11"/>
      <c r="D102" s="12"/>
      <c r="E102" s="11"/>
      <c r="F102" s="98"/>
      <c r="G102" s="11"/>
      <c r="H102" s="13"/>
      <c r="I102" s="11"/>
      <c r="K102" s="11"/>
    </row>
    <row r="103" spans="1:11" ht="21.75" customHeight="1" x14ac:dyDescent="0.5">
      <c r="A103" s="11"/>
      <c r="B103" s="11"/>
      <c r="C103" s="11" t="s">
        <v>140</v>
      </c>
      <c r="D103" s="12"/>
      <c r="E103" s="11"/>
      <c r="F103" s="98"/>
      <c r="G103" s="11"/>
      <c r="H103" s="13"/>
      <c r="I103" s="11"/>
      <c r="K103" s="11"/>
    </row>
    <row r="104" spans="1:11" ht="21.75" customHeight="1" x14ac:dyDescent="0.5">
      <c r="A104" s="11"/>
      <c r="B104" s="11"/>
      <c r="C104" s="11" t="s">
        <v>144</v>
      </c>
      <c r="D104" s="12"/>
      <c r="E104" s="11"/>
      <c r="F104" s="98"/>
      <c r="G104" s="11"/>
      <c r="H104" s="13"/>
      <c r="I104" s="11"/>
      <c r="J104" s="74"/>
    </row>
    <row r="105" spans="1:11" ht="21.75" customHeight="1" x14ac:dyDescent="0.5">
      <c r="A105" s="11"/>
      <c r="B105" s="11"/>
      <c r="C105" s="11" t="s">
        <v>163</v>
      </c>
      <c r="D105" s="12"/>
      <c r="E105" s="11"/>
      <c r="F105" s="98">
        <v>240000000</v>
      </c>
      <c r="G105" s="11"/>
      <c r="H105" s="13">
        <v>225000000</v>
      </c>
      <c r="I105" s="11"/>
      <c r="J105" s="74"/>
    </row>
    <row r="106" spans="1:11" ht="21.75" customHeight="1" x14ac:dyDescent="0.5">
      <c r="A106" s="11" t="s">
        <v>46</v>
      </c>
      <c r="B106" s="11"/>
      <c r="C106" s="11"/>
      <c r="D106" s="12"/>
      <c r="E106" s="11"/>
      <c r="F106" s="98"/>
      <c r="G106" s="11"/>
      <c r="H106" s="13"/>
      <c r="I106" s="11"/>
    </row>
    <row r="107" spans="1:11" ht="21.75" customHeight="1" x14ac:dyDescent="0.5">
      <c r="A107" s="11" t="s">
        <v>47</v>
      </c>
      <c r="B107" s="11"/>
      <c r="C107" s="11"/>
      <c r="D107" s="12"/>
      <c r="E107" s="11"/>
      <c r="F107" s="98">
        <v>6953339</v>
      </c>
      <c r="G107" s="11"/>
      <c r="H107" s="13">
        <v>300000</v>
      </c>
      <c r="I107" s="11"/>
    </row>
    <row r="108" spans="1:11" ht="21.75" customHeight="1" x14ac:dyDescent="0.5">
      <c r="A108" s="11" t="s">
        <v>48</v>
      </c>
      <c r="B108" s="11"/>
      <c r="C108" s="11"/>
      <c r="D108" s="12"/>
      <c r="E108" s="11"/>
      <c r="F108" s="99">
        <f>'TH 9'!K22</f>
        <v>844621692.38999999</v>
      </c>
      <c r="G108" s="11"/>
      <c r="H108" s="15">
        <v>728214007</v>
      </c>
      <c r="I108" s="11"/>
    </row>
    <row r="109" spans="1:11" ht="20.399999999999999" x14ac:dyDescent="0.5">
      <c r="A109" s="1"/>
      <c r="B109" s="11"/>
      <c r="C109" s="11"/>
      <c r="D109" s="12"/>
      <c r="E109" s="11"/>
      <c r="F109" s="98"/>
      <c r="G109" s="11"/>
      <c r="H109" s="13"/>
      <c r="I109" s="11"/>
    </row>
    <row r="110" spans="1:11" ht="21.75" customHeight="1" x14ac:dyDescent="0.5">
      <c r="A110" s="1" t="s">
        <v>21</v>
      </c>
      <c r="B110" s="11"/>
      <c r="C110" s="11"/>
      <c r="D110" s="12"/>
      <c r="E110" s="11"/>
      <c r="F110" s="99">
        <f>SUM(F105:F109)</f>
        <v>1091575031.3899999</v>
      </c>
      <c r="G110" s="11"/>
      <c r="H110" s="15">
        <f>SUM(H104:H109)</f>
        <v>953514007</v>
      </c>
      <c r="I110" s="11"/>
    </row>
    <row r="111" spans="1:11" ht="8.1" customHeight="1" x14ac:dyDescent="0.5">
      <c r="A111" s="1"/>
      <c r="B111" s="11"/>
      <c r="C111" s="11"/>
      <c r="D111" s="12"/>
      <c r="E111" s="11"/>
      <c r="F111" s="98"/>
      <c r="G111" s="11"/>
      <c r="H111" s="13"/>
      <c r="I111" s="11"/>
    </row>
    <row r="112" spans="1:11" ht="21.75" customHeight="1" thickBot="1" x14ac:dyDescent="0.55000000000000004">
      <c r="A112" s="22" t="s">
        <v>22</v>
      </c>
      <c r="B112" s="11"/>
      <c r="C112" s="11"/>
      <c r="D112" s="12"/>
      <c r="E112" s="11"/>
      <c r="F112" s="100">
        <f>SUM(F73+F110)</f>
        <v>1929799986.3899999</v>
      </c>
      <c r="G112" s="11"/>
      <c r="H112" s="16">
        <f>SUM(H73+H110)</f>
        <v>1992907534</v>
      </c>
      <c r="I112" s="149"/>
      <c r="J112" s="76"/>
    </row>
    <row r="113" spans="1:9" ht="21.75" customHeight="1" thickTop="1" x14ac:dyDescent="0.5">
      <c r="A113" s="22"/>
      <c r="B113" s="11"/>
      <c r="C113" s="11"/>
      <c r="D113" s="12"/>
      <c r="E113" s="75"/>
      <c r="F113" s="13"/>
      <c r="G113" s="11"/>
      <c r="H113" s="13"/>
      <c r="I113" s="11"/>
    </row>
    <row r="114" spans="1:9" ht="21.75" customHeight="1" x14ac:dyDescent="0.5">
      <c r="A114" s="22"/>
      <c r="B114" s="11"/>
      <c r="C114" s="11"/>
      <c r="D114" s="12"/>
      <c r="E114" s="11"/>
      <c r="F114" s="13"/>
      <c r="G114" s="11"/>
      <c r="H114" s="13"/>
      <c r="I114" s="11"/>
    </row>
    <row r="115" spans="1:9" ht="21.75" customHeight="1" x14ac:dyDescent="0.5">
      <c r="A115" s="22"/>
      <c r="B115" s="11"/>
      <c r="C115" s="11"/>
      <c r="D115" s="12"/>
      <c r="E115" s="11"/>
      <c r="F115" s="13"/>
      <c r="G115" s="11"/>
      <c r="H115" s="13"/>
      <c r="I115" s="11"/>
    </row>
    <row r="116" spans="1:9" ht="21.75" customHeight="1" x14ac:dyDescent="0.5">
      <c r="A116" s="22"/>
      <c r="B116" s="11"/>
      <c r="C116" s="11"/>
      <c r="D116" s="12"/>
      <c r="E116" s="11"/>
      <c r="F116" s="13"/>
      <c r="G116" s="11"/>
      <c r="H116" s="13"/>
      <c r="I116" s="11"/>
    </row>
    <row r="117" spans="1:9" ht="21.75" customHeight="1" x14ac:dyDescent="0.5">
      <c r="A117" s="22"/>
      <c r="B117" s="11"/>
      <c r="C117" s="11"/>
      <c r="D117" s="12"/>
      <c r="E117" s="11"/>
      <c r="F117" s="13"/>
      <c r="G117" s="11"/>
      <c r="H117" s="13"/>
      <c r="I117" s="11"/>
    </row>
    <row r="118" spans="1:9" ht="21.75" customHeight="1" x14ac:dyDescent="0.5">
      <c r="A118" s="22"/>
      <c r="B118" s="11"/>
      <c r="C118" s="11"/>
      <c r="D118" s="12"/>
      <c r="E118" s="11"/>
      <c r="F118" s="13"/>
      <c r="G118" s="11"/>
      <c r="H118" s="13"/>
      <c r="I118" s="11"/>
    </row>
    <row r="119" spans="1:9" ht="21.75" customHeight="1" x14ac:dyDescent="0.5">
      <c r="A119" s="22"/>
      <c r="B119" s="11"/>
      <c r="C119" s="11"/>
      <c r="D119" s="12"/>
      <c r="E119" s="11"/>
      <c r="F119" s="13"/>
      <c r="G119" s="11"/>
      <c r="H119" s="13"/>
      <c r="I119" s="11"/>
    </row>
    <row r="120" spans="1:9" ht="21.75" customHeight="1" x14ac:dyDescent="0.5">
      <c r="A120" s="22"/>
      <c r="B120" s="11"/>
      <c r="C120" s="11"/>
      <c r="D120" s="12"/>
      <c r="E120" s="11"/>
      <c r="F120" s="13"/>
      <c r="G120" s="11"/>
      <c r="H120" s="13"/>
      <c r="I120" s="11"/>
    </row>
    <row r="121" spans="1:9" ht="15" customHeight="1" x14ac:dyDescent="0.5">
      <c r="A121" s="22"/>
      <c r="B121" s="11"/>
      <c r="C121" s="11"/>
      <c r="D121" s="12"/>
      <c r="E121" s="11"/>
      <c r="F121" s="13"/>
      <c r="G121" s="11"/>
      <c r="H121" s="13"/>
      <c r="I121" s="11"/>
    </row>
    <row r="122" spans="1:9" ht="21.9" customHeight="1" x14ac:dyDescent="0.5">
      <c r="A122" s="17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122" s="17"/>
      <c r="C122" s="17"/>
      <c r="D122" s="18"/>
      <c r="E122" s="17"/>
      <c r="F122" s="15"/>
      <c r="G122" s="17"/>
      <c r="H122" s="15"/>
      <c r="I122" s="11"/>
    </row>
  </sheetData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3" manualBreakCount="3">
    <brk id="41" max="9" man="1"/>
    <brk id="82" max="9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D0F57-3F5F-4A55-B52E-28937BB7C191}">
  <dimension ref="A1:N96"/>
  <sheetViews>
    <sheetView tabSelected="1" topLeftCell="A48" zoomScaleNormal="100" zoomScaleSheetLayoutView="100" workbookViewId="0">
      <selection activeCell="J67" sqref="J67"/>
    </sheetView>
  </sheetViews>
  <sheetFormatPr defaultColWidth="8.109375" defaultRowHeight="21.75" customHeight="1" x14ac:dyDescent="0.5"/>
  <cols>
    <col min="1" max="2" width="1.44140625" style="4" customWidth="1"/>
    <col min="3" max="3" width="41.109375" style="4" customWidth="1"/>
    <col min="4" max="4" width="8.44140625" style="4" customWidth="1"/>
    <col min="5" max="5" width="0.88671875" style="4" customWidth="1"/>
    <col min="6" max="6" width="16.109375" style="23" customWidth="1"/>
    <col min="7" max="7" width="0.88671875" style="4" customWidth="1"/>
    <col min="8" max="8" width="16.109375" style="23" customWidth="1"/>
    <col min="9" max="9" width="17.109375" style="4" bestFit="1" customWidth="1"/>
    <col min="10" max="10" width="16.88671875" style="4" bestFit="1" customWidth="1"/>
    <col min="11" max="11" width="12.109375" style="4" bestFit="1" customWidth="1"/>
    <col min="12" max="12" width="9.88671875" style="4" bestFit="1" customWidth="1"/>
    <col min="13" max="13" width="8.109375" style="4"/>
    <col min="14" max="14" width="9.88671875" style="4" customWidth="1"/>
    <col min="15" max="217" width="8.109375" style="4"/>
    <col min="218" max="225" width="8.109375" style="4" customWidth="1"/>
    <col min="226" max="226" width="8.109375" style="4"/>
    <col min="227" max="227" width="8.109375" style="4" customWidth="1"/>
    <col min="228" max="228" width="8.109375" style="4"/>
    <col min="229" max="231" width="8.109375" style="4" customWidth="1"/>
    <col min="232" max="473" width="8.109375" style="4"/>
    <col min="474" max="481" width="8.109375" style="4" customWidth="1"/>
    <col min="482" max="482" width="8.109375" style="4"/>
    <col min="483" max="483" width="8.109375" style="4" customWidth="1"/>
    <col min="484" max="484" width="8.109375" style="4"/>
    <col min="485" max="487" width="8.109375" style="4" customWidth="1"/>
    <col min="488" max="729" width="8.109375" style="4"/>
    <col min="730" max="737" width="8.109375" style="4" customWidth="1"/>
    <col min="738" max="738" width="8.109375" style="4"/>
    <col min="739" max="739" width="8.109375" style="4" customWidth="1"/>
    <col min="740" max="740" width="8.109375" style="4"/>
    <col min="741" max="743" width="8.109375" style="4" customWidth="1"/>
    <col min="744" max="985" width="8.109375" style="4"/>
    <col min="986" max="993" width="8.109375" style="4" customWidth="1"/>
    <col min="994" max="994" width="8.109375" style="4"/>
    <col min="995" max="995" width="8.109375" style="4" customWidth="1"/>
    <col min="996" max="996" width="8.109375" style="4"/>
    <col min="997" max="999" width="8.109375" style="4" customWidth="1"/>
    <col min="1000" max="1241" width="8.109375" style="4"/>
    <col min="1242" max="1249" width="8.109375" style="4" customWidth="1"/>
    <col min="1250" max="1250" width="8.109375" style="4"/>
    <col min="1251" max="1251" width="8.109375" style="4" customWidth="1"/>
    <col min="1252" max="1252" width="8.109375" style="4"/>
    <col min="1253" max="1255" width="8.109375" style="4" customWidth="1"/>
    <col min="1256" max="1497" width="8.109375" style="4"/>
    <col min="1498" max="1505" width="8.109375" style="4" customWidth="1"/>
    <col min="1506" max="1506" width="8.109375" style="4"/>
    <col min="1507" max="1507" width="8.109375" style="4" customWidth="1"/>
    <col min="1508" max="1508" width="8.109375" style="4"/>
    <col min="1509" max="1511" width="8.109375" style="4" customWidth="1"/>
    <col min="1512" max="1753" width="8.109375" style="4"/>
    <col min="1754" max="1761" width="8.109375" style="4" customWidth="1"/>
    <col min="1762" max="1762" width="8.109375" style="4"/>
    <col min="1763" max="1763" width="8.109375" style="4" customWidth="1"/>
    <col min="1764" max="1764" width="8.109375" style="4"/>
    <col min="1765" max="1767" width="8.109375" style="4" customWidth="1"/>
    <col min="1768" max="2009" width="8.109375" style="4"/>
    <col min="2010" max="2017" width="8.109375" style="4" customWidth="1"/>
    <col min="2018" max="2018" width="8.109375" style="4"/>
    <col min="2019" max="2019" width="8.109375" style="4" customWidth="1"/>
    <col min="2020" max="2020" width="8.109375" style="4"/>
    <col min="2021" max="2023" width="8.109375" style="4" customWidth="1"/>
    <col min="2024" max="2265" width="8.109375" style="4"/>
    <col min="2266" max="2273" width="8.109375" style="4" customWidth="1"/>
    <col min="2274" max="2274" width="8.109375" style="4"/>
    <col min="2275" max="2275" width="8.109375" style="4" customWidth="1"/>
    <col min="2276" max="2276" width="8.109375" style="4"/>
    <col min="2277" max="2279" width="8.109375" style="4" customWidth="1"/>
    <col min="2280" max="2521" width="8.109375" style="4"/>
    <col min="2522" max="2529" width="8.109375" style="4" customWidth="1"/>
    <col min="2530" max="2530" width="8.109375" style="4"/>
    <col min="2531" max="2531" width="8.109375" style="4" customWidth="1"/>
    <col min="2532" max="2532" width="8.109375" style="4"/>
    <col min="2533" max="2535" width="8.109375" style="4" customWidth="1"/>
    <col min="2536" max="2777" width="8.109375" style="4"/>
    <col min="2778" max="2785" width="8.109375" style="4" customWidth="1"/>
    <col min="2786" max="2786" width="8.109375" style="4"/>
    <col min="2787" max="2787" width="8.109375" style="4" customWidth="1"/>
    <col min="2788" max="2788" width="8.109375" style="4"/>
    <col min="2789" max="2791" width="8.109375" style="4" customWidth="1"/>
    <col min="2792" max="3033" width="8.109375" style="4"/>
    <col min="3034" max="3041" width="8.109375" style="4" customWidth="1"/>
    <col min="3042" max="3042" width="8.109375" style="4"/>
    <col min="3043" max="3043" width="8.109375" style="4" customWidth="1"/>
    <col min="3044" max="3044" width="8.109375" style="4"/>
    <col min="3045" max="3047" width="8.109375" style="4" customWidth="1"/>
    <col min="3048" max="3289" width="8.109375" style="4"/>
    <col min="3290" max="3297" width="8.109375" style="4" customWidth="1"/>
    <col min="3298" max="3298" width="8.109375" style="4"/>
    <col min="3299" max="3299" width="8.109375" style="4" customWidth="1"/>
    <col min="3300" max="3300" width="8.109375" style="4"/>
    <col min="3301" max="3303" width="8.109375" style="4" customWidth="1"/>
    <col min="3304" max="3545" width="8.109375" style="4"/>
    <col min="3546" max="3553" width="8.109375" style="4" customWidth="1"/>
    <col min="3554" max="3554" width="8.109375" style="4"/>
    <col min="3555" max="3555" width="8.109375" style="4" customWidth="1"/>
    <col min="3556" max="3556" width="8.109375" style="4"/>
    <col min="3557" max="3559" width="8.109375" style="4" customWidth="1"/>
    <col min="3560" max="3801" width="8.109375" style="4"/>
    <col min="3802" max="3809" width="8.109375" style="4" customWidth="1"/>
    <col min="3810" max="3810" width="8.109375" style="4"/>
    <col min="3811" max="3811" width="8.109375" style="4" customWidth="1"/>
    <col min="3812" max="3812" width="8.109375" style="4"/>
    <col min="3813" max="3815" width="8.109375" style="4" customWidth="1"/>
    <col min="3816" max="4057" width="8.109375" style="4"/>
    <col min="4058" max="4065" width="8.109375" style="4" customWidth="1"/>
    <col min="4066" max="4066" width="8.109375" style="4"/>
    <col min="4067" max="4067" width="8.109375" style="4" customWidth="1"/>
    <col min="4068" max="4068" width="8.109375" style="4"/>
    <col min="4069" max="4071" width="8.109375" style="4" customWidth="1"/>
    <col min="4072" max="4313" width="8.109375" style="4"/>
    <col min="4314" max="4321" width="8.109375" style="4" customWidth="1"/>
    <col min="4322" max="4322" width="8.109375" style="4"/>
    <col min="4323" max="4323" width="8.109375" style="4" customWidth="1"/>
    <col min="4324" max="4324" width="8.109375" style="4"/>
    <col min="4325" max="4327" width="8.109375" style="4" customWidth="1"/>
    <col min="4328" max="4569" width="8.109375" style="4"/>
    <col min="4570" max="4577" width="8.109375" style="4" customWidth="1"/>
    <col min="4578" max="4578" width="8.109375" style="4"/>
    <col min="4579" max="4579" width="8.109375" style="4" customWidth="1"/>
    <col min="4580" max="4580" width="8.109375" style="4"/>
    <col min="4581" max="4583" width="8.109375" style="4" customWidth="1"/>
    <col min="4584" max="4825" width="8.109375" style="4"/>
    <col min="4826" max="4833" width="8.109375" style="4" customWidth="1"/>
    <col min="4834" max="4834" width="8.109375" style="4"/>
    <col min="4835" max="4835" width="8.109375" style="4" customWidth="1"/>
    <col min="4836" max="4836" width="8.109375" style="4"/>
    <col min="4837" max="4839" width="8.109375" style="4" customWidth="1"/>
    <col min="4840" max="5081" width="8.109375" style="4"/>
    <col min="5082" max="5089" width="8.109375" style="4" customWidth="1"/>
    <col min="5090" max="5090" width="8.109375" style="4"/>
    <col min="5091" max="5091" width="8.109375" style="4" customWidth="1"/>
    <col min="5092" max="5092" width="8.109375" style="4"/>
    <col min="5093" max="5095" width="8.109375" style="4" customWidth="1"/>
    <col min="5096" max="5337" width="8.109375" style="4"/>
    <col min="5338" max="5345" width="8.109375" style="4" customWidth="1"/>
    <col min="5346" max="5346" width="8.109375" style="4"/>
    <col min="5347" max="5347" width="8.109375" style="4" customWidth="1"/>
    <col min="5348" max="5348" width="8.109375" style="4"/>
    <col min="5349" max="5351" width="8.109375" style="4" customWidth="1"/>
    <col min="5352" max="5593" width="8.109375" style="4"/>
    <col min="5594" max="5601" width="8.109375" style="4" customWidth="1"/>
    <col min="5602" max="5602" width="8.109375" style="4"/>
    <col min="5603" max="5603" width="8.109375" style="4" customWidth="1"/>
    <col min="5604" max="5604" width="8.109375" style="4"/>
    <col min="5605" max="5607" width="8.109375" style="4" customWidth="1"/>
    <col min="5608" max="5849" width="8.109375" style="4"/>
    <col min="5850" max="5857" width="8.109375" style="4" customWidth="1"/>
    <col min="5858" max="5858" width="8.109375" style="4"/>
    <col min="5859" max="5859" width="8.109375" style="4" customWidth="1"/>
    <col min="5860" max="5860" width="8.109375" style="4"/>
    <col min="5861" max="5863" width="8.109375" style="4" customWidth="1"/>
    <col min="5864" max="6105" width="8.109375" style="4"/>
    <col min="6106" max="6113" width="8.109375" style="4" customWidth="1"/>
    <col min="6114" max="6114" width="8.109375" style="4"/>
    <col min="6115" max="6115" width="8.109375" style="4" customWidth="1"/>
    <col min="6116" max="6116" width="8.109375" style="4"/>
    <col min="6117" max="6119" width="8.109375" style="4" customWidth="1"/>
    <col min="6120" max="6361" width="8.109375" style="4"/>
    <col min="6362" max="6369" width="8.109375" style="4" customWidth="1"/>
    <col min="6370" max="6370" width="8.109375" style="4"/>
    <col min="6371" max="6371" width="8.109375" style="4" customWidth="1"/>
    <col min="6372" max="6372" width="8.109375" style="4"/>
    <col min="6373" max="6375" width="8.109375" style="4" customWidth="1"/>
    <col min="6376" max="6617" width="8.109375" style="4"/>
    <col min="6618" max="6625" width="8.109375" style="4" customWidth="1"/>
    <col min="6626" max="6626" width="8.109375" style="4"/>
    <col min="6627" max="6627" width="8.109375" style="4" customWidth="1"/>
    <col min="6628" max="6628" width="8.109375" style="4"/>
    <col min="6629" max="6631" width="8.109375" style="4" customWidth="1"/>
    <col min="6632" max="6873" width="8.109375" style="4"/>
    <col min="6874" max="6881" width="8.109375" style="4" customWidth="1"/>
    <col min="6882" max="6882" width="8.109375" style="4"/>
    <col min="6883" max="6883" width="8.109375" style="4" customWidth="1"/>
    <col min="6884" max="6884" width="8.109375" style="4"/>
    <col min="6885" max="6887" width="8.109375" style="4" customWidth="1"/>
    <col min="6888" max="7129" width="8.109375" style="4"/>
    <col min="7130" max="7137" width="8.109375" style="4" customWidth="1"/>
    <col min="7138" max="7138" width="8.109375" style="4"/>
    <col min="7139" max="7139" width="8.109375" style="4" customWidth="1"/>
    <col min="7140" max="7140" width="8.109375" style="4"/>
    <col min="7141" max="7143" width="8.109375" style="4" customWidth="1"/>
    <col min="7144" max="7385" width="8.109375" style="4"/>
    <col min="7386" max="7393" width="8.109375" style="4" customWidth="1"/>
    <col min="7394" max="7394" width="8.109375" style="4"/>
    <col min="7395" max="7395" width="8.109375" style="4" customWidth="1"/>
    <col min="7396" max="7396" width="8.109375" style="4"/>
    <col min="7397" max="7399" width="8.109375" style="4" customWidth="1"/>
    <col min="7400" max="7641" width="8.109375" style="4"/>
    <col min="7642" max="7649" width="8.109375" style="4" customWidth="1"/>
    <col min="7650" max="7650" width="8.109375" style="4"/>
    <col min="7651" max="7651" width="8.109375" style="4" customWidth="1"/>
    <col min="7652" max="7652" width="8.109375" style="4"/>
    <col min="7653" max="7655" width="8.109375" style="4" customWidth="1"/>
    <col min="7656" max="7897" width="8.109375" style="4"/>
    <col min="7898" max="7905" width="8.109375" style="4" customWidth="1"/>
    <col min="7906" max="7906" width="8.109375" style="4"/>
    <col min="7907" max="7907" width="8.109375" style="4" customWidth="1"/>
    <col min="7908" max="7908" width="8.109375" style="4"/>
    <col min="7909" max="7911" width="8.109375" style="4" customWidth="1"/>
    <col min="7912" max="8153" width="8.109375" style="4"/>
    <col min="8154" max="8161" width="8.109375" style="4" customWidth="1"/>
    <col min="8162" max="8162" width="8.109375" style="4"/>
    <col min="8163" max="8163" width="8.109375" style="4" customWidth="1"/>
    <col min="8164" max="8164" width="8.109375" style="4"/>
    <col min="8165" max="8167" width="8.109375" style="4" customWidth="1"/>
    <col min="8168" max="8409" width="8.109375" style="4"/>
    <col min="8410" max="8417" width="8.109375" style="4" customWidth="1"/>
    <col min="8418" max="8418" width="8.109375" style="4"/>
    <col min="8419" max="8419" width="8.109375" style="4" customWidth="1"/>
    <col min="8420" max="8420" width="8.109375" style="4"/>
    <col min="8421" max="8423" width="8.109375" style="4" customWidth="1"/>
    <col min="8424" max="8665" width="8.109375" style="4"/>
    <col min="8666" max="8673" width="8.109375" style="4" customWidth="1"/>
    <col min="8674" max="8674" width="8.109375" style="4"/>
    <col min="8675" max="8675" width="8.109375" style="4" customWidth="1"/>
    <col min="8676" max="8676" width="8.109375" style="4"/>
    <col min="8677" max="8679" width="8.109375" style="4" customWidth="1"/>
    <col min="8680" max="8921" width="8.109375" style="4"/>
    <col min="8922" max="8929" width="8.109375" style="4" customWidth="1"/>
    <col min="8930" max="8930" width="8.109375" style="4"/>
    <col min="8931" max="8931" width="8.109375" style="4" customWidth="1"/>
    <col min="8932" max="8932" width="8.109375" style="4"/>
    <col min="8933" max="8935" width="8.109375" style="4" customWidth="1"/>
    <col min="8936" max="9177" width="8.109375" style="4"/>
    <col min="9178" max="9185" width="8.109375" style="4" customWidth="1"/>
    <col min="9186" max="9186" width="8.109375" style="4"/>
    <col min="9187" max="9187" width="8.109375" style="4" customWidth="1"/>
    <col min="9188" max="9188" width="8.109375" style="4"/>
    <col min="9189" max="9191" width="8.109375" style="4" customWidth="1"/>
    <col min="9192" max="9433" width="8.109375" style="4"/>
    <col min="9434" max="9441" width="8.109375" style="4" customWidth="1"/>
    <col min="9442" max="9442" width="8.109375" style="4"/>
    <col min="9443" max="9443" width="8.109375" style="4" customWidth="1"/>
    <col min="9444" max="9444" width="8.109375" style="4"/>
    <col min="9445" max="9447" width="8.109375" style="4" customWidth="1"/>
    <col min="9448" max="9689" width="8.109375" style="4"/>
    <col min="9690" max="9697" width="8.109375" style="4" customWidth="1"/>
    <col min="9698" max="9698" width="8.109375" style="4"/>
    <col min="9699" max="9699" width="8.109375" style="4" customWidth="1"/>
    <col min="9700" max="9700" width="8.109375" style="4"/>
    <col min="9701" max="9703" width="8.109375" style="4" customWidth="1"/>
    <col min="9704" max="9945" width="8.109375" style="4"/>
    <col min="9946" max="9953" width="8.109375" style="4" customWidth="1"/>
    <col min="9954" max="9954" width="8.109375" style="4"/>
    <col min="9955" max="9955" width="8.109375" style="4" customWidth="1"/>
    <col min="9956" max="9956" width="8.109375" style="4"/>
    <col min="9957" max="9959" width="8.109375" style="4" customWidth="1"/>
    <col min="9960" max="10201" width="8.109375" style="4"/>
    <col min="10202" max="10209" width="8.109375" style="4" customWidth="1"/>
    <col min="10210" max="10210" width="8.109375" style="4"/>
    <col min="10211" max="10211" width="8.109375" style="4" customWidth="1"/>
    <col min="10212" max="10212" width="8.109375" style="4"/>
    <col min="10213" max="10215" width="8.109375" style="4" customWidth="1"/>
    <col min="10216" max="10457" width="8.109375" style="4"/>
    <col min="10458" max="10465" width="8.109375" style="4" customWidth="1"/>
    <col min="10466" max="10466" width="8.109375" style="4"/>
    <col min="10467" max="10467" width="8.109375" style="4" customWidth="1"/>
    <col min="10468" max="10468" width="8.109375" style="4"/>
    <col min="10469" max="10471" width="8.109375" style="4" customWidth="1"/>
    <col min="10472" max="10713" width="8.109375" style="4"/>
    <col min="10714" max="10721" width="8.109375" style="4" customWidth="1"/>
    <col min="10722" max="10722" width="8.109375" style="4"/>
    <col min="10723" max="10723" width="8.109375" style="4" customWidth="1"/>
    <col min="10724" max="10724" width="8.109375" style="4"/>
    <col min="10725" max="10727" width="8.109375" style="4" customWidth="1"/>
    <col min="10728" max="10969" width="8.109375" style="4"/>
    <col min="10970" max="10977" width="8.109375" style="4" customWidth="1"/>
    <col min="10978" max="10978" width="8.109375" style="4"/>
    <col min="10979" max="10979" width="8.109375" style="4" customWidth="1"/>
    <col min="10980" max="10980" width="8.109375" style="4"/>
    <col min="10981" max="10983" width="8.109375" style="4" customWidth="1"/>
    <col min="10984" max="11225" width="8.109375" style="4"/>
    <col min="11226" max="11233" width="8.109375" style="4" customWidth="1"/>
    <col min="11234" max="11234" width="8.109375" style="4"/>
    <col min="11235" max="11235" width="8.109375" style="4" customWidth="1"/>
    <col min="11236" max="11236" width="8.109375" style="4"/>
    <col min="11237" max="11239" width="8.109375" style="4" customWidth="1"/>
    <col min="11240" max="11481" width="8.109375" style="4"/>
    <col min="11482" max="11489" width="8.109375" style="4" customWidth="1"/>
    <col min="11490" max="11490" width="8.109375" style="4"/>
    <col min="11491" max="11491" width="8.109375" style="4" customWidth="1"/>
    <col min="11492" max="11492" width="8.109375" style="4"/>
    <col min="11493" max="11495" width="8.109375" style="4" customWidth="1"/>
    <col min="11496" max="11737" width="8.109375" style="4"/>
    <col min="11738" max="11745" width="8.109375" style="4" customWidth="1"/>
    <col min="11746" max="11746" width="8.109375" style="4"/>
    <col min="11747" max="11747" width="8.109375" style="4" customWidth="1"/>
    <col min="11748" max="11748" width="8.109375" style="4"/>
    <col min="11749" max="11751" width="8.109375" style="4" customWidth="1"/>
    <col min="11752" max="11993" width="8.109375" style="4"/>
    <col min="11994" max="12001" width="8.109375" style="4" customWidth="1"/>
    <col min="12002" max="12002" width="8.109375" style="4"/>
    <col min="12003" max="12003" width="8.109375" style="4" customWidth="1"/>
    <col min="12004" max="12004" width="8.109375" style="4"/>
    <col min="12005" max="12007" width="8.109375" style="4" customWidth="1"/>
    <col min="12008" max="12249" width="8.109375" style="4"/>
    <col min="12250" max="12257" width="8.109375" style="4" customWidth="1"/>
    <col min="12258" max="12258" width="8.109375" style="4"/>
    <col min="12259" max="12259" width="8.109375" style="4" customWidth="1"/>
    <col min="12260" max="12260" width="8.109375" style="4"/>
    <col min="12261" max="12263" width="8.109375" style="4" customWidth="1"/>
    <col min="12264" max="12505" width="8.109375" style="4"/>
    <col min="12506" max="12513" width="8.109375" style="4" customWidth="1"/>
    <col min="12514" max="12514" width="8.109375" style="4"/>
    <col min="12515" max="12515" width="8.109375" style="4" customWidth="1"/>
    <col min="12516" max="12516" width="8.109375" style="4"/>
    <col min="12517" max="12519" width="8.109375" style="4" customWidth="1"/>
    <col min="12520" max="12761" width="8.109375" style="4"/>
    <col min="12762" max="12769" width="8.109375" style="4" customWidth="1"/>
    <col min="12770" max="12770" width="8.109375" style="4"/>
    <col min="12771" max="12771" width="8.109375" style="4" customWidth="1"/>
    <col min="12772" max="12772" width="8.109375" style="4"/>
    <col min="12773" max="12775" width="8.109375" style="4" customWidth="1"/>
    <col min="12776" max="13017" width="8.109375" style="4"/>
    <col min="13018" max="13025" width="8.109375" style="4" customWidth="1"/>
    <col min="13026" max="13026" width="8.109375" style="4"/>
    <col min="13027" max="13027" width="8.109375" style="4" customWidth="1"/>
    <col min="13028" max="13028" width="8.109375" style="4"/>
    <col min="13029" max="13031" width="8.109375" style="4" customWidth="1"/>
    <col min="13032" max="13273" width="8.109375" style="4"/>
    <col min="13274" max="13281" width="8.109375" style="4" customWidth="1"/>
    <col min="13282" max="13282" width="8.109375" style="4"/>
    <col min="13283" max="13283" width="8.109375" style="4" customWidth="1"/>
    <col min="13284" max="13284" width="8.109375" style="4"/>
    <col min="13285" max="13287" width="8.109375" style="4" customWidth="1"/>
    <col min="13288" max="13529" width="8.109375" style="4"/>
    <col min="13530" max="13537" width="8.109375" style="4" customWidth="1"/>
    <col min="13538" max="13538" width="8.109375" style="4"/>
    <col min="13539" max="13539" width="8.109375" style="4" customWidth="1"/>
    <col min="13540" max="13540" width="8.109375" style="4"/>
    <col min="13541" max="13543" width="8.109375" style="4" customWidth="1"/>
    <col min="13544" max="13785" width="8.109375" style="4"/>
    <col min="13786" max="13793" width="8.109375" style="4" customWidth="1"/>
    <col min="13794" max="13794" width="8.109375" style="4"/>
    <col min="13795" max="13795" width="8.109375" style="4" customWidth="1"/>
    <col min="13796" max="13796" width="8.109375" style="4"/>
    <col min="13797" max="13799" width="8.109375" style="4" customWidth="1"/>
    <col min="13800" max="14041" width="8.109375" style="4"/>
    <col min="14042" max="14049" width="8.109375" style="4" customWidth="1"/>
    <col min="14050" max="14050" width="8.109375" style="4"/>
    <col min="14051" max="14051" width="8.109375" style="4" customWidth="1"/>
    <col min="14052" max="14052" width="8.109375" style="4"/>
    <col min="14053" max="14055" width="8.109375" style="4" customWidth="1"/>
    <col min="14056" max="14297" width="8.109375" style="4"/>
    <col min="14298" max="14305" width="8.109375" style="4" customWidth="1"/>
    <col min="14306" max="14306" width="8.109375" style="4"/>
    <col min="14307" max="14307" width="8.109375" style="4" customWidth="1"/>
    <col min="14308" max="14308" width="8.109375" style="4"/>
    <col min="14309" max="14311" width="8.109375" style="4" customWidth="1"/>
    <col min="14312" max="14553" width="8.109375" style="4"/>
    <col min="14554" max="14561" width="8.109375" style="4" customWidth="1"/>
    <col min="14562" max="14562" width="8.109375" style="4"/>
    <col min="14563" max="14563" width="8.109375" style="4" customWidth="1"/>
    <col min="14564" max="14564" width="8.109375" style="4"/>
    <col min="14565" max="14567" width="8.109375" style="4" customWidth="1"/>
    <col min="14568" max="14809" width="8.109375" style="4"/>
    <col min="14810" max="14817" width="8.109375" style="4" customWidth="1"/>
    <col min="14818" max="14818" width="8.109375" style="4"/>
    <col min="14819" max="14819" width="8.109375" style="4" customWidth="1"/>
    <col min="14820" max="14820" width="8.109375" style="4"/>
    <col min="14821" max="14823" width="8.109375" style="4" customWidth="1"/>
    <col min="14824" max="15065" width="8.109375" style="4"/>
    <col min="15066" max="15073" width="8.109375" style="4" customWidth="1"/>
    <col min="15074" max="15074" width="8.109375" style="4"/>
    <col min="15075" max="15075" width="8.109375" style="4" customWidth="1"/>
    <col min="15076" max="15076" width="8.109375" style="4"/>
    <col min="15077" max="15079" width="8.109375" style="4" customWidth="1"/>
    <col min="15080" max="15321" width="8.109375" style="4"/>
    <col min="15322" max="15329" width="8.109375" style="4" customWidth="1"/>
    <col min="15330" max="15330" width="8.109375" style="4"/>
    <col min="15331" max="15331" width="8.109375" style="4" customWidth="1"/>
    <col min="15332" max="15332" width="8.109375" style="4"/>
    <col min="15333" max="15335" width="8.109375" style="4" customWidth="1"/>
    <col min="15336" max="15577" width="8.109375" style="4"/>
    <col min="15578" max="15585" width="8.109375" style="4" customWidth="1"/>
    <col min="15586" max="15586" width="8.109375" style="4"/>
    <col min="15587" max="15587" width="8.109375" style="4" customWidth="1"/>
    <col min="15588" max="15588" width="8.109375" style="4"/>
    <col min="15589" max="15591" width="8.109375" style="4" customWidth="1"/>
    <col min="15592" max="15833" width="8.109375" style="4"/>
    <col min="15834" max="15841" width="8.109375" style="4" customWidth="1"/>
    <col min="15842" max="15842" width="8.109375" style="4"/>
    <col min="15843" max="15843" width="8.109375" style="4" customWidth="1"/>
    <col min="15844" max="15844" width="8.109375" style="4"/>
    <col min="15845" max="15847" width="8.109375" style="4" customWidth="1"/>
    <col min="15848" max="16089" width="8.109375" style="4"/>
    <col min="16090" max="16097" width="8.109375" style="4" customWidth="1"/>
    <col min="16098" max="16098" width="8.109375" style="4"/>
    <col min="16099" max="16099" width="8.109375" style="4" customWidth="1"/>
    <col min="16100" max="16100" width="8.109375" style="4"/>
    <col min="16101" max="16103" width="8.109375" style="4" customWidth="1"/>
    <col min="16104" max="16384" width="8.109375" style="4"/>
  </cols>
  <sheetData>
    <row r="1" spans="1:11" ht="21.75" customHeight="1" x14ac:dyDescent="0.55000000000000004">
      <c r="A1" s="169" t="s">
        <v>137</v>
      </c>
      <c r="B1" s="39"/>
      <c r="C1" s="39"/>
      <c r="D1" s="46"/>
      <c r="E1" s="39"/>
      <c r="F1" s="41"/>
      <c r="G1" s="39"/>
      <c r="H1" s="41"/>
      <c r="I1" s="39"/>
    </row>
    <row r="2" spans="1:11" ht="21.75" customHeight="1" x14ac:dyDescent="0.5">
      <c r="A2" s="39" t="s">
        <v>23</v>
      </c>
      <c r="B2" s="39"/>
      <c r="C2" s="39"/>
      <c r="D2" s="46"/>
      <c r="E2" s="39"/>
      <c r="F2" s="41"/>
      <c r="G2" s="39"/>
      <c r="H2" s="41"/>
      <c r="I2" s="39"/>
    </row>
    <row r="3" spans="1:11" ht="21.75" customHeight="1" x14ac:dyDescent="0.5">
      <c r="A3" s="111" t="s">
        <v>133</v>
      </c>
      <c r="B3" s="42"/>
      <c r="C3" s="42"/>
      <c r="D3" s="47"/>
      <c r="E3" s="42"/>
      <c r="F3" s="44"/>
      <c r="G3" s="42"/>
      <c r="H3" s="44"/>
      <c r="I3" s="39"/>
    </row>
    <row r="4" spans="1:11" ht="21.75" customHeight="1" x14ac:dyDescent="0.5">
      <c r="A4" s="39"/>
      <c r="B4" s="39"/>
      <c r="C4" s="39"/>
      <c r="D4" s="46"/>
      <c r="E4" s="39"/>
      <c r="F4" s="41"/>
      <c r="G4" s="39"/>
      <c r="H4" s="41"/>
      <c r="I4" s="39"/>
    </row>
    <row r="5" spans="1:11" ht="21.75" customHeight="1" x14ac:dyDescent="0.5">
      <c r="A5" s="39"/>
      <c r="B5" s="39"/>
      <c r="C5" s="39"/>
      <c r="D5" s="46"/>
      <c r="E5" s="39"/>
      <c r="F5" s="8" t="s">
        <v>79</v>
      </c>
      <c r="G5" s="48"/>
      <c r="H5" s="8" t="s">
        <v>79</v>
      </c>
      <c r="I5" s="48"/>
    </row>
    <row r="6" spans="1:11" ht="21.75" customHeight="1" x14ac:dyDescent="0.5">
      <c r="A6" s="39"/>
      <c r="B6" s="39"/>
      <c r="C6" s="39"/>
      <c r="D6" s="46"/>
      <c r="E6" s="39"/>
      <c r="F6" s="49" t="s">
        <v>103</v>
      </c>
      <c r="G6" s="48"/>
      <c r="H6" s="49" t="s">
        <v>82</v>
      </c>
      <c r="I6" s="39"/>
    </row>
    <row r="7" spans="1:11" ht="21.75" customHeight="1" x14ac:dyDescent="0.5">
      <c r="A7" s="39"/>
      <c r="B7" s="39"/>
      <c r="C7" s="39"/>
      <c r="D7" s="46"/>
      <c r="E7" s="39"/>
      <c r="F7" s="34" t="s">
        <v>2</v>
      </c>
      <c r="G7" s="48"/>
      <c r="H7" s="34" t="s">
        <v>2</v>
      </c>
      <c r="I7" s="39"/>
    </row>
    <row r="8" spans="1:11" ht="8.1" customHeight="1" x14ac:dyDescent="0.5">
      <c r="A8" s="39"/>
      <c r="B8" s="39"/>
      <c r="C8" s="39"/>
      <c r="D8" s="46"/>
      <c r="E8" s="39"/>
      <c r="F8" s="103"/>
      <c r="G8" s="39"/>
      <c r="H8" s="41"/>
      <c r="I8" s="39"/>
    </row>
    <row r="9" spans="1:11" ht="21.75" customHeight="1" x14ac:dyDescent="0.5">
      <c r="A9" s="39" t="s">
        <v>37</v>
      </c>
      <c r="B9" s="27"/>
      <c r="C9" s="27"/>
      <c r="D9" s="50"/>
      <c r="E9" s="27"/>
      <c r="F9" s="104"/>
      <c r="G9" s="27"/>
      <c r="H9" s="28"/>
      <c r="I9" s="27"/>
    </row>
    <row r="10" spans="1:11" ht="8.1" customHeight="1" x14ac:dyDescent="0.5">
      <c r="A10" s="39"/>
      <c r="B10" s="27"/>
      <c r="C10" s="27"/>
      <c r="D10" s="50"/>
      <c r="E10" s="27"/>
      <c r="F10" s="104"/>
      <c r="G10" s="27"/>
      <c r="H10" s="28"/>
      <c r="I10" s="27"/>
    </row>
    <row r="11" spans="1:11" ht="21.75" customHeight="1" x14ac:dyDescent="0.5">
      <c r="A11" s="27" t="s">
        <v>24</v>
      </c>
      <c r="B11" s="27"/>
      <c r="C11" s="27"/>
      <c r="D11" s="50"/>
      <c r="E11" s="27"/>
      <c r="F11" s="104">
        <v>458344476</v>
      </c>
      <c r="G11" s="27"/>
      <c r="H11" s="125">
        <v>170503776</v>
      </c>
      <c r="I11" s="27"/>
      <c r="J11" s="51"/>
    </row>
    <row r="12" spans="1:11" ht="21.75" customHeight="1" x14ac:dyDescent="0.5">
      <c r="A12" s="27" t="s">
        <v>141</v>
      </c>
      <c r="B12" s="27"/>
      <c r="C12" s="27"/>
      <c r="D12" s="50"/>
      <c r="E12" s="27"/>
      <c r="F12" s="105">
        <v>1414022</v>
      </c>
      <c r="G12" s="27"/>
      <c r="H12" s="126">
        <v>3036625</v>
      </c>
      <c r="I12" s="27"/>
      <c r="J12" s="51"/>
      <c r="K12" s="51"/>
    </row>
    <row r="13" spans="1:11" ht="8.1" customHeight="1" x14ac:dyDescent="0.5">
      <c r="A13" s="27"/>
      <c r="B13" s="27"/>
      <c r="C13" s="27"/>
      <c r="D13" s="50"/>
      <c r="E13" s="27"/>
      <c r="F13" s="104"/>
      <c r="G13" s="27"/>
      <c r="H13" s="28"/>
      <c r="I13" s="27"/>
      <c r="K13" s="51"/>
    </row>
    <row r="14" spans="1:11" ht="21.75" customHeight="1" x14ac:dyDescent="0.5">
      <c r="A14" s="39" t="s">
        <v>25</v>
      </c>
      <c r="B14" s="27"/>
      <c r="C14" s="27"/>
      <c r="D14" s="39"/>
      <c r="E14" s="39"/>
      <c r="F14" s="105">
        <f>SUM(F8:F12)</f>
        <v>459758498</v>
      </c>
      <c r="G14" s="27"/>
      <c r="H14" s="33">
        <f>SUM(H8:H12)</f>
        <v>173540401</v>
      </c>
      <c r="I14" s="27"/>
      <c r="J14" s="51"/>
      <c r="K14" s="51"/>
    </row>
    <row r="15" spans="1:11" ht="21.75" customHeight="1" x14ac:dyDescent="0.5">
      <c r="A15" s="52"/>
      <c r="B15" s="27"/>
      <c r="C15" s="27"/>
      <c r="D15" s="50"/>
      <c r="E15" s="27"/>
      <c r="F15" s="104"/>
      <c r="G15" s="27"/>
      <c r="H15" s="28"/>
      <c r="I15" s="27"/>
      <c r="K15" s="51"/>
    </row>
    <row r="16" spans="1:11" ht="21.75" customHeight="1" x14ac:dyDescent="0.5">
      <c r="A16" s="53" t="s">
        <v>38</v>
      </c>
      <c r="B16" s="27"/>
      <c r="C16" s="27"/>
      <c r="D16" s="50"/>
      <c r="E16" s="27"/>
      <c r="F16" s="104"/>
      <c r="G16" s="27"/>
      <c r="H16" s="28"/>
      <c r="I16" s="27"/>
      <c r="K16" s="51"/>
    </row>
    <row r="17" spans="1:14" ht="8.1" customHeight="1" x14ac:dyDescent="0.5">
      <c r="A17" s="52"/>
      <c r="B17" s="27"/>
      <c r="C17" s="27"/>
      <c r="D17" s="50"/>
      <c r="E17" s="27"/>
      <c r="F17" s="104"/>
      <c r="G17" s="27"/>
      <c r="H17" s="28"/>
      <c r="I17" s="27"/>
      <c r="K17" s="51"/>
    </row>
    <row r="18" spans="1:14" ht="21.75" customHeight="1" x14ac:dyDescent="0.5">
      <c r="A18" s="52" t="s">
        <v>139</v>
      </c>
      <c r="B18" s="27"/>
      <c r="C18" s="27"/>
      <c r="D18" s="50"/>
      <c r="E18" s="27"/>
      <c r="F18" s="104">
        <v>-224508663</v>
      </c>
      <c r="G18" s="27"/>
      <c r="H18" s="125">
        <v>-82159637</v>
      </c>
      <c r="I18" s="27"/>
      <c r="J18" s="51"/>
      <c r="K18" s="51"/>
      <c r="L18" s="54"/>
    </row>
    <row r="19" spans="1:14" ht="21.75" customHeight="1" x14ac:dyDescent="0.5">
      <c r="A19" s="52" t="s">
        <v>76</v>
      </c>
      <c r="B19" s="27"/>
      <c r="C19" s="27"/>
      <c r="D19" s="50"/>
      <c r="E19" s="27"/>
      <c r="F19" s="104">
        <v>-148132889</v>
      </c>
      <c r="G19" s="27"/>
      <c r="H19" s="125">
        <v>-74448660</v>
      </c>
      <c r="I19" s="27"/>
      <c r="J19" s="51"/>
      <c r="K19" s="51"/>
      <c r="L19" s="23"/>
      <c r="M19" s="23"/>
      <c r="N19" s="23"/>
    </row>
    <row r="20" spans="1:14" ht="21.75" customHeight="1" x14ac:dyDescent="0.5">
      <c r="A20" s="52" t="s">
        <v>26</v>
      </c>
      <c r="B20" s="27"/>
      <c r="C20" s="27"/>
      <c r="D20" s="50"/>
      <c r="E20" s="27"/>
      <c r="F20" s="104">
        <v>-20183239</v>
      </c>
      <c r="G20" s="27"/>
      <c r="H20" s="125">
        <v>-12134579</v>
      </c>
      <c r="I20" s="27"/>
      <c r="J20" s="51"/>
      <c r="K20" s="51"/>
    </row>
    <row r="21" spans="1:14" ht="21.75" customHeight="1" x14ac:dyDescent="0.5">
      <c r="A21" s="52" t="s">
        <v>138</v>
      </c>
      <c r="B21" s="27"/>
      <c r="C21" s="27"/>
      <c r="D21" s="50"/>
      <c r="E21" s="27"/>
      <c r="F21" s="105">
        <v>1826530</v>
      </c>
      <c r="G21" s="27"/>
      <c r="H21" s="126">
        <v>-27145</v>
      </c>
      <c r="I21" s="27"/>
      <c r="J21" s="51"/>
    </row>
    <row r="22" spans="1:14" ht="8.1" customHeight="1" x14ac:dyDescent="0.5">
      <c r="A22" s="52"/>
      <c r="B22" s="27"/>
      <c r="C22" s="27"/>
      <c r="D22" s="50"/>
      <c r="E22" s="27"/>
      <c r="F22" s="104"/>
      <c r="G22" s="27"/>
      <c r="H22" s="28"/>
      <c r="I22" s="27"/>
    </row>
    <row r="23" spans="1:14" ht="21.75" customHeight="1" x14ac:dyDescent="0.5">
      <c r="A23" s="53" t="s">
        <v>27</v>
      </c>
      <c r="B23" s="27"/>
      <c r="C23" s="27"/>
      <c r="D23" s="39"/>
      <c r="E23" s="39"/>
      <c r="F23" s="105">
        <f>SUM(F15:F21)</f>
        <v>-390998261</v>
      </c>
      <c r="G23" s="27"/>
      <c r="H23" s="33">
        <f>SUM(H15:H21)</f>
        <v>-168770021</v>
      </c>
      <c r="I23" s="27"/>
    </row>
    <row r="24" spans="1:14" ht="11.1" customHeight="1" x14ac:dyDescent="0.5">
      <c r="A24" s="53"/>
      <c r="B24" s="27"/>
      <c r="C24" s="27"/>
      <c r="D24" s="39"/>
      <c r="E24" s="39"/>
      <c r="F24" s="104"/>
      <c r="G24" s="27"/>
      <c r="H24" s="28"/>
      <c r="I24" s="27"/>
    </row>
    <row r="25" spans="1:14" ht="20.399999999999999" x14ac:dyDescent="0.5">
      <c r="A25" s="55" t="s">
        <v>91</v>
      </c>
      <c r="B25" s="27"/>
      <c r="C25" s="27"/>
      <c r="D25" s="50"/>
      <c r="E25" s="27"/>
      <c r="F25" s="104">
        <f>SUM(F14,F23)</f>
        <v>68760237</v>
      </c>
      <c r="G25" s="28">
        <f>SUM(G14,G23)</f>
        <v>0</v>
      </c>
      <c r="H25" s="28">
        <f>SUM(H14,H23)</f>
        <v>4770380</v>
      </c>
      <c r="I25" s="27"/>
      <c r="J25" s="51"/>
    </row>
    <row r="26" spans="1:14" ht="21.75" customHeight="1" x14ac:dyDescent="0.5">
      <c r="A26" s="52" t="s">
        <v>28</v>
      </c>
      <c r="B26" s="27"/>
      <c r="C26" s="27"/>
      <c r="D26" s="50"/>
      <c r="E26" s="27"/>
      <c r="F26" s="105">
        <v>-6797427</v>
      </c>
      <c r="G26" s="27"/>
      <c r="H26" s="126">
        <v>-5910024</v>
      </c>
      <c r="I26" s="27"/>
      <c r="J26" s="51"/>
    </row>
    <row r="27" spans="1:14" ht="8.85" customHeight="1" x14ac:dyDescent="0.5">
      <c r="A27" s="52"/>
      <c r="B27" s="27"/>
      <c r="C27" s="27"/>
      <c r="D27" s="50"/>
      <c r="E27" s="27"/>
      <c r="F27" s="104"/>
      <c r="G27" s="27"/>
      <c r="H27" s="28"/>
      <c r="I27" s="27"/>
    </row>
    <row r="28" spans="1:14" ht="21.75" customHeight="1" x14ac:dyDescent="0.5">
      <c r="A28" s="53" t="s">
        <v>156</v>
      </c>
      <c r="B28" s="27"/>
      <c r="C28" s="27"/>
      <c r="D28" s="50"/>
      <c r="E28" s="27"/>
      <c r="F28" s="104">
        <f>F25+F26</f>
        <v>61962810</v>
      </c>
      <c r="G28" s="28"/>
      <c r="H28" s="28">
        <f>H25+H26</f>
        <v>-1139644</v>
      </c>
      <c r="I28" s="27"/>
      <c r="J28" s="51"/>
    </row>
    <row r="29" spans="1:14" ht="21.75" customHeight="1" x14ac:dyDescent="0.5">
      <c r="A29" s="52" t="s">
        <v>67</v>
      </c>
      <c r="B29" s="27"/>
      <c r="C29" s="27"/>
      <c r="D29" s="50"/>
      <c r="E29" s="39"/>
      <c r="F29" s="105">
        <v>-14939477</v>
      </c>
      <c r="G29" s="27"/>
      <c r="H29" s="126">
        <v>473100</v>
      </c>
      <c r="I29" s="27"/>
      <c r="J29" s="51"/>
      <c r="K29" s="56"/>
    </row>
    <row r="30" spans="1:14" ht="8.1" customHeight="1" x14ac:dyDescent="0.5">
      <c r="A30" s="52"/>
      <c r="B30" s="27"/>
      <c r="C30" s="27"/>
      <c r="D30" s="50"/>
      <c r="E30" s="39"/>
      <c r="F30" s="104"/>
      <c r="G30" s="27"/>
      <c r="H30" s="28"/>
      <c r="I30" s="27"/>
    </row>
    <row r="31" spans="1:14" ht="21.75" customHeight="1" thickBot="1" x14ac:dyDescent="0.55000000000000004">
      <c r="A31" s="53" t="s">
        <v>157</v>
      </c>
      <c r="B31" s="39"/>
      <c r="C31" s="39"/>
      <c r="D31" s="50"/>
      <c r="E31" s="27"/>
      <c r="F31" s="106">
        <f>SUM(F28:F29)</f>
        <v>47023333</v>
      </c>
      <c r="G31" s="27"/>
      <c r="H31" s="38">
        <f>SUM(H28:H29)</f>
        <v>-666544</v>
      </c>
      <c r="I31" s="27"/>
      <c r="J31" s="51"/>
    </row>
    <row r="32" spans="1:14" ht="21.75" customHeight="1" thickTop="1" x14ac:dyDescent="0.5">
      <c r="A32" s="53"/>
      <c r="B32" s="39"/>
      <c r="C32" s="39"/>
      <c r="D32" s="50"/>
      <c r="E32" s="27"/>
      <c r="F32" s="28"/>
      <c r="G32" s="27"/>
      <c r="H32" s="28"/>
      <c r="I32" s="27"/>
    </row>
    <row r="33" spans="1:9" ht="21.75" customHeight="1" x14ac:dyDescent="0.5">
      <c r="A33" s="53"/>
      <c r="B33" s="39"/>
      <c r="C33" s="39"/>
      <c r="D33" s="50"/>
      <c r="E33" s="27"/>
      <c r="F33" s="28"/>
      <c r="G33" s="27"/>
      <c r="H33" s="28"/>
      <c r="I33" s="27"/>
    </row>
    <row r="34" spans="1:9" ht="21.75" customHeight="1" x14ac:dyDescent="0.5">
      <c r="A34" s="53"/>
      <c r="B34" s="39"/>
      <c r="C34" s="39"/>
      <c r="D34" s="50"/>
      <c r="E34" s="27"/>
      <c r="F34" s="28"/>
      <c r="G34" s="27"/>
      <c r="H34" s="28"/>
      <c r="I34" s="27"/>
    </row>
    <row r="35" spans="1:9" ht="21.75" customHeight="1" x14ac:dyDescent="0.5">
      <c r="A35" s="53"/>
      <c r="B35" s="39"/>
      <c r="C35" s="39"/>
      <c r="D35" s="50"/>
      <c r="E35" s="27"/>
      <c r="F35" s="28"/>
      <c r="G35" s="27"/>
      <c r="H35" s="28"/>
      <c r="I35" s="27"/>
    </row>
    <row r="36" spans="1:9" ht="21.75" customHeight="1" x14ac:dyDescent="0.5">
      <c r="A36" s="53"/>
      <c r="B36" s="39"/>
      <c r="C36" s="39"/>
      <c r="D36" s="50"/>
      <c r="E36" s="27"/>
      <c r="F36" s="28"/>
      <c r="G36" s="27"/>
      <c r="H36" s="28"/>
      <c r="I36" s="27"/>
    </row>
    <row r="37" spans="1:9" ht="25.5" customHeight="1" x14ac:dyDescent="0.5">
      <c r="A37" s="53"/>
      <c r="B37" s="39"/>
      <c r="C37" s="39"/>
      <c r="D37" s="50"/>
      <c r="E37" s="27"/>
      <c r="F37" s="28"/>
      <c r="G37" s="27"/>
      <c r="H37" s="28"/>
      <c r="I37" s="27"/>
    </row>
    <row r="38" spans="1:9" ht="21.75" customHeight="1" x14ac:dyDescent="0.5">
      <c r="A38" s="53"/>
      <c r="B38" s="39"/>
      <c r="C38" s="39"/>
      <c r="D38" s="50"/>
      <c r="E38" s="27"/>
      <c r="F38" s="28"/>
      <c r="G38" s="27"/>
      <c r="H38" s="28"/>
      <c r="I38" s="27"/>
    </row>
    <row r="39" spans="1:9" ht="27" customHeight="1" x14ac:dyDescent="0.5">
      <c r="A39" s="53"/>
      <c r="B39" s="39"/>
      <c r="C39" s="39"/>
      <c r="D39" s="50"/>
      <c r="E39" s="27"/>
      <c r="F39" s="28"/>
      <c r="G39" s="27"/>
      <c r="H39" s="28"/>
      <c r="I39" s="27"/>
    </row>
    <row r="40" spans="1:9" ht="21" customHeight="1" x14ac:dyDescent="0.5">
      <c r="A40" s="53"/>
      <c r="B40" s="39"/>
      <c r="C40" s="39"/>
      <c r="D40" s="50"/>
      <c r="E40" s="27"/>
      <c r="F40" s="28"/>
      <c r="G40" s="27"/>
      <c r="H40" s="28"/>
      <c r="I40" s="27"/>
    </row>
    <row r="41" spans="1:9" ht="0.9" customHeight="1" x14ac:dyDescent="0.5">
      <c r="A41" s="53"/>
      <c r="B41" s="39"/>
      <c r="C41" s="39"/>
      <c r="D41" s="50"/>
      <c r="E41" s="27"/>
      <c r="F41" s="28"/>
      <c r="G41" s="27"/>
      <c r="H41" s="28"/>
      <c r="I41" s="27"/>
    </row>
    <row r="42" spans="1:9" ht="21.9" customHeight="1" x14ac:dyDescent="0.5">
      <c r="A42" s="32" t="str">
        <f>'TH 2-4'!A82</f>
        <v>หมายเหตุประกอบข้อมูลทางการเงินเป็นส่วนหนึ่งของข้อมูลทางการเงินระหว่างกาลนี้</v>
      </c>
      <c r="B42" s="32"/>
      <c r="C42" s="32"/>
      <c r="D42" s="57"/>
      <c r="E42" s="32"/>
      <c r="F42" s="33"/>
      <c r="G42" s="32"/>
      <c r="H42" s="33"/>
      <c r="I42" s="27"/>
    </row>
    <row r="43" spans="1:9" ht="21.75" customHeight="1" x14ac:dyDescent="0.5">
      <c r="A43" s="39" t="str">
        <f>A1</f>
        <v>บริษัท โมชิ โมชิ รีเทล คอร์ปอเรชั่น จำกัด (มหาชน)</v>
      </c>
      <c r="B43" s="39"/>
      <c r="C43" s="39"/>
      <c r="D43" s="46"/>
      <c r="E43" s="39"/>
      <c r="F43" s="41"/>
      <c r="G43" s="39"/>
      <c r="H43" s="41"/>
      <c r="I43" s="39"/>
    </row>
    <row r="44" spans="1:9" ht="21.75" customHeight="1" x14ac:dyDescent="0.5">
      <c r="A44" s="39" t="s">
        <v>96</v>
      </c>
      <c r="B44" s="39"/>
      <c r="C44" s="39"/>
      <c r="D44" s="46"/>
      <c r="E44" s="39"/>
      <c r="F44" s="41"/>
      <c r="G44" s="39"/>
      <c r="H44" s="41"/>
      <c r="I44" s="39"/>
    </row>
    <row r="45" spans="1:9" ht="21.75" customHeight="1" x14ac:dyDescent="0.5">
      <c r="A45" s="42" t="str">
        <f>A3</f>
        <v>สำหรับงวดสามเดือนสิ้นสุดวันที่ 30 กันยายน พ.ศ. 2565</v>
      </c>
      <c r="B45" s="42"/>
      <c r="C45" s="42"/>
      <c r="D45" s="47"/>
      <c r="E45" s="42"/>
      <c r="F45" s="44"/>
      <c r="G45" s="42"/>
      <c r="H45" s="44"/>
      <c r="I45" s="39"/>
    </row>
    <row r="46" spans="1:9" ht="21.75" customHeight="1" x14ac:dyDescent="0.5">
      <c r="A46" s="39"/>
      <c r="B46" s="39"/>
      <c r="C46" s="39"/>
      <c r="D46" s="46"/>
      <c r="E46" s="39"/>
      <c r="F46" s="41"/>
      <c r="G46" s="39"/>
      <c r="H46" s="41"/>
      <c r="I46" s="39"/>
    </row>
    <row r="47" spans="1:9" ht="21.75" customHeight="1" x14ac:dyDescent="0.5">
      <c r="A47" s="39"/>
      <c r="B47" s="39"/>
      <c r="C47" s="39"/>
      <c r="D47" s="46"/>
      <c r="E47" s="39"/>
      <c r="F47" s="8" t="s">
        <v>79</v>
      </c>
      <c r="G47" s="48"/>
      <c r="H47" s="8" t="s">
        <v>79</v>
      </c>
      <c r="I47" s="48"/>
    </row>
    <row r="48" spans="1:9" ht="21.75" customHeight="1" x14ac:dyDescent="0.5">
      <c r="A48" s="39"/>
      <c r="B48" s="39"/>
      <c r="C48" s="39"/>
      <c r="D48" s="46"/>
      <c r="E48" s="39"/>
      <c r="F48" s="49" t="s">
        <v>103</v>
      </c>
      <c r="G48" s="48"/>
      <c r="H48" s="49" t="s">
        <v>82</v>
      </c>
      <c r="I48" s="39"/>
    </row>
    <row r="49" spans="1:11" ht="21.75" customHeight="1" x14ac:dyDescent="0.5">
      <c r="A49" s="39"/>
      <c r="B49" s="39"/>
      <c r="C49" s="39"/>
      <c r="D49" s="47" t="s">
        <v>1</v>
      </c>
      <c r="E49" s="39"/>
      <c r="F49" s="34" t="s">
        <v>2</v>
      </c>
      <c r="G49" s="48"/>
      <c r="H49" s="34" t="s">
        <v>2</v>
      </c>
      <c r="I49" s="39"/>
    </row>
    <row r="50" spans="1:11" ht="8.1" customHeight="1" x14ac:dyDescent="0.5">
      <c r="A50" s="27"/>
      <c r="B50" s="27"/>
      <c r="C50" s="27"/>
      <c r="E50" s="27"/>
      <c r="F50" s="104"/>
      <c r="G50" s="27"/>
      <c r="H50" s="28"/>
      <c r="I50" s="27"/>
    </row>
    <row r="51" spans="1:11" ht="21.75" customHeight="1" x14ac:dyDescent="0.5">
      <c r="A51" s="53" t="s">
        <v>59</v>
      </c>
      <c r="B51" s="39"/>
      <c r="C51" s="39"/>
      <c r="D51" s="50"/>
      <c r="E51" s="27"/>
      <c r="F51" s="104"/>
      <c r="G51" s="27"/>
      <c r="H51" s="28"/>
      <c r="I51" s="27"/>
    </row>
    <row r="52" spans="1:11" ht="8.1" customHeight="1" x14ac:dyDescent="0.5">
      <c r="A52" s="27"/>
      <c r="B52" s="27"/>
      <c r="C52" s="27"/>
      <c r="D52" s="50"/>
      <c r="E52" s="27"/>
      <c r="F52" s="104"/>
      <c r="G52" s="27"/>
      <c r="H52" s="28"/>
      <c r="I52" s="27"/>
    </row>
    <row r="53" spans="1:11" s="71" customFormat="1" ht="21.75" customHeight="1" x14ac:dyDescent="0.5">
      <c r="A53" s="27" t="s">
        <v>60</v>
      </c>
      <c r="B53" s="27"/>
      <c r="C53" s="27"/>
      <c r="D53" s="50"/>
      <c r="E53" s="27"/>
      <c r="F53" s="104"/>
      <c r="G53" s="27"/>
      <c r="H53" s="28"/>
      <c r="I53" s="27"/>
    </row>
    <row r="54" spans="1:11" s="71" customFormat="1" ht="21.75" customHeight="1" x14ac:dyDescent="0.5">
      <c r="A54" s="27"/>
      <c r="B54" s="27" t="s">
        <v>145</v>
      </c>
      <c r="C54" s="27"/>
      <c r="D54" s="50"/>
      <c r="E54" s="27"/>
      <c r="F54" s="104"/>
      <c r="G54" s="27"/>
      <c r="H54" s="28"/>
      <c r="I54" s="27"/>
    </row>
    <row r="55" spans="1:11" s="71" customFormat="1" ht="21.75" customHeight="1" x14ac:dyDescent="0.5">
      <c r="A55" s="27"/>
      <c r="B55" s="27"/>
      <c r="C55" s="27" t="s">
        <v>146</v>
      </c>
      <c r="D55" s="50"/>
      <c r="E55" s="27"/>
      <c r="F55" s="104">
        <v>6372319.0000000019</v>
      </c>
      <c r="G55" s="27"/>
      <c r="H55" s="28">
        <v>0</v>
      </c>
      <c r="I55" s="27"/>
    </row>
    <row r="56" spans="1:11" s="71" customFormat="1" ht="21.75" customHeight="1" x14ac:dyDescent="0.5">
      <c r="A56" s="27"/>
      <c r="B56" s="123" t="s">
        <v>160</v>
      </c>
      <c r="C56" s="27"/>
      <c r="D56" s="50"/>
      <c r="E56" s="27"/>
      <c r="F56" s="104"/>
      <c r="G56" s="27"/>
      <c r="H56" s="28"/>
      <c r="I56" s="27"/>
    </row>
    <row r="57" spans="1:11" s="71" customFormat="1" ht="21.75" customHeight="1" x14ac:dyDescent="0.5">
      <c r="A57" s="27"/>
      <c r="B57" s="27"/>
      <c r="C57" s="27" t="s">
        <v>161</v>
      </c>
      <c r="D57" s="50"/>
      <c r="E57" s="27"/>
      <c r="F57" s="104">
        <f>-F55*0.2</f>
        <v>-1274463.8000000005</v>
      </c>
      <c r="G57" s="27"/>
      <c r="H57" s="28">
        <v>0</v>
      </c>
      <c r="I57" s="27"/>
    </row>
    <row r="58" spans="1:11" ht="21.75" customHeight="1" x14ac:dyDescent="0.5">
      <c r="A58" s="123" t="s">
        <v>162</v>
      </c>
      <c r="B58" s="27"/>
      <c r="C58" s="27"/>
      <c r="D58" s="124"/>
      <c r="E58" s="123"/>
      <c r="F58" s="191">
        <f>SUM(F54:F57)</f>
        <v>5097855.2000000011</v>
      </c>
      <c r="G58" s="123"/>
      <c r="H58" s="192">
        <v>0</v>
      </c>
      <c r="I58" s="123"/>
    </row>
    <row r="59" spans="1:11" ht="8.1" customHeight="1" x14ac:dyDescent="0.5">
      <c r="A59" s="123"/>
      <c r="B59" s="27"/>
      <c r="C59" s="27"/>
      <c r="D59" s="124"/>
      <c r="E59" s="123"/>
      <c r="F59" s="112"/>
      <c r="G59" s="123"/>
      <c r="H59" s="125"/>
      <c r="I59" s="123"/>
    </row>
    <row r="60" spans="1:11" s="71" customFormat="1" ht="21.75" customHeight="1" x14ac:dyDescent="0.5">
      <c r="A60" s="27" t="s">
        <v>61</v>
      </c>
      <c r="B60" s="27"/>
      <c r="C60" s="27"/>
      <c r="D60" s="39"/>
      <c r="E60" s="39"/>
      <c r="F60" s="105">
        <v>0</v>
      </c>
      <c r="G60" s="27"/>
      <c r="H60" s="33">
        <v>0</v>
      </c>
      <c r="I60" s="27"/>
      <c r="J60" s="25"/>
      <c r="K60" s="25"/>
    </row>
    <row r="61" spans="1:11" s="71" customFormat="1" ht="8.1" customHeight="1" x14ac:dyDescent="0.5">
      <c r="A61" s="27"/>
      <c r="B61" s="27"/>
      <c r="C61" s="27"/>
      <c r="D61" s="58"/>
      <c r="E61" s="39"/>
      <c r="F61" s="104"/>
      <c r="G61" s="27"/>
      <c r="H61" s="28"/>
      <c r="I61" s="27"/>
      <c r="J61" s="25"/>
      <c r="K61" s="25"/>
    </row>
    <row r="62" spans="1:11" s="71" customFormat="1" ht="21.75" customHeight="1" x14ac:dyDescent="0.5">
      <c r="A62" s="27" t="s">
        <v>85</v>
      </c>
      <c r="B62" s="27"/>
      <c r="C62" s="27"/>
      <c r="D62" s="39"/>
      <c r="E62" s="39"/>
      <c r="F62" s="105">
        <f>SUM(F58:F61)</f>
        <v>5097855.2000000011</v>
      </c>
      <c r="G62" s="27"/>
      <c r="H62" s="33">
        <f>SUM(H53:H61)</f>
        <v>0</v>
      </c>
      <c r="I62" s="27"/>
      <c r="J62" s="25"/>
      <c r="K62" s="25"/>
    </row>
    <row r="63" spans="1:11" s="71" customFormat="1" ht="8.1" customHeight="1" x14ac:dyDescent="0.5">
      <c r="A63" s="24"/>
      <c r="B63" s="39"/>
      <c r="C63" s="39"/>
      <c r="D63" s="50"/>
      <c r="E63" s="27"/>
      <c r="F63" s="104"/>
      <c r="G63" s="27"/>
      <c r="H63" s="28"/>
      <c r="I63" s="27"/>
    </row>
    <row r="64" spans="1:11" s="71" customFormat="1" ht="21.75" customHeight="1" thickBot="1" x14ac:dyDescent="0.55000000000000004">
      <c r="A64" s="25" t="s">
        <v>86</v>
      </c>
      <c r="B64" s="27"/>
      <c r="C64" s="27"/>
      <c r="D64" s="50"/>
      <c r="E64" s="27"/>
      <c r="F64" s="106">
        <f>SUM(F31+F62)</f>
        <v>52121188.200000003</v>
      </c>
      <c r="G64" s="27"/>
      <c r="H64" s="38">
        <f>SUM(H31+H62)</f>
        <v>-666544</v>
      </c>
      <c r="I64" s="170"/>
      <c r="K64" s="25"/>
    </row>
    <row r="65" spans="1:10" ht="21.75" customHeight="1" thickTop="1" x14ac:dyDescent="0.5">
      <c r="A65" s="39"/>
      <c r="B65" s="27"/>
      <c r="C65" s="27"/>
      <c r="D65" s="50"/>
      <c r="E65" s="27"/>
      <c r="F65" s="104"/>
      <c r="G65" s="27"/>
      <c r="H65" s="28"/>
      <c r="I65" s="27"/>
    </row>
    <row r="66" spans="1:10" ht="21.75" customHeight="1" x14ac:dyDescent="0.5">
      <c r="A66" s="39" t="s">
        <v>29</v>
      </c>
      <c r="B66" s="39"/>
      <c r="C66" s="27"/>
      <c r="D66" s="46"/>
      <c r="E66" s="39"/>
      <c r="F66" s="107"/>
      <c r="G66" s="35"/>
      <c r="H66" s="36"/>
      <c r="I66" s="39"/>
      <c r="J66" s="27"/>
    </row>
    <row r="67" spans="1:10" ht="8.1" customHeight="1" x14ac:dyDescent="0.5">
      <c r="A67" s="53"/>
      <c r="B67" s="39"/>
      <c r="C67" s="39"/>
      <c r="D67" s="50"/>
      <c r="E67" s="27"/>
      <c r="F67" s="104"/>
      <c r="G67" s="27"/>
      <c r="H67" s="28"/>
      <c r="I67" s="27"/>
    </row>
    <row r="68" spans="1:10" ht="21.75" customHeight="1" thickBot="1" x14ac:dyDescent="0.55000000000000004">
      <c r="A68" s="27" t="s">
        <v>30</v>
      </c>
      <c r="B68" s="27"/>
      <c r="C68" s="27"/>
      <c r="D68" s="50">
        <v>15</v>
      </c>
      <c r="E68" s="27"/>
      <c r="F68" s="173">
        <f>+F31/240000000</f>
        <v>0.19593055416666666</v>
      </c>
      <c r="G68" s="59"/>
      <c r="H68" s="197">
        <f>+H31/240000000</f>
        <v>-2.7772666666666668E-3</v>
      </c>
      <c r="I68" s="27"/>
    </row>
    <row r="69" spans="1:10" ht="21.75" customHeight="1" thickTop="1" x14ac:dyDescent="0.5">
      <c r="A69" s="27"/>
      <c r="B69" s="27"/>
      <c r="C69" s="27"/>
      <c r="D69" s="50"/>
      <c r="E69" s="27"/>
      <c r="F69" s="36"/>
      <c r="G69" s="60"/>
      <c r="H69" s="36"/>
      <c r="I69" s="27"/>
    </row>
    <row r="70" spans="1:10" ht="21.75" customHeight="1" x14ac:dyDescent="0.5">
      <c r="A70" s="27"/>
      <c r="B70" s="27"/>
      <c r="C70" s="27"/>
      <c r="D70" s="50"/>
      <c r="E70" s="27"/>
      <c r="F70" s="36"/>
      <c r="G70" s="60"/>
      <c r="H70" s="36"/>
      <c r="I70" s="27"/>
    </row>
    <row r="71" spans="1:10" ht="21.75" customHeight="1" x14ac:dyDescent="0.5">
      <c r="A71" s="27"/>
      <c r="B71" s="27"/>
      <c r="C71" s="27"/>
      <c r="D71" s="50"/>
      <c r="E71" s="27"/>
      <c r="F71" s="36"/>
      <c r="G71" s="60"/>
      <c r="H71" s="36"/>
      <c r="I71" s="27"/>
    </row>
    <row r="72" spans="1:10" ht="21.75" customHeight="1" x14ac:dyDescent="0.5">
      <c r="A72" s="27"/>
      <c r="B72" s="27"/>
      <c r="C72" s="27"/>
      <c r="D72" s="50"/>
      <c r="E72" s="27"/>
      <c r="F72" s="36"/>
      <c r="G72" s="60"/>
      <c r="H72" s="36"/>
      <c r="I72" s="27"/>
    </row>
    <row r="73" spans="1:10" ht="21.75" customHeight="1" x14ac:dyDescent="0.5">
      <c r="A73" s="27"/>
      <c r="B73" s="27"/>
      <c r="C73" s="27"/>
      <c r="D73" s="50"/>
      <c r="E73" s="27"/>
      <c r="F73" s="36"/>
      <c r="G73" s="60"/>
      <c r="H73" s="36"/>
      <c r="I73" s="27"/>
    </row>
    <row r="74" spans="1:10" ht="21.75" customHeight="1" x14ac:dyDescent="0.5">
      <c r="A74" s="27"/>
      <c r="B74" s="27"/>
      <c r="C74" s="27"/>
      <c r="D74" s="50"/>
      <c r="E74" s="27"/>
      <c r="F74" s="36"/>
      <c r="G74" s="60"/>
      <c r="H74" s="36"/>
      <c r="I74" s="27"/>
    </row>
    <row r="75" spans="1:10" ht="21.75" customHeight="1" x14ac:dyDescent="0.5">
      <c r="A75" s="27"/>
      <c r="B75" s="27"/>
      <c r="C75" s="27"/>
      <c r="D75" s="50"/>
      <c r="E75" s="27"/>
      <c r="F75" s="36"/>
      <c r="G75" s="60"/>
      <c r="H75" s="36"/>
      <c r="I75" s="27"/>
    </row>
    <row r="76" spans="1:10" ht="21.75" customHeight="1" x14ac:dyDescent="0.5">
      <c r="A76" s="27"/>
      <c r="B76" s="27"/>
      <c r="C76" s="27"/>
      <c r="D76" s="50"/>
      <c r="E76" s="27"/>
      <c r="F76" s="61"/>
      <c r="G76" s="60"/>
      <c r="H76" s="61"/>
      <c r="I76" s="27"/>
    </row>
    <row r="77" spans="1:10" ht="21.75" customHeight="1" x14ac:dyDescent="0.5">
      <c r="A77" s="27"/>
      <c r="B77" s="27"/>
      <c r="C77" s="27"/>
      <c r="D77" s="50"/>
      <c r="E77" s="27"/>
      <c r="F77" s="36"/>
      <c r="G77" s="60"/>
      <c r="H77" s="36"/>
      <c r="I77" s="27"/>
    </row>
    <row r="78" spans="1:10" ht="22.5" customHeight="1" x14ac:dyDescent="0.5">
      <c r="A78" s="27"/>
      <c r="B78" s="27"/>
      <c r="C78" s="27"/>
      <c r="D78" s="50"/>
      <c r="E78" s="27"/>
      <c r="F78" s="36"/>
      <c r="G78" s="60"/>
      <c r="H78" s="36"/>
      <c r="I78" s="27"/>
    </row>
    <row r="79" spans="1:10" ht="22.5" customHeight="1" x14ac:dyDescent="0.5">
      <c r="A79" s="27"/>
      <c r="B79" s="27"/>
      <c r="C79" s="27"/>
      <c r="D79" s="50"/>
      <c r="E79" s="27"/>
      <c r="F79" s="36"/>
      <c r="G79" s="60"/>
      <c r="H79" s="36"/>
      <c r="I79" s="27"/>
    </row>
    <row r="80" spans="1:10" ht="20.100000000000001" customHeight="1" x14ac:dyDescent="0.5">
      <c r="A80" s="27"/>
      <c r="B80" s="27"/>
      <c r="C80" s="27"/>
      <c r="D80" s="50"/>
      <c r="E80" s="27"/>
      <c r="F80" s="36"/>
      <c r="G80" s="60"/>
      <c r="H80" s="36"/>
      <c r="I80" s="27"/>
    </row>
    <row r="81" spans="1:9" ht="20.100000000000001" customHeight="1" x14ac:dyDescent="0.5">
      <c r="A81" s="27"/>
      <c r="B81" s="27"/>
      <c r="C81" s="27"/>
      <c r="D81" s="50"/>
      <c r="E81" s="27"/>
      <c r="F81" s="36"/>
      <c r="G81" s="60"/>
      <c r="H81" s="36"/>
      <c r="I81" s="27"/>
    </row>
    <row r="82" spans="1:9" ht="9" customHeight="1" x14ac:dyDescent="0.5">
      <c r="A82" s="27"/>
      <c r="B82" s="27"/>
      <c r="C82" s="27"/>
      <c r="D82" s="50"/>
      <c r="E82" s="27"/>
      <c r="F82" s="36"/>
      <c r="G82" s="60"/>
      <c r="H82" s="36"/>
      <c r="I82" s="27"/>
    </row>
    <row r="83" spans="1:9" ht="21.9" customHeight="1" x14ac:dyDescent="0.5">
      <c r="A83" s="32" t="str">
        <f>'TH 2-4'!A41</f>
        <v>หมายเหตุประกอบข้อมูลทางการเงินเป็นส่วนหนึ่งของข้อมูลทางการเงินระหว่างกาลนี้</v>
      </c>
      <c r="B83" s="32"/>
      <c r="C83" s="32"/>
      <c r="D83" s="57"/>
      <c r="E83" s="32"/>
      <c r="F83" s="33"/>
      <c r="G83" s="32"/>
      <c r="H83" s="33"/>
      <c r="I83" s="27"/>
    </row>
    <row r="96" spans="1:9" ht="21.75" customHeight="1" x14ac:dyDescent="0.5">
      <c r="H96" s="171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  <rowBreaks count="2" manualBreakCount="2">
    <brk id="42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92015-C25C-474A-8661-BCCB05506F33}">
  <dimension ref="A1:N95"/>
  <sheetViews>
    <sheetView topLeftCell="A44" zoomScaleNormal="100" zoomScaleSheetLayoutView="115" workbookViewId="0">
      <selection activeCell="F67" sqref="F67"/>
    </sheetView>
  </sheetViews>
  <sheetFormatPr defaultColWidth="8.109375" defaultRowHeight="19.8" x14ac:dyDescent="0.5"/>
  <cols>
    <col min="1" max="2" width="1.44140625" style="4" customWidth="1"/>
    <col min="3" max="3" width="41.109375" style="4" customWidth="1"/>
    <col min="4" max="4" width="8.44140625" style="4" customWidth="1"/>
    <col min="5" max="5" width="0.88671875" style="4" customWidth="1"/>
    <col min="6" max="6" width="16.109375" style="23" customWidth="1"/>
    <col min="7" max="7" width="0.88671875" style="4" customWidth="1"/>
    <col min="8" max="8" width="16.109375" style="23" customWidth="1"/>
    <col min="9" max="9" width="17.109375" style="4" bestFit="1" customWidth="1"/>
    <col min="10" max="10" width="8.109375" style="4"/>
    <col min="11" max="11" width="15.33203125" style="4" bestFit="1" customWidth="1"/>
    <col min="12" max="12" width="14.5546875" style="4" bestFit="1" customWidth="1"/>
    <col min="13" max="13" width="13.5546875" style="4" bestFit="1" customWidth="1"/>
    <col min="14" max="14" width="13.88671875" style="4" customWidth="1"/>
    <col min="15" max="16384" width="8.109375" style="4"/>
  </cols>
  <sheetData>
    <row r="1" spans="1:14" ht="21.75" customHeight="1" x14ac:dyDescent="0.5">
      <c r="A1" s="1" t="s">
        <v>137</v>
      </c>
      <c r="B1" s="55"/>
      <c r="C1" s="55"/>
      <c r="D1" s="114"/>
      <c r="E1" s="55"/>
      <c r="F1" s="115"/>
      <c r="G1" s="55"/>
      <c r="H1" s="115"/>
      <c r="I1" s="55"/>
    </row>
    <row r="2" spans="1:14" ht="21.75" customHeight="1" x14ac:dyDescent="0.5">
      <c r="A2" s="55" t="s">
        <v>23</v>
      </c>
      <c r="B2" s="55"/>
      <c r="C2" s="55"/>
      <c r="D2" s="114"/>
      <c r="E2" s="55"/>
      <c r="F2" s="115"/>
      <c r="G2" s="55"/>
      <c r="H2" s="115"/>
      <c r="I2" s="55"/>
    </row>
    <row r="3" spans="1:14" ht="21.75" customHeight="1" x14ac:dyDescent="0.5">
      <c r="A3" s="111" t="s">
        <v>136</v>
      </c>
      <c r="B3" s="111"/>
      <c r="C3" s="111"/>
      <c r="D3" s="116"/>
      <c r="E3" s="111"/>
      <c r="F3" s="117"/>
      <c r="G3" s="111"/>
      <c r="H3" s="117"/>
      <c r="I3" s="55"/>
    </row>
    <row r="4" spans="1:14" ht="21.75" customHeight="1" x14ac:dyDescent="0.5">
      <c r="A4" s="55"/>
      <c r="B4" s="55"/>
      <c r="C4" s="55"/>
      <c r="D4" s="114"/>
      <c r="E4" s="55"/>
      <c r="F4" s="115"/>
      <c r="G4" s="55"/>
      <c r="H4" s="115"/>
      <c r="I4" s="55"/>
    </row>
    <row r="5" spans="1:14" ht="21.75" customHeight="1" x14ac:dyDescent="0.5">
      <c r="A5" s="55"/>
      <c r="B5" s="55"/>
      <c r="C5" s="55"/>
      <c r="D5" s="114"/>
      <c r="E5" s="55"/>
      <c r="F5" s="118" t="s">
        <v>79</v>
      </c>
      <c r="G5" s="55"/>
      <c r="H5" s="118" t="s">
        <v>79</v>
      </c>
      <c r="I5" s="119"/>
    </row>
    <row r="6" spans="1:14" ht="21.75" customHeight="1" x14ac:dyDescent="0.5">
      <c r="A6" s="55"/>
      <c r="B6" s="55"/>
      <c r="C6" s="55"/>
      <c r="D6" s="114"/>
      <c r="E6" s="55"/>
      <c r="F6" s="120" t="s">
        <v>103</v>
      </c>
      <c r="G6" s="119"/>
      <c r="H6" s="120" t="s">
        <v>82</v>
      </c>
      <c r="I6" s="55"/>
    </row>
    <row r="7" spans="1:14" ht="21.75" customHeight="1" x14ac:dyDescent="0.5">
      <c r="A7" s="55"/>
      <c r="B7" s="55"/>
      <c r="C7" s="55"/>
      <c r="D7" s="116" t="s">
        <v>1</v>
      </c>
      <c r="E7" s="55"/>
      <c r="F7" s="121" t="s">
        <v>2</v>
      </c>
      <c r="G7" s="119"/>
      <c r="H7" s="121" t="s">
        <v>2</v>
      </c>
      <c r="I7" s="55"/>
    </row>
    <row r="8" spans="1:14" ht="8.1" customHeight="1" x14ac:dyDescent="0.5">
      <c r="A8" s="55"/>
      <c r="B8" s="55"/>
      <c r="C8" s="55"/>
      <c r="D8" s="114"/>
      <c r="E8" s="55"/>
      <c r="F8" s="122"/>
      <c r="G8" s="55"/>
      <c r="H8" s="115"/>
      <c r="I8" s="55"/>
    </row>
    <row r="9" spans="1:14" ht="21.75" customHeight="1" x14ac:dyDescent="0.5">
      <c r="A9" s="55" t="s">
        <v>37</v>
      </c>
      <c r="B9" s="123"/>
      <c r="C9" s="123"/>
      <c r="D9" s="124"/>
      <c r="E9" s="123"/>
      <c r="F9" s="112"/>
      <c r="G9" s="123"/>
      <c r="H9" s="125"/>
      <c r="I9" s="123"/>
    </row>
    <row r="10" spans="1:14" ht="8.1" customHeight="1" x14ac:dyDescent="0.5">
      <c r="A10" s="55"/>
      <c r="B10" s="123"/>
      <c r="C10" s="123"/>
      <c r="D10" s="124"/>
      <c r="E10" s="123"/>
      <c r="F10" s="112"/>
      <c r="G10" s="123"/>
      <c r="H10" s="125"/>
      <c r="I10" s="123"/>
    </row>
    <row r="11" spans="1:14" ht="21.75" customHeight="1" x14ac:dyDescent="0.5">
      <c r="A11" s="123" t="s">
        <v>24</v>
      </c>
      <c r="B11" s="123"/>
      <c r="C11" s="123"/>
      <c r="D11" s="124"/>
      <c r="E11" s="123"/>
      <c r="F11" s="104">
        <v>1249384568</v>
      </c>
      <c r="G11" s="27"/>
      <c r="H11" s="125">
        <v>783110040</v>
      </c>
      <c r="I11" s="123"/>
      <c r="K11" s="51"/>
      <c r="L11" s="51"/>
      <c r="M11" s="51"/>
      <c r="N11" s="51"/>
    </row>
    <row r="12" spans="1:14" ht="21.75" customHeight="1" x14ac:dyDescent="0.5">
      <c r="A12" s="123" t="s">
        <v>141</v>
      </c>
      <c r="B12" s="123"/>
      <c r="C12" s="123"/>
      <c r="D12" s="124"/>
      <c r="E12" s="123"/>
      <c r="F12" s="105">
        <v>3977480</v>
      </c>
      <c r="G12" s="27"/>
      <c r="H12" s="126">
        <v>5285076</v>
      </c>
      <c r="I12" s="127"/>
      <c r="K12" s="51"/>
    </row>
    <row r="13" spans="1:14" ht="8.1" customHeight="1" x14ac:dyDescent="0.5">
      <c r="A13" s="123"/>
      <c r="B13" s="123"/>
      <c r="C13" s="123"/>
      <c r="D13" s="124"/>
      <c r="E13" s="123"/>
      <c r="F13" s="112"/>
      <c r="G13" s="123"/>
      <c r="H13" s="125"/>
      <c r="I13" s="123"/>
      <c r="K13" s="51"/>
    </row>
    <row r="14" spans="1:14" ht="21.75" customHeight="1" x14ac:dyDescent="0.5">
      <c r="A14" s="55" t="s">
        <v>25</v>
      </c>
      <c r="B14" s="123"/>
      <c r="C14" s="123"/>
      <c r="D14" s="55"/>
      <c r="E14" s="55"/>
      <c r="F14" s="113">
        <f>SUM(F8:F12)</f>
        <v>1253362048</v>
      </c>
      <c r="G14" s="123"/>
      <c r="H14" s="126">
        <f>SUM(H8:H12)</f>
        <v>788395116</v>
      </c>
      <c r="I14" s="123"/>
      <c r="K14" s="51"/>
    </row>
    <row r="15" spans="1:14" ht="21.75" customHeight="1" x14ac:dyDescent="0.5">
      <c r="A15" s="52"/>
      <c r="B15" s="123"/>
      <c r="C15" s="123"/>
      <c r="D15" s="124"/>
      <c r="E15" s="123"/>
      <c r="F15" s="112"/>
      <c r="G15" s="123"/>
      <c r="H15" s="125"/>
      <c r="I15" s="123"/>
      <c r="K15" s="51"/>
    </row>
    <row r="16" spans="1:14" ht="21.75" customHeight="1" x14ac:dyDescent="0.5">
      <c r="A16" s="53" t="s">
        <v>38</v>
      </c>
      <c r="B16" s="123"/>
      <c r="C16" s="123"/>
      <c r="D16" s="124"/>
      <c r="E16" s="123"/>
      <c r="F16" s="112"/>
      <c r="G16" s="123"/>
      <c r="H16" s="125"/>
      <c r="I16" s="123"/>
      <c r="K16" s="51"/>
    </row>
    <row r="17" spans="1:14" ht="8.1" customHeight="1" x14ac:dyDescent="0.5">
      <c r="A17" s="52"/>
      <c r="B17" s="123"/>
      <c r="C17" s="123"/>
      <c r="D17" s="124"/>
      <c r="E17" s="123"/>
      <c r="F17" s="112"/>
      <c r="G17" s="123"/>
      <c r="H17" s="125"/>
      <c r="I17" s="123"/>
      <c r="K17" s="51"/>
    </row>
    <row r="18" spans="1:14" ht="21.75" customHeight="1" x14ac:dyDescent="0.5">
      <c r="A18" s="52" t="s">
        <v>139</v>
      </c>
      <c r="B18" s="123"/>
      <c r="C18" s="123"/>
      <c r="D18" s="124"/>
      <c r="E18" s="123"/>
      <c r="F18" s="104">
        <v>-610314942</v>
      </c>
      <c r="G18" s="27"/>
      <c r="H18" s="125">
        <v>-360369725</v>
      </c>
      <c r="I18" s="127"/>
      <c r="J18" s="128"/>
      <c r="K18" s="51"/>
      <c r="L18" s="128"/>
    </row>
    <row r="19" spans="1:14" ht="21.75" customHeight="1" x14ac:dyDescent="0.5">
      <c r="A19" s="52" t="s">
        <v>76</v>
      </c>
      <c r="B19" s="123"/>
      <c r="C19" s="123"/>
      <c r="D19" s="124"/>
      <c r="E19" s="123"/>
      <c r="F19" s="104">
        <v>-403090989</v>
      </c>
      <c r="G19" s="27"/>
      <c r="H19" s="125">
        <v>-303272483</v>
      </c>
      <c r="I19" s="127"/>
      <c r="K19" s="51"/>
      <c r="L19" s="23"/>
      <c r="M19" s="23"/>
      <c r="N19" s="23"/>
    </row>
    <row r="20" spans="1:14" ht="21.75" customHeight="1" x14ac:dyDescent="0.5">
      <c r="A20" s="52" t="s">
        <v>26</v>
      </c>
      <c r="B20" s="123"/>
      <c r="C20" s="123"/>
      <c r="D20" s="124"/>
      <c r="E20" s="123"/>
      <c r="F20" s="104">
        <v>-54328014</v>
      </c>
      <c r="G20" s="27"/>
      <c r="H20" s="125">
        <v>-46079367</v>
      </c>
      <c r="I20" s="127"/>
      <c r="K20" s="51"/>
    </row>
    <row r="21" spans="1:14" ht="21.75" customHeight="1" x14ac:dyDescent="0.5">
      <c r="A21" s="52" t="s">
        <v>138</v>
      </c>
      <c r="B21" s="123"/>
      <c r="C21" s="123"/>
      <c r="D21" s="124"/>
      <c r="E21" s="123"/>
      <c r="F21" s="105">
        <v>4933379</v>
      </c>
      <c r="G21" s="27"/>
      <c r="H21" s="126">
        <v>174444</v>
      </c>
      <c r="I21" s="123"/>
    </row>
    <row r="22" spans="1:14" ht="8.1" customHeight="1" x14ac:dyDescent="0.5">
      <c r="A22" s="52"/>
      <c r="B22" s="123"/>
      <c r="C22" s="123"/>
      <c r="D22" s="124"/>
      <c r="E22" s="123"/>
      <c r="F22" s="112"/>
      <c r="G22" s="123"/>
      <c r="H22" s="125"/>
      <c r="I22" s="123"/>
    </row>
    <row r="23" spans="1:14" ht="21.75" customHeight="1" x14ac:dyDescent="0.5">
      <c r="A23" s="53" t="s">
        <v>27</v>
      </c>
      <c r="B23" s="123"/>
      <c r="C23" s="123"/>
      <c r="D23" s="55"/>
      <c r="E23" s="55"/>
      <c r="F23" s="113">
        <f>SUM(F15:F21)</f>
        <v>-1062800566</v>
      </c>
      <c r="G23" s="123"/>
      <c r="H23" s="126">
        <f>SUM(H15:H21)</f>
        <v>-709547131</v>
      </c>
      <c r="I23" s="123"/>
    </row>
    <row r="24" spans="1:14" ht="11.1" customHeight="1" x14ac:dyDescent="0.5">
      <c r="A24" s="53"/>
      <c r="B24" s="123"/>
      <c r="C24" s="123"/>
      <c r="D24" s="55"/>
      <c r="E24" s="55"/>
      <c r="F24" s="112"/>
      <c r="G24" s="123"/>
      <c r="H24" s="125"/>
      <c r="I24" s="123"/>
    </row>
    <row r="25" spans="1:14" ht="20.399999999999999" x14ac:dyDescent="0.5">
      <c r="A25" s="55" t="s">
        <v>91</v>
      </c>
      <c r="B25" s="123"/>
      <c r="C25" s="123"/>
      <c r="D25" s="124"/>
      <c r="E25" s="123"/>
      <c r="F25" s="112">
        <f>SUM(F14,F23)</f>
        <v>190561482</v>
      </c>
      <c r="G25" s="125"/>
      <c r="H25" s="125">
        <f>SUM(H14,H23)</f>
        <v>78847985</v>
      </c>
      <c r="I25" s="123"/>
    </row>
    <row r="26" spans="1:14" ht="21.75" customHeight="1" x14ac:dyDescent="0.5">
      <c r="A26" s="52" t="s">
        <v>28</v>
      </c>
      <c r="B26" s="123"/>
      <c r="C26" s="123"/>
      <c r="D26" s="124"/>
      <c r="E26" s="123"/>
      <c r="F26" s="105">
        <v>-18262042</v>
      </c>
      <c r="G26" s="27"/>
      <c r="H26" s="126">
        <v>-19286299</v>
      </c>
      <c r="I26" s="123"/>
    </row>
    <row r="27" spans="1:14" ht="8.85" customHeight="1" x14ac:dyDescent="0.5">
      <c r="A27" s="52"/>
      <c r="B27" s="123"/>
      <c r="C27" s="123"/>
      <c r="D27" s="124"/>
      <c r="E27" s="123"/>
      <c r="F27" s="112"/>
      <c r="G27" s="123"/>
      <c r="H27" s="125"/>
      <c r="I27" s="123"/>
    </row>
    <row r="28" spans="1:14" ht="21.75" customHeight="1" x14ac:dyDescent="0.5">
      <c r="A28" s="53" t="s">
        <v>56</v>
      </c>
      <c r="B28" s="123"/>
      <c r="C28" s="123"/>
      <c r="D28" s="124"/>
      <c r="E28" s="123"/>
      <c r="F28" s="112">
        <f>F25+F26</f>
        <v>172299440</v>
      </c>
      <c r="G28" s="125"/>
      <c r="H28" s="125">
        <f>H25+H26</f>
        <v>59561686</v>
      </c>
      <c r="I28" s="123"/>
    </row>
    <row r="29" spans="1:14" ht="21.75" customHeight="1" x14ac:dyDescent="0.5">
      <c r="A29" s="52" t="s">
        <v>67</v>
      </c>
      <c r="B29" s="123"/>
      <c r="C29" s="123"/>
      <c r="D29" s="124">
        <v>14</v>
      </c>
      <c r="E29" s="55"/>
      <c r="F29" s="105">
        <v>-37669604</v>
      </c>
      <c r="G29" s="27"/>
      <c r="H29" s="126">
        <v>-13481534</v>
      </c>
      <c r="I29" s="129"/>
      <c r="J29" s="129"/>
      <c r="K29" s="129"/>
    </row>
    <row r="30" spans="1:14" ht="8.1" customHeight="1" x14ac:dyDescent="0.5">
      <c r="A30" s="52"/>
      <c r="B30" s="123"/>
      <c r="C30" s="123"/>
      <c r="D30" s="124"/>
      <c r="E30" s="55"/>
      <c r="F30" s="112"/>
      <c r="G30" s="123"/>
      <c r="H30" s="125"/>
      <c r="I30" s="123"/>
    </row>
    <row r="31" spans="1:14" ht="21.75" customHeight="1" thickBot="1" x14ac:dyDescent="0.55000000000000004">
      <c r="A31" s="53" t="s">
        <v>84</v>
      </c>
      <c r="B31" s="55"/>
      <c r="C31" s="55"/>
      <c r="D31" s="124"/>
      <c r="E31" s="123"/>
      <c r="F31" s="130">
        <f>SUM(F28:F29)</f>
        <v>134629836</v>
      </c>
      <c r="G31" s="123"/>
      <c r="H31" s="142">
        <f>SUM(H28:H29)</f>
        <v>46080152</v>
      </c>
      <c r="I31" s="123"/>
    </row>
    <row r="32" spans="1:14" ht="21.75" customHeight="1" thickTop="1" x14ac:dyDescent="0.5">
      <c r="A32" s="53"/>
      <c r="B32" s="55"/>
      <c r="C32" s="55"/>
      <c r="D32" s="124"/>
      <c r="E32" s="123"/>
      <c r="F32" s="125"/>
      <c r="G32" s="123"/>
      <c r="H32" s="125"/>
      <c r="I32" s="123"/>
    </row>
    <row r="33" spans="1:9" ht="21.75" customHeight="1" x14ac:dyDescent="0.5">
      <c r="A33" s="53"/>
      <c r="B33" s="55"/>
      <c r="C33" s="55"/>
      <c r="D33" s="124"/>
      <c r="E33" s="131"/>
      <c r="F33" s="132"/>
      <c r="G33" s="131"/>
      <c r="H33" s="132"/>
      <c r="I33" s="123"/>
    </row>
    <row r="34" spans="1:9" ht="21.75" customHeight="1" x14ac:dyDescent="0.5">
      <c r="A34" s="53"/>
      <c r="B34" s="55"/>
      <c r="C34" s="55"/>
      <c r="D34" s="124"/>
      <c r="E34" s="123"/>
      <c r="F34" s="133"/>
      <c r="G34" s="123"/>
      <c r="H34" s="133"/>
      <c r="I34" s="123"/>
    </row>
    <row r="35" spans="1:9" ht="21.75" customHeight="1" x14ac:dyDescent="0.5">
      <c r="A35" s="53"/>
      <c r="B35" s="55"/>
      <c r="C35" s="55"/>
      <c r="D35" s="124"/>
      <c r="E35" s="123"/>
      <c r="F35" s="125"/>
      <c r="G35" s="123"/>
      <c r="H35" s="125"/>
      <c r="I35" s="123"/>
    </row>
    <row r="36" spans="1:9" ht="21.75" customHeight="1" x14ac:dyDescent="0.5">
      <c r="A36" s="53"/>
      <c r="B36" s="55"/>
      <c r="C36" s="55"/>
      <c r="D36" s="124"/>
      <c r="E36" s="123"/>
      <c r="F36" s="125"/>
      <c r="G36" s="123"/>
      <c r="H36" s="125"/>
      <c r="I36" s="123"/>
    </row>
    <row r="37" spans="1:9" ht="25.5" customHeight="1" x14ac:dyDescent="0.5">
      <c r="A37" s="53"/>
      <c r="B37" s="55"/>
      <c r="C37" s="55"/>
      <c r="D37" s="124"/>
      <c r="E37" s="123"/>
      <c r="F37" s="125"/>
      <c r="G37" s="123"/>
      <c r="H37" s="125"/>
      <c r="I37" s="123"/>
    </row>
    <row r="38" spans="1:9" ht="22.5" customHeight="1" x14ac:dyDescent="0.5">
      <c r="A38" s="53"/>
      <c r="B38" s="55"/>
      <c r="C38" s="55"/>
      <c r="D38" s="124"/>
      <c r="E38" s="123"/>
      <c r="F38" s="125"/>
      <c r="G38" s="123"/>
      <c r="H38" s="125"/>
      <c r="I38" s="123"/>
    </row>
    <row r="39" spans="1:9" ht="27" customHeight="1" x14ac:dyDescent="0.5">
      <c r="A39" s="53"/>
      <c r="B39" s="55"/>
      <c r="C39" s="55"/>
      <c r="D39" s="124"/>
      <c r="E39" s="123"/>
      <c r="F39" s="125"/>
      <c r="G39" s="123"/>
      <c r="H39" s="125"/>
      <c r="I39" s="123"/>
    </row>
    <row r="40" spans="1:9" ht="21" customHeight="1" x14ac:dyDescent="0.5">
      <c r="A40" s="53"/>
      <c r="B40" s="55"/>
      <c r="C40" s="55"/>
      <c r="D40" s="124"/>
      <c r="E40" s="123"/>
      <c r="F40" s="125"/>
      <c r="G40" s="123"/>
      <c r="H40" s="125"/>
      <c r="I40" s="123"/>
    </row>
    <row r="41" spans="1:9" ht="21.9" customHeight="1" x14ac:dyDescent="0.5">
      <c r="A41" s="134" t="str">
        <f>'TH 2-4'!A41</f>
        <v>หมายเหตุประกอบข้อมูลทางการเงินเป็นส่วนหนึ่งของข้อมูลทางการเงินระหว่างกาลนี้</v>
      </c>
      <c r="B41" s="134"/>
      <c r="C41" s="134"/>
      <c r="D41" s="135"/>
      <c r="E41" s="134"/>
      <c r="F41" s="126"/>
      <c r="G41" s="134"/>
      <c r="H41" s="126"/>
      <c r="I41" s="123"/>
    </row>
    <row r="42" spans="1:9" ht="21.75" customHeight="1" x14ac:dyDescent="0.5">
      <c r="A42" s="55" t="str">
        <f>A1</f>
        <v>บริษัท โมชิ โมชิ รีเทล คอร์ปอเรชั่น จำกัด (มหาชน)</v>
      </c>
      <c r="B42" s="55"/>
      <c r="C42" s="55"/>
      <c r="D42" s="114"/>
      <c r="E42" s="55"/>
      <c r="F42" s="115"/>
      <c r="G42" s="55"/>
      <c r="H42" s="115"/>
      <c r="I42" s="55"/>
    </row>
    <row r="43" spans="1:9" ht="21.75" customHeight="1" x14ac:dyDescent="0.5">
      <c r="A43" s="55" t="s">
        <v>123</v>
      </c>
      <c r="B43" s="55"/>
      <c r="C43" s="55"/>
      <c r="D43" s="114"/>
      <c r="E43" s="55"/>
      <c r="F43" s="115"/>
      <c r="G43" s="55"/>
      <c r="H43" s="115"/>
      <c r="I43" s="55"/>
    </row>
    <row r="44" spans="1:9" ht="21.75" customHeight="1" x14ac:dyDescent="0.5">
      <c r="A44" s="111" t="str">
        <f>A3</f>
        <v>สำหรับงวดเก้าเดือนสิ้นสุดวันที่ 30 กันยายน พ.ศ. 2565</v>
      </c>
      <c r="B44" s="111"/>
      <c r="C44" s="111"/>
      <c r="D44" s="116"/>
      <c r="E44" s="111"/>
      <c r="F44" s="117"/>
      <c r="G44" s="111"/>
      <c r="H44" s="117"/>
      <c r="I44" s="55"/>
    </row>
    <row r="45" spans="1:9" ht="21.75" customHeight="1" x14ac:dyDescent="0.5">
      <c r="A45" s="55"/>
      <c r="B45" s="55"/>
      <c r="C45" s="55"/>
      <c r="D45" s="114"/>
      <c r="E45" s="55"/>
      <c r="F45" s="115"/>
      <c r="G45" s="55"/>
      <c r="H45" s="115"/>
      <c r="I45" s="55"/>
    </row>
    <row r="46" spans="1:9" ht="21.75" customHeight="1" x14ac:dyDescent="0.5">
      <c r="A46" s="55"/>
      <c r="B46" s="55"/>
      <c r="C46" s="55"/>
      <c r="D46" s="114"/>
      <c r="E46" s="55"/>
      <c r="F46" s="118" t="s">
        <v>79</v>
      </c>
      <c r="G46" s="55"/>
      <c r="H46" s="118" t="s">
        <v>79</v>
      </c>
      <c r="I46" s="119"/>
    </row>
    <row r="47" spans="1:9" ht="21.75" customHeight="1" x14ac:dyDescent="0.5">
      <c r="A47" s="55"/>
      <c r="B47" s="55"/>
      <c r="C47" s="55"/>
      <c r="D47" s="114"/>
      <c r="E47" s="55"/>
      <c r="F47" s="120" t="s">
        <v>103</v>
      </c>
      <c r="G47" s="119"/>
      <c r="H47" s="120" t="s">
        <v>82</v>
      </c>
      <c r="I47" s="55"/>
    </row>
    <row r="48" spans="1:9" ht="21.75" customHeight="1" x14ac:dyDescent="0.5">
      <c r="A48" s="55"/>
      <c r="B48" s="55"/>
      <c r="C48" s="55"/>
      <c r="D48" s="116" t="s">
        <v>1</v>
      </c>
      <c r="E48" s="55"/>
      <c r="F48" s="121" t="s">
        <v>2</v>
      </c>
      <c r="G48" s="119"/>
      <c r="H48" s="121" t="s">
        <v>2</v>
      </c>
      <c r="I48" s="55"/>
    </row>
    <row r="49" spans="1:11" ht="8.1" customHeight="1" x14ac:dyDescent="0.5">
      <c r="A49" s="123"/>
      <c r="B49" s="123"/>
      <c r="C49" s="123"/>
      <c r="E49" s="123"/>
      <c r="F49" s="112"/>
      <c r="G49" s="123"/>
      <c r="H49" s="125"/>
      <c r="I49" s="123"/>
    </row>
    <row r="50" spans="1:11" ht="21.75" customHeight="1" x14ac:dyDescent="0.5">
      <c r="A50" s="53" t="s">
        <v>59</v>
      </c>
      <c r="B50" s="55"/>
      <c r="C50" s="55"/>
      <c r="D50" s="124"/>
      <c r="E50" s="123"/>
      <c r="F50" s="112"/>
      <c r="G50" s="123"/>
      <c r="H50" s="125"/>
      <c r="I50" s="123"/>
    </row>
    <row r="51" spans="1:11" ht="8.1" customHeight="1" x14ac:dyDescent="0.5">
      <c r="A51" s="123"/>
      <c r="B51" s="123"/>
      <c r="C51" s="123"/>
      <c r="D51" s="124"/>
      <c r="E51" s="123"/>
      <c r="F51" s="112"/>
      <c r="G51" s="123"/>
      <c r="H51" s="125"/>
      <c r="I51" s="123"/>
    </row>
    <row r="52" spans="1:11" ht="21.75" customHeight="1" x14ac:dyDescent="0.5">
      <c r="A52" s="123" t="s">
        <v>60</v>
      </c>
      <c r="B52" s="123"/>
      <c r="C52" s="123"/>
      <c r="D52" s="124"/>
      <c r="E52" s="123"/>
      <c r="F52" s="112"/>
      <c r="G52" s="123"/>
      <c r="H52" s="125"/>
      <c r="I52" s="123"/>
    </row>
    <row r="53" spans="1:11" ht="21.75" customHeight="1" x14ac:dyDescent="0.5">
      <c r="A53" s="123"/>
      <c r="B53" s="27" t="s">
        <v>145</v>
      </c>
      <c r="C53" s="27"/>
      <c r="D53" s="124"/>
      <c r="E53" s="123"/>
      <c r="F53" s="112"/>
      <c r="G53" s="123"/>
      <c r="H53" s="125"/>
      <c r="I53" s="123"/>
    </row>
    <row r="54" spans="1:11" ht="21.75" customHeight="1" x14ac:dyDescent="0.5">
      <c r="A54" s="123"/>
      <c r="B54" s="27"/>
      <c r="C54" s="27" t="s">
        <v>146</v>
      </c>
      <c r="D54" s="124"/>
      <c r="E54" s="123"/>
      <c r="F54" s="112">
        <v>6372319.0000000019</v>
      </c>
      <c r="G54" s="123"/>
      <c r="H54" s="125">
        <v>0</v>
      </c>
      <c r="I54" s="123"/>
    </row>
    <row r="55" spans="1:11" ht="21.75" customHeight="1" x14ac:dyDescent="0.5">
      <c r="A55" s="123"/>
      <c r="B55" s="123" t="s">
        <v>160</v>
      </c>
      <c r="C55" s="27"/>
      <c r="D55" s="124"/>
      <c r="E55" s="123"/>
      <c r="F55" s="112"/>
      <c r="G55" s="123"/>
      <c r="H55" s="125"/>
      <c r="I55" s="123"/>
    </row>
    <row r="56" spans="1:11" ht="21.75" customHeight="1" x14ac:dyDescent="0.5">
      <c r="A56" s="123"/>
      <c r="B56" s="27"/>
      <c r="C56" s="27" t="s">
        <v>161</v>
      </c>
      <c r="D56" s="124"/>
      <c r="E56" s="123"/>
      <c r="F56" s="113">
        <f>-F54*0.2</f>
        <v>-1274463.8000000005</v>
      </c>
      <c r="G56" s="123"/>
      <c r="H56" s="126">
        <v>0</v>
      </c>
      <c r="I56" s="123"/>
    </row>
    <row r="57" spans="1:11" ht="21.75" customHeight="1" x14ac:dyDescent="0.5">
      <c r="A57" s="123" t="s">
        <v>162</v>
      </c>
      <c r="B57" s="27"/>
      <c r="C57" s="27"/>
      <c r="D57" s="124"/>
      <c r="E57" s="123"/>
      <c r="F57" s="191">
        <f>SUM(F53:F56)</f>
        <v>5097855.2000000011</v>
      </c>
      <c r="G57" s="123"/>
      <c r="H57" s="192">
        <v>0</v>
      </c>
      <c r="I57" s="123"/>
    </row>
    <row r="58" spans="1:11" ht="8.1" customHeight="1" x14ac:dyDescent="0.5">
      <c r="A58" s="123"/>
      <c r="B58" s="27"/>
      <c r="C58" s="27"/>
      <c r="D58" s="124"/>
      <c r="E58" s="123"/>
      <c r="F58" s="112"/>
      <c r="G58" s="123"/>
      <c r="H58" s="125"/>
      <c r="I58" s="123"/>
    </row>
    <row r="59" spans="1:11" ht="21.75" customHeight="1" x14ac:dyDescent="0.5">
      <c r="A59" s="123" t="s">
        <v>61</v>
      </c>
      <c r="B59" s="123"/>
      <c r="C59" s="123"/>
      <c r="D59" s="55"/>
      <c r="E59" s="55"/>
      <c r="F59" s="113">
        <v>0</v>
      </c>
      <c r="G59" s="123"/>
      <c r="H59" s="126">
        <v>0</v>
      </c>
      <c r="I59" s="123"/>
      <c r="J59" s="52"/>
      <c r="K59" s="52"/>
    </row>
    <row r="60" spans="1:11" ht="8.1" customHeight="1" x14ac:dyDescent="0.5">
      <c r="A60" s="123"/>
      <c r="B60" s="123"/>
      <c r="C60" s="123"/>
      <c r="D60" s="136"/>
      <c r="E60" s="55"/>
      <c r="F60" s="112"/>
      <c r="G60" s="123"/>
      <c r="H60" s="125"/>
      <c r="I60" s="123"/>
      <c r="J60" s="52"/>
      <c r="K60" s="52"/>
    </row>
    <row r="61" spans="1:11" ht="21.75" customHeight="1" x14ac:dyDescent="0.5">
      <c r="A61" s="123" t="s">
        <v>85</v>
      </c>
      <c r="B61" s="123"/>
      <c r="C61" s="123"/>
      <c r="D61" s="55"/>
      <c r="E61" s="55"/>
      <c r="F61" s="113">
        <f>SUM(F57:F60)</f>
        <v>5097855.2000000011</v>
      </c>
      <c r="G61" s="123"/>
      <c r="H61" s="126">
        <f>SUM(H52:H60)</f>
        <v>0</v>
      </c>
      <c r="I61" s="123"/>
      <c r="J61" s="52"/>
      <c r="K61" s="52"/>
    </row>
    <row r="62" spans="1:11" ht="8.1" customHeight="1" x14ac:dyDescent="0.5">
      <c r="A62" s="53"/>
      <c r="B62" s="55"/>
      <c r="C62" s="55"/>
      <c r="D62" s="124"/>
      <c r="E62" s="123"/>
      <c r="F62" s="112"/>
      <c r="G62" s="123"/>
      <c r="H62" s="125"/>
      <c r="I62" s="123"/>
    </row>
    <row r="63" spans="1:11" ht="21.75" customHeight="1" thickBot="1" x14ac:dyDescent="0.55000000000000004">
      <c r="A63" s="52" t="s">
        <v>86</v>
      </c>
      <c r="B63" s="123"/>
      <c r="C63" s="123"/>
      <c r="D63" s="124"/>
      <c r="E63" s="123"/>
      <c r="F63" s="130">
        <f>SUM(F31+F61)</f>
        <v>139727691.19999999</v>
      </c>
      <c r="G63" s="123"/>
      <c r="H63" s="142">
        <f>SUM(H31+H61)</f>
        <v>46080152</v>
      </c>
      <c r="I63" s="123"/>
      <c r="K63" s="52"/>
    </row>
    <row r="64" spans="1:11" ht="21.75" customHeight="1" thickTop="1" x14ac:dyDescent="0.5">
      <c r="A64" s="55"/>
      <c r="B64" s="123"/>
      <c r="C64" s="123"/>
      <c r="D64" s="124"/>
      <c r="E64" s="123"/>
      <c r="F64" s="112"/>
      <c r="G64" s="123"/>
      <c r="H64" s="125"/>
      <c r="I64" s="123"/>
    </row>
    <row r="65" spans="1:10" ht="21.75" customHeight="1" x14ac:dyDescent="0.5">
      <c r="A65" s="55" t="s">
        <v>29</v>
      </c>
      <c r="B65" s="55"/>
      <c r="C65" s="123"/>
      <c r="D65" s="114"/>
      <c r="E65" s="55"/>
      <c r="F65" s="137"/>
      <c r="G65" s="138"/>
      <c r="H65" s="139"/>
      <c r="I65" s="55"/>
      <c r="J65" s="123"/>
    </row>
    <row r="66" spans="1:10" ht="8.1" customHeight="1" x14ac:dyDescent="0.5">
      <c r="A66" s="53"/>
      <c r="B66" s="55"/>
      <c r="C66" s="55"/>
      <c r="D66" s="124"/>
      <c r="E66" s="123"/>
      <c r="F66" s="112"/>
      <c r="G66" s="123"/>
      <c r="H66" s="125"/>
      <c r="I66" s="123"/>
    </row>
    <row r="67" spans="1:10" ht="21.75" customHeight="1" thickBot="1" x14ac:dyDescent="0.55000000000000004">
      <c r="A67" s="123" t="s">
        <v>30</v>
      </c>
      <c r="B67" s="123"/>
      <c r="C67" s="123"/>
      <c r="D67" s="124">
        <v>15</v>
      </c>
      <c r="E67" s="123"/>
      <c r="F67" s="193">
        <f>+F31/240000000</f>
        <v>0.56095764999999997</v>
      </c>
      <c r="G67" s="59"/>
      <c r="H67" s="172">
        <v>0.19200063333333334</v>
      </c>
      <c r="I67" s="140"/>
    </row>
    <row r="68" spans="1:10" ht="24" customHeight="1" thickTop="1" x14ac:dyDescent="0.5">
      <c r="A68" s="123"/>
      <c r="B68" s="123"/>
      <c r="C68" s="123"/>
      <c r="D68" s="124"/>
      <c r="E68" s="123"/>
      <c r="F68" s="139"/>
      <c r="G68" s="141"/>
      <c r="H68" s="139"/>
      <c r="I68" s="123"/>
    </row>
    <row r="69" spans="1:10" ht="21.75" customHeight="1" x14ac:dyDescent="0.5">
      <c r="A69" s="123"/>
      <c r="B69" s="123"/>
      <c r="C69" s="123"/>
      <c r="D69" s="124"/>
      <c r="E69" s="123"/>
      <c r="F69" s="139"/>
      <c r="G69" s="141"/>
      <c r="H69" s="139"/>
      <c r="I69" s="123"/>
    </row>
    <row r="70" spans="1:10" ht="21.75" customHeight="1" x14ac:dyDescent="0.5">
      <c r="A70" s="123"/>
      <c r="B70" s="123"/>
      <c r="C70" s="123"/>
      <c r="D70" s="124"/>
      <c r="E70" s="123"/>
      <c r="F70" s="139"/>
      <c r="G70" s="141"/>
      <c r="H70" s="139"/>
      <c r="I70" s="123"/>
    </row>
    <row r="71" spans="1:10" ht="21.75" customHeight="1" x14ac:dyDescent="0.5">
      <c r="A71" s="123"/>
      <c r="B71" s="123"/>
      <c r="C71" s="123"/>
      <c r="D71" s="124"/>
      <c r="E71" s="123"/>
      <c r="F71" s="139"/>
      <c r="G71" s="141"/>
      <c r="H71" s="139"/>
      <c r="I71" s="123"/>
    </row>
    <row r="72" spans="1:10" ht="21.75" customHeight="1" x14ac:dyDescent="0.5">
      <c r="A72" s="123"/>
      <c r="B72" s="123"/>
      <c r="C72" s="123"/>
      <c r="D72" s="124"/>
      <c r="E72" s="123"/>
      <c r="F72" s="139"/>
      <c r="G72" s="141"/>
      <c r="H72" s="139"/>
      <c r="I72" s="123"/>
    </row>
    <row r="73" spans="1:10" ht="21.75" customHeight="1" x14ac:dyDescent="0.5">
      <c r="A73" s="123"/>
      <c r="B73" s="123"/>
      <c r="C73" s="123"/>
      <c r="D73" s="124"/>
      <c r="E73" s="123"/>
      <c r="F73" s="139"/>
      <c r="G73" s="141"/>
      <c r="H73" s="139"/>
      <c r="I73" s="123"/>
    </row>
    <row r="74" spans="1:10" ht="21.75" customHeight="1" x14ac:dyDescent="0.5">
      <c r="A74" s="123"/>
      <c r="B74" s="123"/>
      <c r="C74" s="123"/>
      <c r="D74" s="124"/>
      <c r="E74" s="123"/>
      <c r="F74" s="139"/>
      <c r="G74" s="141"/>
      <c r="H74" s="139"/>
      <c r="I74" s="123"/>
    </row>
    <row r="75" spans="1:10" ht="21.75" customHeight="1" x14ac:dyDescent="0.5">
      <c r="A75" s="123"/>
      <c r="B75" s="123"/>
      <c r="C75" s="123"/>
      <c r="D75" s="124"/>
      <c r="E75" s="123"/>
      <c r="F75" s="139"/>
      <c r="G75" s="141"/>
      <c r="H75" s="139"/>
      <c r="I75" s="123"/>
    </row>
    <row r="76" spans="1:10" ht="21.75" customHeight="1" x14ac:dyDescent="0.5">
      <c r="A76" s="123"/>
      <c r="B76" s="123"/>
      <c r="C76" s="123"/>
      <c r="D76" s="124"/>
      <c r="E76" s="123"/>
      <c r="F76" s="139"/>
      <c r="G76" s="141"/>
      <c r="H76" s="139"/>
      <c r="I76" s="123"/>
    </row>
    <row r="77" spans="1:10" ht="21.75" customHeight="1" x14ac:dyDescent="0.5">
      <c r="A77" s="123"/>
      <c r="B77" s="123"/>
      <c r="C77" s="123"/>
      <c r="D77" s="124"/>
      <c r="E77" s="123"/>
      <c r="F77" s="139"/>
      <c r="G77" s="141"/>
      <c r="H77" s="139"/>
      <c r="I77" s="123"/>
    </row>
    <row r="78" spans="1:10" ht="21.75" customHeight="1" x14ac:dyDescent="0.5">
      <c r="A78" s="123"/>
      <c r="B78" s="123"/>
      <c r="C78" s="123"/>
      <c r="D78" s="124"/>
      <c r="E78" s="123"/>
      <c r="F78" s="139"/>
      <c r="G78" s="141"/>
      <c r="H78" s="139"/>
      <c r="I78" s="123"/>
    </row>
    <row r="79" spans="1:10" ht="21.75" customHeight="1" x14ac:dyDescent="0.5">
      <c r="A79" s="123"/>
      <c r="B79" s="123"/>
      <c r="C79" s="123"/>
      <c r="D79" s="124"/>
      <c r="E79" s="123"/>
      <c r="F79" s="139"/>
      <c r="G79" s="141"/>
      <c r="H79" s="139"/>
      <c r="I79" s="123"/>
    </row>
    <row r="80" spans="1:10" ht="21.75" customHeight="1" x14ac:dyDescent="0.5">
      <c r="A80" s="123"/>
      <c r="B80" s="123"/>
      <c r="C80" s="123"/>
      <c r="D80" s="124"/>
      <c r="E80" s="123"/>
      <c r="F80" s="139"/>
      <c r="G80" s="141"/>
      <c r="H80" s="139"/>
      <c r="I80" s="123"/>
    </row>
    <row r="81" spans="1:9" ht="4.5" customHeight="1" x14ac:dyDescent="0.5">
      <c r="A81" s="123"/>
      <c r="B81" s="123"/>
      <c r="C81" s="123"/>
      <c r="D81" s="124"/>
      <c r="E81" s="123"/>
      <c r="F81" s="139"/>
      <c r="G81" s="141"/>
      <c r="H81" s="139"/>
      <c r="I81" s="123"/>
    </row>
    <row r="82" spans="1:9" ht="21.9" customHeight="1" x14ac:dyDescent="0.5">
      <c r="A82" s="134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82" s="134"/>
      <c r="C82" s="134"/>
      <c r="D82" s="135"/>
      <c r="E82" s="134"/>
      <c r="F82" s="126"/>
      <c r="G82" s="134"/>
      <c r="H82" s="126"/>
      <c r="I82" s="123"/>
    </row>
    <row r="95" spans="1:9" ht="21.75" customHeight="1" x14ac:dyDescent="0.5"/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1EB57-289E-4C94-A57B-A1F332D5BE5B}">
  <dimension ref="A1:U80"/>
  <sheetViews>
    <sheetView topLeftCell="A22" zoomScaleNormal="100" zoomScaleSheetLayoutView="100" workbookViewId="0">
      <selection activeCell="D34" sqref="D34"/>
    </sheetView>
  </sheetViews>
  <sheetFormatPr defaultColWidth="8.109375" defaultRowHeight="21.75" customHeight="1" x14ac:dyDescent="0.5"/>
  <cols>
    <col min="1" max="3" width="1.88671875" style="4" customWidth="1"/>
    <col min="4" max="4" width="27.33203125" style="4" customWidth="1"/>
    <col min="5" max="5" width="7.6640625" style="4" customWidth="1"/>
    <col min="6" max="6" width="0.88671875" style="23" customWidth="1"/>
    <col min="7" max="7" width="12.109375" style="23" customWidth="1"/>
    <col min="8" max="8" width="0.88671875" style="23" customWidth="1"/>
    <col min="9" max="9" width="11.6640625" style="23" customWidth="1"/>
    <col min="10" max="10" width="0.88671875" style="23" customWidth="1"/>
    <col min="11" max="11" width="11.5546875" style="23" customWidth="1"/>
    <col min="12" max="12" width="0.88671875" style="4" customWidth="1"/>
    <col min="13" max="13" width="11.88671875" style="23" customWidth="1"/>
    <col min="14" max="14" width="9.88671875" style="4" bestFit="1" customWidth="1"/>
    <col min="15" max="109" width="8.109375" style="4"/>
    <col min="110" max="124" width="8.109375" style="4" customWidth="1"/>
    <col min="125" max="365" width="8.109375" style="4"/>
    <col min="366" max="380" width="8.109375" style="4" customWidth="1"/>
    <col min="381" max="621" width="8.109375" style="4"/>
    <col min="622" max="636" width="8.109375" style="4" customWidth="1"/>
    <col min="637" max="877" width="8.109375" style="4"/>
    <col min="878" max="892" width="8.109375" style="4" customWidth="1"/>
    <col min="893" max="1133" width="8.109375" style="4"/>
    <col min="1134" max="1148" width="8.109375" style="4" customWidth="1"/>
    <col min="1149" max="1389" width="8.109375" style="4"/>
    <col min="1390" max="1404" width="8.109375" style="4" customWidth="1"/>
    <col min="1405" max="1645" width="8.109375" style="4"/>
    <col min="1646" max="1660" width="8.109375" style="4" customWidth="1"/>
    <col min="1661" max="1901" width="8.109375" style="4"/>
    <col min="1902" max="1916" width="8.109375" style="4" customWidth="1"/>
    <col min="1917" max="2157" width="8.109375" style="4"/>
    <col min="2158" max="2172" width="8.109375" style="4" customWidth="1"/>
    <col min="2173" max="2413" width="8.109375" style="4"/>
    <col min="2414" max="2428" width="8.109375" style="4" customWidth="1"/>
    <col min="2429" max="2669" width="8.109375" style="4"/>
    <col min="2670" max="2684" width="8.109375" style="4" customWidth="1"/>
    <col min="2685" max="2925" width="8.109375" style="4"/>
    <col min="2926" max="2940" width="8.109375" style="4" customWidth="1"/>
    <col min="2941" max="3181" width="8.109375" style="4"/>
    <col min="3182" max="3196" width="8.109375" style="4" customWidth="1"/>
    <col min="3197" max="3437" width="8.109375" style="4"/>
    <col min="3438" max="3452" width="8.109375" style="4" customWidth="1"/>
    <col min="3453" max="3693" width="8.109375" style="4"/>
    <col min="3694" max="3708" width="8.109375" style="4" customWidth="1"/>
    <col min="3709" max="3949" width="8.109375" style="4"/>
    <col min="3950" max="3964" width="8.109375" style="4" customWidth="1"/>
    <col min="3965" max="4205" width="8.109375" style="4"/>
    <col min="4206" max="4220" width="8.109375" style="4" customWidth="1"/>
    <col min="4221" max="4461" width="8.109375" style="4"/>
    <col min="4462" max="4476" width="8.109375" style="4" customWidth="1"/>
    <col min="4477" max="4717" width="8.109375" style="4"/>
    <col min="4718" max="4732" width="8.109375" style="4" customWidth="1"/>
    <col min="4733" max="4973" width="8.109375" style="4"/>
    <col min="4974" max="4988" width="8.109375" style="4" customWidth="1"/>
    <col min="4989" max="5229" width="8.109375" style="4"/>
    <col min="5230" max="5244" width="8.109375" style="4" customWidth="1"/>
    <col min="5245" max="5485" width="8.109375" style="4"/>
    <col min="5486" max="5500" width="8.109375" style="4" customWidth="1"/>
    <col min="5501" max="5741" width="8.109375" style="4"/>
    <col min="5742" max="5756" width="8.109375" style="4" customWidth="1"/>
    <col min="5757" max="5997" width="8.109375" style="4"/>
    <col min="5998" max="6012" width="8.109375" style="4" customWidth="1"/>
    <col min="6013" max="6253" width="8.109375" style="4"/>
    <col min="6254" max="6268" width="8.109375" style="4" customWidth="1"/>
    <col min="6269" max="6509" width="8.109375" style="4"/>
    <col min="6510" max="6524" width="8.109375" style="4" customWidth="1"/>
    <col min="6525" max="6765" width="8.109375" style="4"/>
    <col min="6766" max="6780" width="8.109375" style="4" customWidth="1"/>
    <col min="6781" max="7021" width="8.109375" style="4"/>
    <col min="7022" max="7036" width="8.109375" style="4" customWidth="1"/>
    <col min="7037" max="7277" width="8.109375" style="4"/>
    <col min="7278" max="7292" width="8.109375" style="4" customWidth="1"/>
    <col min="7293" max="7533" width="8.109375" style="4"/>
    <col min="7534" max="7548" width="8.109375" style="4" customWidth="1"/>
    <col min="7549" max="7789" width="8.109375" style="4"/>
    <col min="7790" max="7804" width="8.109375" style="4" customWidth="1"/>
    <col min="7805" max="8045" width="8.109375" style="4"/>
    <col min="8046" max="8060" width="8.109375" style="4" customWidth="1"/>
    <col min="8061" max="8301" width="8.109375" style="4"/>
    <col min="8302" max="8316" width="8.109375" style="4" customWidth="1"/>
    <col min="8317" max="8557" width="8.109375" style="4"/>
    <col min="8558" max="8572" width="8.109375" style="4" customWidth="1"/>
    <col min="8573" max="8813" width="8.109375" style="4"/>
    <col min="8814" max="8828" width="8.109375" style="4" customWidth="1"/>
    <col min="8829" max="9069" width="8.109375" style="4"/>
    <col min="9070" max="9084" width="8.109375" style="4" customWidth="1"/>
    <col min="9085" max="9325" width="8.109375" style="4"/>
    <col min="9326" max="9340" width="8.109375" style="4" customWidth="1"/>
    <col min="9341" max="9581" width="8.109375" style="4"/>
    <col min="9582" max="9596" width="8.109375" style="4" customWidth="1"/>
    <col min="9597" max="9837" width="8.109375" style="4"/>
    <col min="9838" max="9852" width="8.109375" style="4" customWidth="1"/>
    <col min="9853" max="10093" width="8.109375" style="4"/>
    <col min="10094" max="10108" width="8.109375" style="4" customWidth="1"/>
    <col min="10109" max="10349" width="8.109375" style="4"/>
    <col min="10350" max="10364" width="8.109375" style="4" customWidth="1"/>
    <col min="10365" max="10605" width="8.109375" style="4"/>
    <col min="10606" max="10620" width="8.109375" style="4" customWidth="1"/>
    <col min="10621" max="10861" width="8.109375" style="4"/>
    <col min="10862" max="10876" width="8.109375" style="4" customWidth="1"/>
    <col min="10877" max="11117" width="8.109375" style="4"/>
    <col min="11118" max="11132" width="8.109375" style="4" customWidth="1"/>
    <col min="11133" max="11373" width="8.109375" style="4"/>
    <col min="11374" max="11388" width="8.109375" style="4" customWidth="1"/>
    <col min="11389" max="11629" width="8.109375" style="4"/>
    <col min="11630" max="11644" width="8.109375" style="4" customWidth="1"/>
    <col min="11645" max="11885" width="8.109375" style="4"/>
    <col min="11886" max="11900" width="8.109375" style="4" customWidth="1"/>
    <col min="11901" max="12141" width="8.109375" style="4"/>
    <col min="12142" max="12156" width="8.109375" style="4" customWidth="1"/>
    <col min="12157" max="12397" width="8.109375" style="4"/>
    <col min="12398" max="12412" width="8.109375" style="4" customWidth="1"/>
    <col min="12413" max="12653" width="8.109375" style="4"/>
    <col min="12654" max="12668" width="8.109375" style="4" customWidth="1"/>
    <col min="12669" max="12909" width="8.109375" style="4"/>
    <col min="12910" max="12924" width="8.109375" style="4" customWidth="1"/>
    <col min="12925" max="13165" width="8.109375" style="4"/>
    <col min="13166" max="13180" width="8.109375" style="4" customWidth="1"/>
    <col min="13181" max="13421" width="8.109375" style="4"/>
    <col min="13422" max="13436" width="8.109375" style="4" customWidth="1"/>
    <col min="13437" max="13677" width="8.109375" style="4"/>
    <col min="13678" max="13692" width="8.109375" style="4" customWidth="1"/>
    <col min="13693" max="13933" width="8.109375" style="4"/>
    <col min="13934" max="13948" width="8.109375" style="4" customWidth="1"/>
    <col min="13949" max="14189" width="8.109375" style="4"/>
    <col min="14190" max="14204" width="8.109375" style="4" customWidth="1"/>
    <col min="14205" max="14445" width="8.109375" style="4"/>
    <col min="14446" max="14460" width="8.109375" style="4" customWidth="1"/>
    <col min="14461" max="14701" width="8.109375" style="4"/>
    <col min="14702" max="14716" width="8.109375" style="4" customWidth="1"/>
    <col min="14717" max="14957" width="8.109375" style="4"/>
    <col min="14958" max="14972" width="8.109375" style="4" customWidth="1"/>
    <col min="14973" max="15213" width="8.109375" style="4"/>
    <col min="15214" max="15228" width="8.109375" style="4" customWidth="1"/>
    <col min="15229" max="15469" width="8.109375" style="4"/>
    <col min="15470" max="15484" width="8.109375" style="4" customWidth="1"/>
    <col min="15485" max="15725" width="8.109375" style="4"/>
    <col min="15726" max="15740" width="8.109375" style="4" customWidth="1"/>
    <col min="15741" max="15981" width="8.109375" style="4"/>
    <col min="15982" max="15996" width="8.109375" style="4" customWidth="1"/>
    <col min="15997" max="16384" width="8.109375" style="4"/>
  </cols>
  <sheetData>
    <row r="1" spans="1:21" ht="21.75" customHeight="1" x14ac:dyDescent="0.5">
      <c r="A1" s="1" t="s">
        <v>137</v>
      </c>
      <c r="B1" s="40"/>
      <c r="C1" s="40"/>
      <c r="D1" s="40"/>
      <c r="E1" s="114"/>
      <c r="F1" s="41"/>
      <c r="G1" s="41"/>
      <c r="H1" s="41"/>
      <c r="I1" s="41"/>
      <c r="J1" s="41"/>
      <c r="K1" s="41"/>
      <c r="L1" s="41"/>
      <c r="M1" s="41"/>
    </row>
    <row r="2" spans="1:21" ht="21.75" customHeight="1" x14ac:dyDescent="0.5">
      <c r="A2" s="39" t="s">
        <v>31</v>
      </c>
      <c r="B2" s="40"/>
      <c r="C2" s="40"/>
      <c r="D2" s="40"/>
      <c r="E2" s="114"/>
      <c r="F2" s="41"/>
      <c r="G2" s="41"/>
      <c r="H2" s="41"/>
      <c r="I2" s="41"/>
      <c r="J2" s="41"/>
      <c r="K2" s="41"/>
      <c r="L2" s="41"/>
      <c r="M2" s="41"/>
    </row>
    <row r="3" spans="1:21" ht="21.75" customHeight="1" x14ac:dyDescent="0.5">
      <c r="A3" s="42" t="str">
        <f>'TH 7-8 (9M)'!A3</f>
        <v>สำหรับงวดเก้าเดือนสิ้นสุดวันที่ 30 กันยายน พ.ศ. 2565</v>
      </c>
      <c r="B3" s="43"/>
      <c r="C3" s="43"/>
      <c r="D3" s="43"/>
      <c r="E3" s="116"/>
      <c r="F3" s="44"/>
      <c r="G3" s="44"/>
      <c r="H3" s="44"/>
      <c r="I3" s="44"/>
      <c r="J3" s="44"/>
      <c r="K3" s="44"/>
      <c r="L3" s="44"/>
      <c r="M3" s="44"/>
    </row>
    <row r="4" spans="1:21" ht="21.75" customHeight="1" x14ac:dyDescent="0.5">
      <c r="A4" s="176"/>
      <c r="B4" s="84"/>
      <c r="C4" s="84"/>
      <c r="D4" s="84"/>
      <c r="E4" s="177"/>
      <c r="F4" s="178"/>
      <c r="G4" s="178"/>
      <c r="H4" s="178"/>
      <c r="I4" s="178"/>
      <c r="J4" s="178"/>
      <c r="K4" s="178"/>
      <c r="L4" s="178"/>
      <c r="M4" s="178"/>
    </row>
    <row r="5" spans="1:21" ht="21.75" customHeight="1" x14ac:dyDescent="0.5">
      <c r="A5" s="63"/>
      <c r="B5" s="63"/>
      <c r="C5" s="63"/>
      <c r="D5" s="63"/>
      <c r="E5" s="177"/>
      <c r="F5" s="79"/>
      <c r="G5" s="72"/>
      <c r="H5" s="79"/>
      <c r="I5" s="194" t="s">
        <v>46</v>
      </c>
      <c r="J5" s="194"/>
      <c r="K5" s="194"/>
      <c r="L5" s="72"/>
      <c r="M5" s="72"/>
    </row>
    <row r="6" spans="1:21" ht="21.75" customHeight="1" x14ac:dyDescent="0.5">
      <c r="A6" s="84"/>
      <c r="B6" s="63"/>
      <c r="C6" s="63"/>
      <c r="D6" s="63"/>
      <c r="E6" s="177"/>
      <c r="F6" s="72"/>
      <c r="G6" s="72"/>
      <c r="H6" s="72"/>
      <c r="I6" s="72" t="s">
        <v>74</v>
      </c>
      <c r="J6" s="72"/>
      <c r="K6" s="72"/>
      <c r="L6" s="62"/>
      <c r="M6" s="72"/>
    </row>
    <row r="7" spans="1:21" ht="21.75" customHeight="1" x14ac:dyDescent="0.5">
      <c r="A7" s="84"/>
      <c r="B7" s="63"/>
      <c r="C7" s="63"/>
      <c r="D7" s="63"/>
      <c r="E7" s="177"/>
      <c r="F7" s="179"/>
      <c r="G7" s="72" t="s">
        <v>127</v>
      </c>
      <c r="H7" s="179"/>
      <c r="I7" s="179" t="s">
        <v>75</v>
      </c>
      <c r="J7" s="179"/>
      <c r="K7" s="72"/>
      <c r="L7" s="72"/>
      <c r="M7" s="72" t="s">
        <v>73</v>
      </c>
    </row>
    <row r="8" spans="1:21" ht="21.75" customHeight="1" x14ac:dyDescent="0.5">
      <c r="A8" s="84"/>
      <c r="B8" s="63"/>
      <c r="C8" s="63"/>
      <c r="D8" s="63"/>
      <c r="E8" s="62"/>
      <c r="F8" s="179"/>
      <c r="G8" s="72" t="s">
        <v>49</v>
      </c>
      <c r="H8" s="179"/>
      <c r="I8" s="72" t="s">
        <v>50</v>
      </c>
      <c r="J8" s="179"/>
      <c r="K8" s="72" t="s">
        <v>51</v>
      </c>
      <c r="L8" s="72"/>
      <c r="M8" s="72" t="s">
        <v>72</v>
      </c>
    </row>
    <row r="9" spans="1:21" ht="21.75" customHeight="1" x14ac:dyDescent="0.5">
      <c r="A9" s="63"/>
      <c r="B9" s="63"/>
      <c r="C9" s="63"/>
      <c r="D9" s="63"/>
      <c r="E9" s="180" t="s">
        <v>1</v>
      </c>
      <c r="F9" s="72"/>
      <c r="G9" s="81" t="s">
        <v>2</v>
      </c>
      <c r="H9" s="72"/>
      <c r="I9" s="81" t="s">
        <v>2</v>
      </c>
      <c r="J9" s="72"/>
      <c r="K9" s="81" t="s">
        <v>2</v>
      </c>
      <c r="L9" s="72"/>
      <c r="M9" s="81" t="s">
        <v>2</v>
      </c>
    </row>
    <row r="10" spans="1:21" ht="8.1" customHeight="1" x14ac:dyDescent="0.5">
      <c r="A10" s="63"/>
      <c r="B10" s="63"/>
      <c r="C10" s="63"/>
      <c r="D10" s="63"/>
      <c r="E10" s="181"/>
      <c r="F10" s="72"/>
      <c r="G10" s="72"/>
      <c r="H10" s="72"/>
      <c r="I10" s="72"/>
      <c r="J10" s="72"/>
      <c r="K10" s="72"/>
      <c r="L10" s="72"/>
      <c r="M10" s="72"/>
    </row>
    <row r="11" spans="1:21" s="155" customFormat="1" ht="21.75" customHeight="1" x14ac:dyDescent="0.3">
      <c r="A11" s="182" t="s">
        <v>81</v>
      </c>
      <c r="B11" s="183"/>
      <c r="C11" s="183"/>
      <c r="D11" s="184"/>
      <c r="E11" s="181"/>
      <c r="F11" s="185"/>
      <c r="G11" s="185">
        <v>225000000</v>
      </c>
      <c r="H11" s="185"/>
      <c r="I11" s="185">
        <v>300000</v>
      </c>
      <c r="J11" s="185"/>
      <c r="K11" s="185">
        <v>596947220</v>
      </c>
      <c r="L11" s="185"/>
      <c r="M11" s="185">
        <f>SUM(G11:K11)</f>
        <v>822247220</v>
      </c>
      <c r="N11" s="156"/>
      <c r="O11" s="156"/>
      <c r="P11" s="156"/>
      <c r="Q11" s="156"/>
      <c r="R11" s="156"/>
      <c r="S11" s="156"/>
      <c r="T11" s="156"/>
      <c r="U11" s="156"/>
    </row>
    <row r="12" spans="1:21" ht="21.75" customHeight="1" x14ac:dyDescent="0.5">
      <c r="A12" s="63" t="s">
        <v>83</v>
      </c>
      <c r="B12" s="63"/>
      <c r="C12" s="63"/>
      <c r="D12" s="63"/>
      <c r="E12" s="181"/>
      <c r="F12" s="66"/>
      <c r="G12" s="69">
        <v>0</v>
      </c>
      <c r="H12" s="66"/>
      <c r="I12" s="69">
        <v>0</v>
      </c>
      <c r="J12" s="66"/>
      <c r="K12" s="69">
        <f>'TH 7-8 (9M)'!H31</f>
        <v>46080152</v>
      </c>
      <c r="L12" s="66"/>
      <c r="M12" s="68">
        <f>SUM(K12:K12)</f>
        <v>46080152</v>
      </c>
    </row>
    <row r="13" spans="1:21" ht="8.1" customHeight="1" x14ac:dyDescent="0.5">
      <c r="A13" s="84"/>
      <c r="B13" s="63"/>
      <c r="C13" s="63"/>
      <c r="D13" s="63"/>
      <c r="E13" s="181"/>
      <c r="F13" s="65"/>
      <c r="G13" s="65"/>
      <c r="H13" s="65"/>
      <c r="I13" s="65"/>
      <c r="J13" s="65"/>
      <c r="K13" s="66"/>
      <c r="L13" s="66"/>
      <c r="M13" s="66"/>
    </row>
    <row r="14" spans="1:21" ht="21.75" customHeight="1" thickBot="1" x14ac:dyDescent="0.55000000000000004">
      <c r="A14" s="186" t="s">
        <v>134</v>
      </c>
      <c r="B14" s="63"/>
      <c r="C14" s="63"/>
      <c r="D14" s="63"/>
      <c r="E14" s="181"/>
      <c r="F14" s="66"/>
      <c r="G14" s="70">
        <f>SUM(G11:G12)</f>
        <v>225000000</v>
      </c>
      <c r="H14" s="66"/>
      <c r="I14" s="70">
        <f>SUM(I11:I12)</f>
        <v>300000</v>
      </c>
      <c r="J14" s="66"/>
      <c r="K14" s="70">
        <f>SUM(K11:K12)</f>
        <v>643027372</v>
      </c>
      <c r="L14" s="66"/>
      <c r="M14" s="70">
        <f>SUM(M11:M12)</f>
        <v>868327372</v>
      </c>
      <c r="N14" s="23"/>
    </row>
    <row r="15" spans="1:21" ht="21.75" customHeight="1" thickTop="1" x14ac:dyDescent="0.5">
      <c r="A15" s="84"/>
      <c r="B15" s="63"/>
      <c r="C15" s="63"/>
      <c r="D15" s="63"/>
      <c r="E15" s="187"/>
      <c r="F15" s="65"/>
      <c r="G15" s="65"/>
      <c r="H15" s="65"/>
      <c r="I15" s="65"/>
      <c r="J15" s="65"/>
      <c r="K15" s="65"/>
      <c r="L15" s="65"/>
      <c r="M15" s="65"/>
      <c r="O15" s="23"/>
    </row>
    <row r="16" spans="1:21" ht="21.75" customHeight="1" x14ac:dyDescent="0.5">
      <c r="A16" s="84" t="s">
        <v>104</v>
      </c>
      <c r="B16" s="63"/>
      <c r="C16" s="63"/>
      <c r="D16" s="63"/>
      <c r="E16" s="181"/>
      <c r="F16" s="65"/>
      <c r="G16" s="188">
        <v>225000000</v>
      </c>
      <c r="H16" s="65"/>
      <c r="I16" s="108">
        <v>300000</v>
      </c>
      <c r="J16" s="65"/>
      <c r="K16" s="108">
        <v>728214007</v>
      </c>
      <c r="L16" s="65"/>
      <c r="M16" s="108">
        <f>SUM(G16:K16)</f>
        <v>953514007</v>
      </c>
      <c r="O16" s="23"/>
    </row>
    <row r="17" spans="1:15" ht="21.75" customHeight="1" x14ac:dyDescent="0.5">
      <c r="A17" s="63" t="s">
        <v>168</v>
      </c>
      <c r="B17" s="63"/>
      <c r="C17" s="63"/>
      <c r="D17" s="63"/>
      <c r="E17" s="181">
        <v>17</v>
      </c>
      <c r="F17" s="65"/>
      <c r="G17" s="108">
        <v>15000000</v>
      </c>
      <c r="H17" s="65"/>
      <c r="I17" s="108">
        <v>0</v>
      </c>
      <c r="J17" s="65"/>
      <c r="K17" s="108">
        <v>0</v>
      </c>
      <c r="L17" s="65"/>
      <c r="M17" s="108">
        <f>SUM(G17:K17)</f>
        <v>15000000</v>
      </c>
      <c r="O17" s="23"/>
    </row>
    <row r="18" spans="1:15" ht="21.75" customHeight="1" x14ac:dyDescent="0.5">
      <c r="A18" s="63" t="s">
        <v>167</v>
      </c>
      <c r="B18" s="63"/>
      <c r="C18" s="63"/>
      <c r="D18" s="63"/>
      <c r="E18" s="181">
        <v>17</v>
      </c>
      <c r="F18" s="65"/>
      <c r="G18" s="108">
        <v>0</v>
      </c>
      <c r="H18" s="65"/>
      <c r="I18" s="108">
        <v>0</v>
      </c>
      <c r="J18" s="65"/>
      <c r="K18" s="108">
        <v>-16666666.609999999</v>
      </c>
      <c r="L18" s="65"/>
      <c r="M18" s="108">
        <f>SUM(G18:K18)</f>
        <v>-16666666.609999999</v>
      </c>
      <c r="O18" s="23"/>
    </row>
    <row r="19" spans="1:15" ht="21.75" customHeight="1" x14ac:dyDescent="0.5">
      <c r="A19" s="63" t="s">
        <v>147</v>
      </c>
      <c r="B19" s="63"/>
      <c r="C19" s="63"/>
      <c r="D19" s="63"/>
      <c r="E19" s="181">
        <v>17</v>
      </c>
      <c r="F19" s="65"/>
      <c r="G19" s="108">
        <v>0</v>
      </c>
      <c r="H19" s="65"/>
      <c r="I19" s="108">
        <v>6653339</v>
      </c>
      <c r="J19" s="65"/>
      <c r="K19" s="108">
        <f>-I19</f>
        <v>-6653339</v>
      </c>
      <c r="L19" s="65"/>
      <c r="M19" s="108">
        <f>SUM(G19:K19)</f>
        <v>0</v>
      </c>
      <c r="O19" s="23"/>
    </row>
    <row r="20" spans="1:15" ht="21.75" customHeight="1" x14ac:dyDescent="0.5">
      <c r="A20" s="183" t="s">
        <v>83</v>
      </c>
      <c r="B20" s="63"/>
      <c r="C20" s="63"/>
      <c r="D20" s="63"/>
      <c r="E20" s="181"/>
      <c r="F20" s="65"/>
      <c r="G20" s="190">
        <v>0</v>
      </c>
      <c r="H20" s="65"/>
      <c r="I20" s="190">
        <v>0</v>
      </c>
      <c r="J20" s="65"/>
      <c r="K20" s="190">
        <f>ROUND('TH 7-8 (9M)'!F63,0)</f>
        <v>139727691</v>
      </c>
      <c r="L20" s="65"/>
      <c r="M20" s="190">
        <f>SUM(G20:K20)</f>
        <v>139727691</v>
      </c>
      <c r="O20" s="23"/>
    </row>
    <row r="21" spans="1:15" ht="8.1" customHeight="1" x14ac:dyDescent="0.5">
      <c r="A21" s="84"/>
      <c r="B21" s="63"/>
      <c r="C21" s="63"/>
      <c r="D21" s="63"/>
      <c r="E21" s="181"/>
      <c r="F21" s="65"/>
      <c r="G21" s="108"/>
      <c r="H21" s="65"/>
      <c r="I21" s="108"/>
      <c r="J21" s="65"/>
      <c r="K21" s="108"/>
      <c r="L21" s="65"/>
      <c r="M21" s="108"/>
    </row>
    <row r="22" spans="1:15" ht="21.75" customHeight="1" thickBot="1" x14ac:dyDescent="0.55000000000000004">
      <c r="A22" s="186" t="s">
        <v>135</v>
      </c>
      <c r="B22" s="63"/>
      <c r="C22" s="63"/>
      <c r="D22" s="63"/>
      <c r="E22" s="181"/>
      <c r="F22" s="65"/>
      <c r="G22" s="189">
        <f>SUM(G16:G20)</f>
        <v>240000000</v>
      </c>
      <c r="H22" s="65"/>
      <c r="I22" s="189">
        <f>SUM(I16:I20)</f>
        <v>6953339</v>
      </c>
      <c r="J22" s="65"/>
      <c r="K22" s="189">
        <f>SUM(K16:K20)</f>
        <v>844621692.38999999</v>
      </c>
      <c r="L22" s="65"/>
      <c r="M22" s="189">
        <f>SUM(M16:M20)</f>
        <v>1091575031.3899999</v>
      </c>
      <c r="N22" s="23"/>
      <c r="O22" s="23"/>
    </row>
    <row r="23" spans="1:15" ht="21.75" customHeight="1" thickTop="1" x14ac:dyDescent="0.5">
      <c r="A23" s="84"/>
      <c r="B23" s="63"/>
      <c r="C23" s="63"/>
      <c r="D23" s="63"/>
      <c r="E23" s="181"/>
      <c r="F23" s="65"/>
      <c r="G23" s="65"/>
      <c r="H23" s="65"/>
      <c r="I23" s="65"/>
      <c r="J23" s="65"/>
      <c r="K23" s="65"/>
      <c r="L23" s="66"/>
      <c r="M23" s="65"/>
    </row>
    <row r="24" spans="1:15" ht="21.75" customHeight="1" x14ac:dyDescent="0.5">
      <c r="A24" s="84"/>
      <c r="B24" s="63"/>
      <c r="C24" s="63"/>
      <c r="D24" s="63"/>
      <c r="E24" s="187"/>
      <c r="F24" s="65"/>
      <c r="G24" s="65"/>
      <c r="H24" s="65"/>
      <c r="I24" s="65"/>
      <c r="J24" s="65"/>
      <c r="K24" s="65"/>
      <c r="L24" s="66"/>
      <c r="M24" s="65"/>
    </row>
    <row r="25" spans="1:15" ht="21.75" customHeight="1" x14ac:dyDescent="0.5">
      <c r="A25" s="84"/>
      <c r="B25" s="63"/>
      <c r="C25" s="63"/>
      <c r="D25" s="63"/>
      <c r="E25" s="187"/>
      <c r="F25" s="65"/>
      <c r="G25" s="65"/>
      <c r="H25" s="65"/>
      <c r="I25" s="65"/>
      <c r="J25" s="65"/>
      <c r="K25" s="65"/>
      <c r="L25" s="66"/>
      <c r="M25" s="65"/>
    </row>
    <row r="26" spans="1:15" ht="21.75" customHeight="1" x14ac:dyDescent="0.5">
      <c r="A26" s="84"/>
      <c r="B26" s="63"/>
      <c r="C26" s="63"/>
      <c r="D26" s="63"/>
      <c r="E26" s="181"/>
      <c r="F26" s="65"/>
      <c r="G26" s="65"/>
      <c r="H26" s="65"/>
      <c r="I26" s="65"/>
      <c r="J26" s="65"/>
      <c r="K26" s="65"/>
      <c r="L26" s="66"/>
      <c r="M26" s="65"/>
    </row>
    <row r="27" spans="1:15" ht="21.75" customHeight="1" x14ac:dyDescent="0.5">
      <c r="A27" s="84"/>
      <c r="B27" s="63"/>
      <c r="C27" s="63"/>
      <c r="D27" s="63"/>
      <c r="E27" s="181"/>
      <c r="F27" s="65"/>
      <c r="G27" s="65"/>
      <c r="H27" s="65"/>
      <c r="I27" s="65"/>
      <c r="J27" s="65"/>
      <c r="K27" s="65"/>
      <c r="L27" s="66"/>
      <c r="M27" s="65"/>
    </row>
    <row r="28" spans="1:15" ht="21.75" customHeight="1" x14ac:dyDescent="0.5">
      <c r="A28" s="84"/>
      <c r="B28" s="63"/>
      <c r="C28" s="63"/>
      <c r="D28" s="63"/>
      <c r="E28" s="181"/>
      <c r="F28" s="65"/>
      <c r="G28" s="65"/>
      <c r="H28" s="65"/>
      <c r="I28" s="65"/>
      <c r="J28" s="65"/>
      <c r="K28" s="65"/>
      <c r="L28" s="66"/>
      <c r="M28" s="65"/>
    </row>
    <row r="29" spans="1:15" ht="21.75" customHeight="1" x14ac:dyDescent="0.5">
      <c r="A29" s="84"/>
      <c r="B29" s="63"/>
      <c r="C29" s="63"/>
      <c r="D29" s="63"/>
      <c r="E29" s="181"/>
      <c r="F29" s="65"/>
      <c r="G29" s="65"/>
      <c r="H29" s="65"/>
      <c r="I29" s="65"/>
      <c r="J29" s="65"/>
      <c r="K29" s="65"/>
      <c r="L29" s="66"/>
      <c r="M29" s="65"/>
    </row>
    <row r="30" spans="1:15" ht="21.75" customHeight="1" x14ac:dyDescent="0.5">
      <c r="A30" s="84"/>
      <c r="B30" s="63"/>
      <c r="C30" s="63"/>
      <c r="D30" s="63"/>
      <c r="E30" s="181"/>
      <c r="F30" s="65"/>
      <c r="G30" s="65"/>
      <c r="H30" s="65"/>
      <c r="I30" s="65"/>
      <c r="J30" s="65"/>
      <c r="K30" s="65"/>
      <c r="L30" s="66"/>
      <c r="M30" s="65"/>
    </row>
    <row r="31" spans="1:15" ht="21.75" customHeight="1" x14ac:dyDescent="0.5">
      <c r="A31" s="84"/>
      <c r="B31" s="63"/>
      <c r="C31" s="63"/>
      <c r="D31" s="63"/>
      <c r="E31" s="181"/>
      <c r="F31" s="65"/>
      <c r="G31" s="65"/>
      <c r="H31" s="65"/>
      <c r="I31" s="65"/>
      <c r="J31" s="65"/>
      <c r="K31" s="65"/>
      <c r="L31" s="66"/>
      <c r="M31" s="65"/>
    </row>
    <row r="32" spans="1:15" ht="21.75" customHeight="1" x14ac:dyDescent="0.5">
      <c r="A32" s="84"/>
      <c r="B32" s="63"/>
      <c r="C32" s="63"/>
      <c r="D32" s="63"/>
      <c r="E32" s="181"/>
      <c r="F32" s="65"/>
      <c r="G32" s="65"/>
      <c r="H32" s="65"/>
      <c r="I32" s="65"/>
      <c r="J32" s="65"/>
      <c r="K32" s="65"/>
      <c r="L32" s="66"/>
      <c r="M32" s="65"/>
    </row>
    <row r="33" spans="1:13" ht="21.75" customHeight="1" x14ac:dyDescent="0.5">
      <c r="A33" s="84"/>
      <c r="B33" s="63"/>
      <c r="C33" s="63"/>
      <c r="D33" s="63"/>
      <c r="E33" s="181"/>
      <c r="F33" s="65"/>
      <c r="G33" s="65"/>
      <c r="H33" s="65"/>
      <c r="I33" s="65"/>
      <c r="J33" s="65"/>
      <c r="K33" s="65"/>
      <c r="L33" s="66"/>
      <c r="M33" s="65"/>
    </row>
    <row r="34" spans="1:13" ht="21.75" customHeight="1" x14ac:dyDescent="0.5">
      <c r="A34" s="84"/>
      <c r="B34" s="63"/>
      <c r="C34" s="63"/>
      <c r="D34" s="63"/>
      <c r="E34" s="181"/>
      <c r="F34" s="65"/>
      <c r="G34" s="65"/>
      <c r="H34" s="65"/>
      <c r="I34" s="65"/>
      <c r="J34" s="65"/>
      <c r="K34" s="65"/>
      <c r="L34" s="66"/>
      <c r="M34" s="65"/>
    </row>
    <row r="35" spans="1:13" ht="21.75" customHeight="1" x14ac:dyDescent="0.5">
      <c r="A35" s="84"/>
      <c r="B35" s="63"/>
      <c r="C35" s="63"/>
      <c r="D35" s="63"/>
      <c r="E35" s="181"/>
      <c r="F35" s="65"/>
      <c r="G35" s="65"/>
      <c r="H35" s="65"/>
      <c r="I35" s="65"/>
      <c r="J35" s="65"/>
      <c r="K35" s="65"/>
      <c r="L35" s="66"/>
      <c r="M35" s="65"/>
    </row>
    <row r="36" spans="1:13" ht="21.75" customHeight="1" x14ac:dyDescent="0.5">
      <c r="A36" s="84"/>
      <c r="B36" s="63"/>
      <c r="C36" s="63"/>
      <c r="D36" s="63"/>
      <c r="E36" s="181"/>
      <c r="F36" s="65"/>
      <c r="G36" s="65"/>
      <c r="H36" s="65"/>
      <c r="I36" s="65"/>
      <c r="J36" s="65"/>
      <c r="K36" s="65"/>
      <c r="L36" s="66"/>
      <c r="M36" s="65"/>
    </row>
    <row r="37" spans="1:13" ht="21.75" customHeight="1" x14ac:dyDescent="0.5">
      <c r="A37" s="84"/>
      <c r="B37" s="63"/>
      <c r="C37" s="63"/>
      <c r="D37" s="63"/>
      <c r="E37" s="181"/>
      <c r="F37" s="65"/>
      <c r="G37" s="65"/>
      <c r="H37" s="65"/>
      <c r="I37" s="65"/>
      <c r="J37" s="65"/>
      <c r="K37" s="65"/>
      <c r="L37" s="66"/>
      <c r="M37" s="65"/>
    </row>
    <row r="38" spans="1:13" ht="21.75" customHeight="1" x14ac:dyDescent="0.5">
      <c r="A38" s="84"/>
      <c r="B38" s="63"/>
      <c r="C38" s="63"/>
      <c r="D38" s="63"/>
      <c r="E38" s="181"/>
      <c r="F38" s="65"/>
      <c r="G38" s="65"/>
      <c r="H38" s="65"/>
      <c r="I38" s="65"/>
      <c r="J38" s="65"/>
      <c r="K38" s="65"/>
      <c r="L38" s="66"/>
      <c r="M38" s="65"/>
    </row>
    <row r="39" spans="1:13" ht="21.75" customHeight="1" x14ac:dyDescent="0.5">
      <c r="A39" s="84"/>
      <c r="B39" s="63"/>
      <c r="C39" s="63"/>
      <c r="D39" s="63"/>
      <c r="E39" s="181"/>
      <c r="F39" s="65"/>
      <c r="G39" s="65"/>
      <c r="H39" s="65"/>
      <c r="I39" s="65"/>
      <c r="J39" s="65"/>
      <c r="K39" s="65"/>
      <c r="L39" s="66"/>
      <c r="M39" s="65"/>
    </row>
    <row r="40" spans="1:13" ht="3" customHeight="1" x14ac:dyDescent="0.5">
      <c r="A40" s="84"/>
      <c r="B40" s="63"/>
      <c r="C40" s="63"/>
      <c r="D40" s="63"/>
      <c r="E40" s="181"/>
      <c r="F40" s="65"/>
      <c r="G40" s="65"/>
      <c r="H40" s="65"/>
      <c r="I40" s="65"/>
      <c r="J40" s="65"/>
      <c r="K40" s="65"/>
      <c r="L40" s="66"/>
      <c r="M40" s="65"/>
    </row>
    <row r="41" spans="1:13" ht="21.9" customHeight="1" x14ac:dyDescent="0.5">
      <c r="A41" s="45" t="str">
        <f>'TH 2-4'!A41</f>
        <v>หมายเหตุประกอบข้อมูลทางการเงินเป็นส่วนหนึ่งของข้อมูลทางการเงินระหว่างกาลนี้</v>
      </c>
      <c r="B41" s="45"/>
      <c r="C41" s="45"/>
      <c r="D41" s="45"/>
      <c r="E41" s="116"/>
      <c r="F41" s="33"/>
      <c r="G41" s="33"/>
      <c r="H41" s="33"/>
      <c r="I41" s="33"/>
      <c r="J41" s="33"/>
      <c r="K41" s="33"/>
      <c r="L41" s="33"/>
      <c r="M41" s="33"/>
    </row>
    <row r="42" spans="1:13" ht="21.75" customHeight="1" x14ac:dyDescent="0.5">
      <c r="E42" s="114"/>
    </row>
    <row r="43" spans="1:13" ht="21.75" customHeight="1" x14ac:dyDescent="0.5">
      <c r="E43" s="114"/>
    </row>
    <row r="44" spans="1:13" ht="21.75" customHeight="1" x14ac:dyDescent="0.5">
      <c r="E44" s="114"/>
    </row>
    <row r="45" spans="1:13" ht="21.75" customHeight="1" x14ac:dyDescent="0.5">
      <c r="E45" s="114"/>
    </row>
    <row r="46" spans="1:13" ht="21.75" customHeight="1" x14ac:dyDescent="0.5">
      <c r="E46" s="114"/>
    </row>
    <row r="48" spans="1:13" ht="21.75" customHeight="1" x14ac:dyDescent="0.5">
      <c r="E48" s="124"/>
    </row>
    <row r="49" spans="5:5" ht="21.75" customHeight="1" x14ac:dyDescent="0.5">
      <c r="E49" s="124"/>
    </row>
    <row r="50" spans="5:5" ht="21.75" customHeight="1" x14ac:dyDescent="0.5">
      <c r="E50" s="124"/>
    </row>
    <row r="51" spans="5:5" ht="21.75" customHeight="1" x14ac:dyDescent="0.5">
      <c r="E51" s="124"/>
    </row>
    <row r="52" spans="5:5" ht="21.75" customHeight="1" x14ac:dyDescent="0.5">
      <c r="E52" s="124"/>
    </row>
    <row r="53" spans="5:5" ht="21.75" customHeight="1" x14ac:dyDescent="0.5">
      <c r="E53" s="55"/>
    </row>
    <row r="54" spans="5:5" ht="21.75" customHeight="1" x14ac:dyDescent="0.5">
      <c r="E54" s="136"/>
    </row>
    <row r="55" spans="5:5" ht="21.75" customHeight="1" x14ac:dyDescent="0.5">
      <c r="E55" s="55"/>
    </row>
    <row r="56" spans="5:5" ht="21.75" customHeight="1" x14ac:dyDescent="0.5">
      <c r="E56" s="124"/>
    </row>
    <row r="57" spans="5:5" ht="21.75" customHeight="1" x14ac:dyDescent="0.5">
      <c r="E57" s="124"/>
    </row>
    <row r="58" spans="5:5" ht="21.75" customHeight="1" x14ac:dyDescent="0.5">
      <c r="E58" s="124"/>
    </row>
    <row r="59" spans="5:5" ht="21.75" customHeight="1" x14ac:dyDescent="0.5">
      <c r="E59" s="114"/>
    </row>
    <row r="60" spans="5:5" ht="21.75" customHeight="1" x14ac:dyDescent="0.5">
      <c r="E60" s="124"/>
    </row>
    <row r="61" spans="5:5" ht="21.75" customHeight="1" x14ac:dyDescent="0.5">
      <c r="E61" s="124"/>
    </row>
    <row r="62" spans="5:5" ht="21.75" customHeight="1" x14ac:dyDescent="0.5">
      <c r="E62" s="124"/>
    </row>
    <row r="63" spans="5:5" ht="21.75" customHeight="1" x14ac:dyDescent="0.5">
      <c r="E63" s="124"/>
    </row>
    <row r="64" spans="5:5" ht="21.75" customHeight="1" x14ac:dyDescent="0.5">
      <c r="E64" s="124"/>
    </row>
    <row r="65" spans="5:5" ht="21.75" customHeight="1" x14ac:dyDescent="0.5">
      <c r="E65" s="124"/>
    </row>
    <row r="66" spans="5:5" ht="21.75" customHeight="1" x14ac:dyDescent="0.5">
      <c r="E66" s="124"/>
    </row>
    <row r="67" spans="5:5" ht="21.75" customHeight="1" x14ac:dyDescent="0.5">
      <c r="E67" s="124"/>
    </row>
    <row r="68" spans="5:5" ht="21.75" customHeight="1" x14ac:dyDescent="0.5">
      <c r="E68" s="124"/>
    </row>
    <row r="69" spans="5:5" ht="21.75" customHeight="1" x14ac:dyDescent="0.5">
      <c r="E69" s="124"/>
    </row>
    <row r="70" spans="5:5" ht="21.75" customHeight="1" x14ac:dyDescent="0.5">
      <c r="E70" s="124"/>
    </row>
    <row r="71" spans="5:5" ht="21.75" customHeight="1" x14ac:dyDescent="0.5">
      <c r="E71" s="124"/>
    </row>
    <row r="72" spans="5:5" ht="21.75" customHeight="1" x14ac:dyDescent="0.5">
      <c r="E72" s="124"/>
    </row>
    <row r="73" spans="5:5" ht="21.75" customHeight="1" x14ac:dyDescent="0.5">
      <c r="E73" s="124"/>
    </row>
    <row r="74" spans="5:5" ht="21.75" customHeight="1" x14ac:dyDescent="0.5">
      <c r="E74" s="124"/>
    </row>
    <row r="75" spans="5:5" ht="21.75" customHeight="1" x14ac:dyDescent="0.5">
      <c r="E75" s="124"/>
    </row>
    <row r="76" spans="5:5" ht="21.75" customHeight="1" x14ac:dyDescent="0.5">
      <c r="E76" s="124"/>
    </row>
    <row r="77" spans="5:5" ht="21.75" customHeight="1" x14ac:dyDescent="0.5">
      <c r="E77" s="124"/>
    </row>
    <row r="78" spans="5:5" ht="21.75" customHeight="1" x14ac:dyDescent="0.5">
      <c r="E78" s="124"/>
    </row>
    <row r="79" spans="5:5" ht="21.75" customHeight="1" x14ac:dyDescent="0.5">
      <c r="E79" s="124"/>
    </row>
    <row r="80" spans="5:5" ht="21.75" customHeight="1" x14ac:dyDescent="0.5">
      <c r="E80" s="135"/>
    </row>
  </sheetData>
  <mergeCells count="1">
    <mergeCell ref="I5:K5"/>
  </mergeCells>
  <pageMargins left="0.8" right="0.7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C46E5-84E9-4066-99BE-7C78774B8625}">
  <dimension ref="A1:K92"/>
  <sheetViews>
    <sheetView topLeftCell="A14" zoomScale="104" zoomScaleNormal="104" zoomScaleSheetLayoutView="104" workbookViewId="0">
      <selection activeCell="C94" sqref="C94"/>
    </sheetView>
  </sheetViews>
  <sheetFormatPr defaultColWidth="8.109375" defaultRowHeight="21.75" customHeight="1" x14ac:dyDescent="0.45"/>
  <cols>
    <col min="1" max="1" width="2" style="83" customWidth="1"/>
    <col min="2" max="2" width="1.88671875" style="83" customWidth="1"/>
    <col min="3" max="3" width="48" style="83" customWidth="1"/>
    <col min="4" max="4" width="7.109375" style="62" customWidth="1"/>
    <col min="5" max="5" width="0.88671875" style="62" customWidth="1"/>
    <col min="6" max="6" width="14.88671875" style="167" customWidth="1"/>
    <col min="7" max="7" width="1" style="62" customWidth="1"/>
    <col min="8" max="8" width="15.44140625" style="168" bestFit="1" customWidth="1"/>
    <col min="9" max="211" width="8.109375" style="62"/>
    <col min="212" max="219" width="8.109375" style="62" customWidth="1"/>
    <col min="220" max="223" width="8.109375" style="62"/>
    <col min="224" max="224" width="8.109375" style="62" customWidth="1"/>
    <col min="225" max="467" width="8.109375" style="62"/>
    <col min="468" max="475" width="8.109375" style="62" customWidth="1"/>
    <col min="476" max="479" width="8.109375" style="62"/>
    <col min="480" max="480" width="8.109375" style="62" customWidth="1"/>
    <col min="481" max="723" width="8.109375" style="62"/>
    <col min="724" max="731" width="8.109375" style="62" customWidth="1"/>
    <col min="732" max="735" width="8.109375" style="62"/>
    <col min="736" max="736" width="8.109375" style="62" customWidth="1"/>
    <col min="737" max="979" width="8.109375" style="62"/>
    <col min="980" max="987" width="8.109375" style="62" customWidth="1"/>
    <col min="988" max="991" width="8.109375" style="62"/>
    <col min="992" max="992" width="8.109375" style="62" customWidth="1"/>
    <col min="993" max="1235" width="8.109375" style="62"/>
    <col min="1236" max="1243" width="8.109375" style="62" customWidth="1"/>
    <col min="1244" max="1247" width="8.109375" style="62"/>
    <col min="1248" max="1248" width="8.109375" style="62" customWidth="1"/>
    <col min="1249" max="1491" width="8.109375" style="62"/>
    <col min="1492" max="1499" width="8.109375" style="62" customWidth="1"/>
    <col min="1500" max="1503" width="8.109375" style="62"/>
    <col min="1504" max="1504" width="8.109375" style="62" customWidth="1"/>
    <col min="1505" max="1747" width="8.109375" style="62"/>
    <col min="1748" max="1755" width="8.109375" style="62" customWidth="1"/>
    <col min="1756" max="1759" width="8.109375" style="62"/>
    <col min="1760" max="1760" width="8.109375" style="62" customWidth="1"/>
    <col min="1761" max="2003" width="8.109375" style="62"/>
    <col min="2004" max="2011" width="8.109375" style="62" customWidth="1"/>
    <col min="2012" max="2015" width="8.109375" style="62"/>
    <col min="2016" max="2016" width="8.109375" style="62" customWidth="1"/>
    <col min="2017" max="2259" width="8.109375" style="62"/>
    <col min="2260" max="2267" width="8.109375" style="62" customWidth="1"/>
    <col min="2268" max="2271" width="8.109375" style="62"/>
    <col min="2272" max="2272" width="8.109375" style="62" customWidth="1"/>
    <col min="2273" max="2515" width="8.109375" style="62"/>
    <col min="2516" max="2523" width="8.109375" style="62" customWidth="1"/>
    <col min="2524" max="2527" width="8.109375" style="62"/>
    <col min="2528" max="2528" width="8.109375" style="62" customWidth="1"/>
    <col min="2529" max="2771" width="8.109375" style="62"/>
    <col min="2772" max="2779" width="8.109375" style="62" customWidth="1"/>
    <col min="2780" max="2783" width="8.109375" style="62"/>
    <col min="2784" max="2784" width="8.109375" style="62" customWidth="1"/>
    <col min="2785" max="3027" width="8.109375" style="62"/>
    <col min="3028" max="3035" width="8.109375" style="62" customWidth="1"/>
    <col min="3036" max="3039" width="8.109375" style="62"/>
    <col min="3040" max="3040" width="8.109375" style="62" customWidth="1"/>
    <col min="3041" max="3283" width="8.109375" style="62"/>
    <col min="3284" max="3291" width="8.109375" style="62" customWidth="1"/>
    <col min="3292" max="3295" width="8.109375" style="62"/>
    <col min="3296" max="3296" width="8.109375" style="62" customWidth="1"/>
    <col min="3297" max="3539" width="8.109375" style="62"/>
    <col min="3540" max="3547" width="8.109375" style="62" customWidth="1"/>
    <col min="3548" max="3551" width="8.109375" style="62"/>
    <col min="3552" max="3552" width="8.109375" style="62" customWidth="1"/>
    <col min="3553" max="3795" width="8.109375" style="62"/>
    <col min="3796" max="3803" width="8.109375" style="62" customWidth="1"/>
    <col min="3804" max="3807" width="8.109375" style="62"/>
    <col min="3808" max="3808" width="8.109375" style="62" customWidth="1"/>
    <col min="3809" max="4051" width="8.109375" style="62"/>
    <col min="4052" max="4059" width="8.109375" style="62" customWidth="1"/>
    <col min="4060" max="4063" width="8.109375" style="62"/>
    <col min="4064" max="4064" width="8.109375" style="62" customWidth="1"/>
    <col min="4065" max="4307" width="8.109375" style="62"/>
    <col min="4308" max="4315" width="8.109375" style="62" customWidth="1"/>
    <col min="4316" max="4319" width="8.109375" style="62"/>
    <col min="4320" max="4320" width="8.109375" style="62" customWidth="1"/>
    <col min="4321" max="4563" width="8.109375" style="62"/>
    <col min="4564" max="4571" width="8.109375" style="62" customWidth="1"/>
    <col min="4572" max="4575" width="8.109375" style="62"/>
    <col min="4576" max="4576" width="8.109375" style="62" customWidth="1"/>
    <col min="4577" max="4819" width="8.109375" style="62"/>
    <col min="4820" max="4827" width="8.109375" style="62" customWidth="1"/>
    <col min="4828" max="4831" width="8.109375" style="62"/>
    <col min="4832" max="4832" width="8.109375" style="62" customWidth="1"/>
    <col min="4833" max="5075" width="8.109375" style="62"/>
    <col min="5076" max="5083" width="8.109375" style="62" customWidth="1"/>
    <col min="5084" max="5087" width="8.109375" style="62"/>
    <col min="5088" max="5088" width="8.109375" style="62" customWidth="1"/>
    <col min="5089" max="5331" width="8.109375" style="62"/>
    <col min="5332" max="5339" width="8.109375" style="62" customWidth="1"/>
    <col min="5340" max="5343" width="8.109375" style="62"/>
    <col min="5344" max="5344" width="8.109375" style="62" customWidth="1"/>
    <col min="5345" max="5587" width="8.109375" style="62"/>
    <col min="5588" max="5595" width="8.109375" style="62" customWidth="1"/>
    <col min="5596" max="5599" width="8.109375" style="62"/>
    <col min="5600" max="5600" width="8.109375" style="62" customWidth="1"/>
    <col min="5601" max="5843" width="8.109375" style="62"/>
    <col min="5844" max="5851" width="8.109375" style="62" customWidth="1"/>
    <col min="5852" max="5855" width="8.109375" style="62"/>
    <col min="5856" max="5856" width="8.109375" style="62" customWidth="1"/>
    <col min="5857" max="6099" width="8.109375" style="62"/>
    <col min="6100" max="6107" width="8.109375" style="62" customWidth="1"/>
    <col min="6108" max="6111" width="8.109375" style="62"/>
    <col min="6112" max="6112" width="8.109375" style="62" customWidth="1"/>
    <col min="6113" max="6355" width="8.109375" style="62"/>
    <col min="6356" max="6363" width="8.109375" style="62" customWidth="1"/>
    <col min="6364" max="6367" width="8.109375" style="62"/>
    <col min="6368" max="6368" width="8.109375" style="62" customWidth="1"/>
    <col min="6369" max="6611" width="8.109375" style="62"/>
    <col min="6612" max="6619" width="8.109375" style="62" customWidth="1"/>
    <col min="6620" max="6623" width="8.109375" style="62"/>
    <col min="6624" max="6624" width="8.109375" style="62" customWidth="1"/>
    <col min="6625" max="6867" width="8.109375" style="62"/>
    <col min="6868" max="6875" width="8.109375" style="62" customWidth="1"/>
    <col min="6876" max="6879" width="8.109375" style="62"/>
    <col min="6880" max="6880" width="8.109375" style="62" customWidth="1"/>
    <col min="6881" max="7123" width="8.109375" style="62"/>
    <col min="7124" max="7131" width="8.109375" style="62" customWidth="1"/>
    <col min="7132" max="7135" width="8.109375" style="62"/>
    <col min="7136" max="7136" width="8.109375" style="62" customWidth="1"/>
    <col min="7137" max="7379" width="8.109375" style="62"/>
    <col min="7380" max="7387" width="8.109375" style="62" customWidth="1"/>
    <col min="7388" max="7391" width="8.109375" style="62"/>
    <col min="7392" max="7392" width="8.109375" style="62" customWidth="1"/>
    <col min="7393" max="7635" width="8.109375" style="62"/>
    <col min="7636" max="7643" width="8.109375" style="62" customWidth="1"/>
    <col min="7644" max="7647" width="8.109375" style="62"/>
    <col min="7648" max="7648" width="8.109375" style="62" customWidth="1"/>
    <col min="7649" max="7891" width="8.109375" style="62"/>
    <col min="7892" max="7899" width="8.109375" style="62" customWidth="1"/>
    <col min="7900" max="7903" width="8.109375" style="62"/>
    <col min="7904" max="7904" width="8.109375" style="62" customWidth="1"/>
    <col min="7905" max="8147" width="8.109375" style="62"/>
    <col min="8148" max="8155" width="8.109375" style="62" customWidth="1"/>
    <col min="8156" max="8159" width="8.109375" style="62"/>
    <col min="8160" max="8160" width="8.109375" style="62" customWidth="1"/>
    <col min="8161" max="8403" width="8.109375" style="62"/>
    <col min="8404" max="8411" width="8.109375" style="62" customWidth="1"/>
    <col min="8412" max="8415" width="8.109375" style="62"/>
    <col min="8416" max="8416" width="8.109375" style="62" customWidth="1"/>
    <col min="8417" max="8659" width="8.109375" style="62"/>
    <col min="8660" max="8667" width="8.109375" style="62" customWidth="1"/>
    <col min="8668" max="8671" width="8.109375" style="62"/>
    <col min="8672" max="8672" width="8.109375" style="62" customWidth="1"/>
    <col min="8673" max="8915" width="8.109375" style="62"/>
    <col min="8916" max="8923" width="8.109375" style="62" customWidth="1"/>
    <col min="8924" max="8927" width="8.109375" style="62"/>
    <col min="8928" max="8928" width="8.109375" style="62" customWidth="1"/>
    <col min="8929" max="9171" width="8.109375" style="62"/>
    <col min="9172" max="9179" width="8.109375" style="62" customWidth="1"/>
    <col min="9180" max="9183" width="8.109375" style="62"/>
    <col min="9184" max="9184" width="8.109375" style="62" customWidth="1"/>
    <col min="9185" max="9427" width="8.109375" style="62"/>
    <col min="9428" max="9435" width="8.109375" style="62" customWidth="1"/>
    <col min="9436" max="9439" width="8.109375" style="62"/>
    <col min="9440" max="9440" width="8.109375" style="62" customWidth="1"/>
    <col min="9441" max="9683" width="8.109375" style="62"/>
    <col min="9684" max="9691" width="8.109375" style="62" customWidth="1"/>
    <col min="9692" max="9695" width="8.109375" style="62"/>
    <col min="9696" max="9696" width="8.109375" style="62" customWidth="1"/>
    <col min="9697" max="9939" width="8.109375" style="62"/>
    <col min="9940" max="9947" width="8.109375" style="62" customWidth="1"/>
    <col min="9948" max="9951" width="8.109375" style="62"/>
    <col min="9952" max="9952" width="8.109375" style="62" customWidth="1"/>
    <col min="9953" max="10195" width="8.109375" style="62"/>
    <col min="10196" max="10203" width="8.109375" style="62" customWidth="1"/>
    <col min="10204" max="10207" width="8.109375" style="62"/>
    <col min="10208" max="10208" width="8.109375" style="62" customWidth="1"/>
    <col min="10209" max="10451" width="8.109375" style="62"/>
    <col min="10452" max="10459" width="8.109375" style="62" customWidth="1"/>
    <col min="10460" max="10463" width="8.109375" style="62"/>
    <col min="10464" max="10464" width="8.109375" style="62" customWidth="1"/>
    <col min="10465" max="10707" width="8.109375" style="62"/>
    <col min="10708" max="10715" width="8.109375" style="62" customWidth="1"/>
    <col min="10716" max="10719" width="8.109375" style="62"/>
    <col min="10720" max="10720" width="8.109375" style="62" customWidth="1"/>
    <col min="10721" max="10963" width="8.109375" style="62"/>
    <col min="10964" max="10971" width="8.109375" style="62" customWidth="1"/>
    <col min="10972" max="10975" width="8.109375" style="62"/>
    <col min="10976" max="10976" width="8.109375" style="62" customWidth="1"/>
    <col min="10977" max="11219" width="8.109375" style="62"/>
    <col min="11220" max="11227" width="8.109375" style="62" customWidth="1"/>
    <col min="11228" max="11231" width="8.109375" style="62"/>
    <col min="11232" max="11232" width="8.109375" style="62" customWidth="1"/>
    <col min="11233" max="11475" width="8.109375" style="62"/>
    <col min="11476" max="11483" width="8.109375" style="62" customWidth="1"/>
    <col min="11484" max="11487" width="8.109375" style="62"/>
    <col min="11488" max="11488" width="8.109375" style="62" customWidth="1"/>
    <col min="11489" max="11731" width="8.109375" style="62"/>
    <col min="11732" max="11739" width="8.109375" style="62" customWidth="1"/>
    <col min="11740" max="11743" width="8.109375" style="62"/>
    <col min="11744" max="11744" width="8.109375" style="62" customWidth="1"/>
    <col min="11745" max="11987" width="8.109375" style="62"/>
    <col min="11988" max="11995" width="8.109375" style="62" customWidth="1"/>
    <col min="11996" max="11999" width="8.109375" style="62"/>
    <col min="12000" max="12000" width="8.109375" style="62" customWidth="1"/>
    <col min="12001" max="12243" width="8.109375" style="62"/>
    <col min="12244" max="12251" width="8.109375" style="62" customWidth="1"/>
    <col min="12252" max="12255" width="8.109375" style="62"/>
    <col min="12256" max="12256" width="8.109375" style="62" customWidth="1"/>
    <col min="12257" max="12499" width="8.109375" style="62"/>
    <col min="12500" max="12507" width="8.109375" style="62" customWidth="1"/>
    <col min="12508" max="12511" width="8.109375" style="62"/>
    <col min="12512" max="12512" width="8.109375" style="62" customWidth="1"/>
    <col min="12513" max="12755" width="8.109375" style="62"/>
    <col min="12756" max="12763" width="8.109375" style="62" customWidth="1"/>
    <col min="12764" max="12767" width="8.109375" style="62"/>
    <col min="12768" max="12768" width="8.109375" style="62" customWidth="1"/>
    <col min="12769" max="13011" width="8.109375" style="62"/>
    <col min="13012" max="13019" width="8.109375" style="62" customWidth="1"/>
    <col min="13020" max="13023" width="8.109375" style="62"/>
    <col min="13024" max="13024" width="8.109375" style="62" customWidth="1"/>
    <col min="13025" max="13267" width="8.109375" style="62"/>
    <col min="13268" max="13275" width="8.109375" style="62" customWidth="1"/>
    <col min="13276" max="13279" width="8.109375" style="62"/>
    <col min="13280" max="13280" width="8.109375" style="62" customWidth="1"/>
    <col min="13281" max="13523" width="8.109375" style="62"/>
    <col min="13524" max="13531" width="8.109375" style="62" customWidth="1"/>
    <col min="13532" max="13535" width="8.109375" style="62"/>
    <col min="13536" max="13536" width="8.109375" style="62" customWidth="1"/>
    <col min="13537" max="13779" width="8.109375" style="62"/>
    <col min="13780" max="13787" width="8.109375" style="62" customWidth="1"/>
    <col min="13788" max="13791" width="8.109375" style="62"/>
    <col min="13792" max="13792" width="8.109375" style="62" customWidth="1"/>
    <col min="13793" max="14035" width="8.109375" style="62"/>
    <col min="14036" max="14043" width="8.109375" style="62" customWidth="1"/>
    <col min="14044" max="14047" width="8.109375" style="62"/>
    <col min="14048" max="14048" width="8.109375" style="62" customWidth="1"/>
    <col min="14049" max="14291" width="8.109375" style="62"/>
    <col min="14292" max="14299" width="8.109375" style="62" customWidth="1"/>
    <col min="14300" max="14303" width="8.109375" style="62"/>
    <col min="14304" max="14304" width="8.109375" style="62" customWidth="1"/>
    <col min="14305" max="14547" width="8.109375" style="62"/>
    <col min="14548" max="14555" width="8.109375" style="62" customWidth="1"/>
    <col min="14556" max="14559" width="8.109375" style="62"/>
    <col min="14560" max="14560" width="8.109375" style="62" customWidth="1"/>
    <col min="14561" max="14803" width="8.109375" style="62"/>
    <col min="14804" max="14811" width="8.109375" style="62" customWidth="1"/>
    <col min="14812" max="14815" width="8.109375" style="62"/>
    <col min="14816" max="14816" width="8.109375" style="62" customWidth="1"/>
    <col min="14817" max="15059" width="8.109375" style="62"/>
    <col min="15060" max="15067" width="8.109375" style="62" customWidth="1"/>
    <col min="15068" max="15071" width="8.109375" style="62"/>
    <col min="15072" max="15072" width="8.109375" style="62" customWidth="1"/>
    <col min="15073" max="15315" width="8.109375" style="62"/>
    <col min="15316" max="15323" width="8.109375" style="62" customWidth="1"/>
    <col min="15324" max="15327" width="8.109375" style="62"/>
    <col min="15328" max="15328" width="8.109375" style="62" customWidth="1"/>
    <col min="15329" max="15571" width="8.109375" style="62"/>
    <col min="15572" max="15579" width="8.109375" style="62" customWidth="1"/>
    <col min="15580" max="15583" width="8.109375" style="62"/>
    <col min="15584" max="15584" width="8.109375" style="62" customWidth="1"/>
    <col min="15585" max="15827" width="8.109375" style="62"/>
    <col min="15828" max="15835" width="8.109375" style="62" customWidth="1"/>
    <col min="15836" max="15839" width="8.109375" style="62"/>
    <col min="15840" max="15840" width="8.109375" style="62" customWidth="1"/>
    <col min="15841" max="16083" width="8.109375" style="62"/>
    <col min="16084" max="16091" width="8.109375" style="62" customWidth="1"/>
    <col min="16092" max="16095" width="8.109375" style="62"/>
    <col min="16096" max="16096" width="8.109375" style="62" customWidth="1"/>
    <col min="16097" max="16384" width="8.109375" style="62"/>
  </cols>
  <sheetData>
    <row r="1" spans="1:9" ht="21.75" customHeight="1" x14ac:dyDescent="0.45">
      <c r="A1" s="24" t="str">
        <f>'TH 5-6 (3M)'!A1</f>
        <v>บริษัท โมชิ โมชิ รีเทล คอร์ปอเรชั่น จำกัด (มหาชน)</v>
      </c>
      <c r="B1" s="78"/>
      <c r="C1" s="78"/>
      <c r="D1" s="67"/>
      <c r="E1" s="64"/>
      <c r="F1" s="157"/>
      <c r="G1" s="64"/>
      <c r="H1" s="66"/>
    </row>
    <row r="2" spans="1:9" ht="21.75" customHeight="1" x14ac:dyDescent="0.45">
      <c r="A2" s="24" t="s">
        <v>32</v>
      </c>
      <c r="B2" s="78"/>
      <c r="C2" s="78"/>
      <c r="D2" s="67"/>
      <c r="E2" s="64"/>
      <c r="F2" s="157"/>
      <c r="G2" s="64"/>
      <c r="H2" s="66"/>
    </row>
    <row r="3" spans="1:9" ht="21.75" customHeight="1" x14ac:dyDescent="0.45">
      <c r="A3" s="29" t="str">
        <f>'TH 7-8 (9M)'!A3</f>
        <v>สำหรับงวดเก้าเดือนสิ้นสุดวันที่ 30 กันยายน พ.ศ. 2565</v>
      </c>
      <c r="B3" s="158"/>
      <c r="C3" s="158"/>
      <c r="D3" s="159"/>
      <c r="E3" s="160"/>
      <c r="F3" s="161"/>
      <c r="G3" s="160"/>
      <c r="H3" s="68"/>
    </row>
    <row r="4" spans="1:9" ht="20.100000000000001" customHeight="1" x14ac:dyDescent="0.45">
      <c r="A4" s="162"/>
      <c r="B4" s="78"/>
      <c r="C4" s="78"/>
      <c r="D4" s="67"/>
      <c r="E4" s="64"/>
      <c r="F4" s="157"/>
      <c r="G4" s="64"/>
      <c r="H4" s="66"/>
    </row>
    <row r="5" spans="1:9" ht="20.100000000000001" customHeight="1" x14ac:dyDescent="0.45">
      <c r="A5" s="77"/>
      <c r="B5" s="78"/>
      <c r="C5" s="78"/>
      <c r="D5" s="67"/>
      <c r="E5" s="64"/>
      <c r="F5" s="144" t="s">
        <v>79</v>
      </c>
      <c r="G5" s="64"/>
      <c r="H5" s="72" t="s">
        <v>79</v>
      </c>
    </row>
    <row r="6" spans="1:9" ht="20.100000000000001" customHeight="1" x14ac:dyDescent="0.45">
      <c r="A6" s="77"/>
      <c r="B6" s="78"/>
      <c r="C6" s="78"/>
      <c r="D6" s="67"/>
      <c r="E6" s="64"/>
      <c r="F6" s="144" t="s">
        <v>103</v>
      </c>
      <c r="G6" s="79"/>
      <c r="H6" s="72" t="s">
        <v>82</v>
      </c>
    </row>
    <row r="7" spans="1:9" ht="20.100000000000001" customHeight="1" x14ac:dyDescent="0.45">
      <c r="A7" s="77"/>
      <c r="B7" s="78"/>
      <c r="C7" s="78"/>
      <c r="D7" s="80" t="s">
        <v>1</v>
      </c>
      <c r="E7" s="79"/>
      <c r="F7" s="145" t="s">
        <v>2</v>
      </c>
      <c r="G7" s="79"/>
      <c r="H7" s="81" t="s">
        <v>2</v>
      </c>
    </row>
    <row r="8" spans="1:9" ht="6" customHeight="1" x14ac:dyDescent="0.45">
      <c r="A8" s="63"/>
      <c r="B8" s="63"/>
      <c r="C8" s="63"/>
      <c r="D8" s="67"/>
      <c r="E8" s="82"/>
      <c r="F8" s="150"/>
      <c r="G8" s="79"/>
      <c r="H8" s="66"/>
    </row>
    <row r="9" spans="1:9" ht="20.100000000000001" customHeight="1" x14ac:dyDescent="0.45">
      <c r="A9" s="77" t="s">
        <v>33</v>
      </c>
      <c r="B9" s="78"/>
      <c r="C9" s="78"/>
      <c r="D9" s="67"/>
      <c r="E9" s="64"/>
      <c r="F9" s="146"/>
      <c r="G9" s="79"/>
      <c r="H9" s="66"/>
    </row>
    <row r="10" spans="1:9" ht="20.100000000000001" customHeight="1" x14ac:dyDescent="0.45">
      <c r="A10" s="63" t="s">
        <v>56</v>
      </c>
      <c r="B10" s="63"/>
      <c r="C10" s="63"/>
      <c r="D10" s="67"/>
      <c r="E10" s="82"/>
      <c r="F10" s="153">
        <f>+'TH 7-8 (9M)'!F28</f>
        <v>172299440</v>
      </c>
      <c r="G10" s="79"/>
      <c r="H10" s="174">
        <f>+'TH 7-8 (9M)'!H28</f>
        <v>59561686</v>
      </c>
      <c r="I10" s="168"/>
    </row>
    <row r="11" spans="1:9" ht="20.100000000000001" customHeight="1" x14ac:dyDescent="0.45">
      <c r="A11" s="63" t="s">
        <v>53</v>
      </c>
      <c r="C11" s="63"/>
      <c r="D11" s="67"/>
      <c r="E11" s="82"/>
      <c r="F11" s="108"/>
      <c r="G11" s="79"/>
      <c r="H11" s="65"/>
      <c r="I11" s="168"/>
    </row>
    <row r="12" spans="1:9" ht="20.100000000000001" customHeight="1" x14ac:dyDescent="0.45">
      <c r="B12" s="63" t="s">
        <v>62</v>
      </c>
      <c r="C12" s="78"/>
      <c r="D12" s="67"/>
      <c r="E12" s="82"/>
      <c r="F12" s="153">
        <v>209054007</v>
      </c>
      <c r="G12" s="79"/>
      <c r="H12" s="174">
        <v>206732420</v>
      </c>
      <c r="I12" s="168"/>
    </row>
    <row r="13" spans="1:9" ht="20.100000000000001" customHeight="1" x14ac:dyDescent="0.45">
      <c r="B13" s="63" t="s">
        <v>63</v>
      </c>
      <c r="C13" s="78"/>
      <c r="D13" s="67"/>
      <c r="E13" s="82"/>
      <c r="F13" s="153">
        <v>6855230</v>
      </c>
      <c r="G13" s="79"/>
      <c r="H13" s="174">
        <v>5832759</v>
      </c>
      <c r="I13" s="168"/>
    </row>
    <row r="14" spans="1:9" ht="20.100000000000001" customHeight="1" x14ac:dyDescent="0.45">
      <c r="B14" s="63" t="s">
        <v>98</v>
      </c>
      <c r="C14" s="78"/>
      <c r="D14" s="67"/>
      <c r="E14" s="82"/>
      <c r="F14" s="153">
        <v>3970720</v>
      </c>
      <c r="G14" s="79"/>
      <c r="H14" s="174">
        <v>-950659</v>
      </c>
      <c r="I14" s="168"/>
    </row>
    <row r="15" spans="1:9" ht="20.100000000000001" customHeight="1" x14ac:dyDescent="0.45">
      <c r="B15" s="78" t="s">
        <v>151</v>
      </c>
      <c r="C15" s="78"/>
      <c r="D15" s="67">
        <v>11</v>
      </c>
      <c r="E15" s="82"/>
      <c r="F15" s="153">
        <v>-136828</v>
      </c>
      <c r="G15" s="79"/>
      <c r="H15" s="174">
        <v>0</v>
      </c>
      <c r="I15" s="168"/>
    </row>
    <row r="16" spans="1:9" ht="20.100000000000001" customHeight="1" x14ac:dyDescent="0.45">
      <c r="B16" s="78" t="s">
        <v>150</v>
      </c>
      <c r="C16" s="78"/>
      <c r="D16" s="67"/>
      <c r="E16" s="82"/>
      <c r="F16" s="153"/>
      <c r="G16" s="79"/>
      <c r="H16" s="174"/>
      <c r="I16" s="168"/>
    </row>
    <row r="17" spans="1:9" ht="20.100000000000001" customHeight="1" x14ac:dyDescent="0.45">
      <c r="B17" s="83" t="s">
        <v>97</v>
      </c>
      <c r="C17" s="78"/>
      <c r="D17" s="67">
        <v>8</v>
      </c>
      <c r="E17" s="82"/>
      <c r="F17" s="153">
        <v>-177702</v>
      </c>
      <c r="G17" s="79"/>
      <c r="H17" s="174">
        <v>-420</v>
      </c>
      <c r="I17" s="168"/>
    </row>
    <row r="18" spans="1:9" ht="20.100000000000001" customHeight="1" x14ac:dyDescent="0.45">
      <c r="B18" s="78" t="s">
        <v>128</v>
      </c>
      <c r="C18" s="78"/>
      <c r="D18" s="67"/>
      <c r="E18" s="82"/>
      <c r="F18" s="153">
        <v>-17988</v>
      </c>
      <c r="G18" s="79"/>
      <c r="H18" s="174">
        <v>0</v>
      </c>
      <c r="I18" s="168"/>
    </row>
    <row r="19" spans="1:9" ht="20.100000000000001" customHeight="1" x14ac:dyDescent="0.45">
      <c r="B19" s="63" t="s">
        <v>45</v>
      </c>
      <c r="C19" s="78"/>
      <c r="D19" s="67"/>
      <c r="E19" s="64"/>
      <c r="F19" s="153">
        <v>3623403</v>
      </c>
      <c r="G19" s="79"/>
      <c r="H19" s="174">
        <v>3257265</v>
      </c>
      <c r="I19" s="168"/>
    </row>
    <row r="20" spans="1:9" ht="20.100000000000001" customHeight="1" x14ac:dyDescent="0.45">
      <c r="B20" s="63" t="s">
        <v>165</v>
      </c>
      <c r="C20" s="78"/>
      <c r="D20" s="67"/>
      <c r="E20" s="64"/>
      <c r="F20" s="153">
        <v>388348</v>
      </c>
      <c r="G20" s="79"/>
      <c r="H20" s="174">
        <v>796054</v>
      </c>
      <c r="I20" s="168"/>
    </row>
    <row r="21" spans="1:9" ht="20.100000000000001" customHeight="1" x14ac:dyDescent="0.45">
      <c r="B21" s="63" t="s">
        <v>39</v>
      </c>
      <c r="C21" s="78"/>
      <c r="D21" s="67"/>
      <c r="E21" s="64"/>
      <c r="F21" s="153">
        <v>163581</v>
      </c>
      <c r="G21" s="79"/>
      <c r="H21" s="174">
        <v>242995</v>
      </c>
      <c r="I21" s="168"/>
    </row>
    <row r="22" spans="1:9" ht="20.100000000000001" customHeight="1" x14ac:dyDescent="0.45">
      <c r="B22" s="63" t="s">
        <v>108</v>
      </c>
      <c r="C22" s="78"/>
      <c r="D22" s="67"/>
      <c r="E22" s="64"/>
      <c r="F22" s="153">
        <v>-27321700</v>
      </c>
      <c r="G22" s="79"/>
      <c r="H22" s="174">
        <v>-64641490</v>
      </c>
      <c r="I22" s="168"/>
    </row>
    <row r="23" spans="1:9" ht="20.100000000000001" customHeight="1" x14ac:dyDescent="0.45">
      <c r="B23" s="63" t="s">
        <v>159</v>
      </c>
      <c r="C23" s="78"/>
      <c r="D23" s="67"/>
      <c r="E23" s="64"/>
      <c r="F23" s="153">
        <v>-429857.14</v>
      </c>
      <c r="G23" s="79"/>
      <c r="H23" s="174">
        <v>0</v>
      </c>
      <c r="I23" s="168"/>
    </row>
    <row r="24" spans="1:9" ht="20.100000000000001" customHeight="1" x14ac:dyDescent="0.45">
      <c r="B24" s="63" t="s">
        <v>77</v>
      </c>
      <c r="C24" s="78"/>
      <c r="D24" s="67"/>
      <c r="E24" s="64"/>
      <c r="F24" s="153">
        <v>18262042</v>
      </c>
      <c r="G24" s="79"/>
      <c r="H24" s="174">
        <v>19286299</v>
      </c>
      <c r="I24" s="168"/>
    </row>
    <row r="25" spans="1:9" ht="20.100000000000001" customHeight="1" x14ac:dyDescent="0.45">
      <c r="B25" s="63" t="s">
        <v>78</v>
      </c>
      <c r="C25" s="78"/>
      <c r="D25" s="67"/>
      <c r="E25" s="64"/>
      <c r="F25" s="151">
        <v>-2130516</v>
      </c>
      <c r="G25" s="79"/>
      <c r="H25" s="175">
        <v>-1945067</v>
      </c>
      <c r="I25" s="168"/>
    </row>
    <row r="26" spans="1:9" ht="6" customHeight="1" x14ac:dyDescent="0.45">
      <c r="B26" s="63"/>
      <c r="C26" s="78"/>
      <c r="D26" s="67"/>
      <c r="E26" s="64"/>
      <c r="F26" s="150"/>
      <c r="G26" s="79"/>
      <c r="H26" s="66"/>
    </row>
    <row r="27" spans="1:9" ht="20.100000000000001" customHeight="1" x14ac:dyDescent="0.45">
      <c r="A27" s="77" t="s">
        <v>126</v>
      </c>
      <c r="B27" s="84"/>
      <c r="C27" s="78"/>
      <c r="D27" s="67"/>
      <c r="E27" s="64"/>
      <c r="F27" s="108">
        <f>SUM(F10:F25)</f>
        <v>384402179.86000001</v>
      </c>
      <c r="G27" s="79"/>
      <c r="H27" s="65">
        <f>SUM(H10:H25)</f>
        <v>228171842</v>
      </c>
      <c r="I27" s="168"/>
    </row>
    <row r="28" spans="1:9" s="63" customFormat="1" ht="20.100000000000001" customHeight="1" x14ac:dyDescent="0.3">
      <c r="A28" s="63" t="s">
        <v>99</v>
      </c>
      <c r="D28" s="67"/>
      <c r="F28" s="108"/>
      <c r="G28" s="79"/>
      <c r="H28" s="66"/>
    </row>
    <row r="29" spans="1:9" ht="20.100000000000001" customHeight="1" x14ac:dyDescent="0.45">
      <c r="A29" s="62"/>
      <c r="B29" s="83" t="s">
        <v>109</v>
      </c>
      <c r="C29" s="62"/>
      <c r="D29" s="67"/>
      <c r="E29" s="82"/>
      <c r="F29" s="153">
        <v>1420540</v>
      </c>
      <c r="G29" s="79"/>
      <c r="H29" s="174">
        <v>14609227</v>
      </c>
    </row>
    <row r="30" spans="1:9" ht="20.100000000000001" customHeight="1" x14ac:dyDescent="0.45">
      <c r="A30" s="62"/>
      <c r="B30" s="83" t="s">
        <v>110</v>
      </c>
      <c r="C30" s="78"/>
      <c r="D30" s="67"/>
      <c r="E30" s="82"/>
      <c r="F30" s="153">
        <v>-40042057</v>
      </c>
      <c r="G30" s="79"/>
      <c r="H30" s="174">
        <v>-16341694</v>
      </c>
    </row>
    <row r="31" spans="1:9" ht="20.100000000000001" customHeight="1" x14ac:dyDescent="0.45">
      <c r="A31" s="62"/>
      <c r="B31" s="83" t="s">
        <v>100</v>
      </c>
      <c r="C31" s="78"/>
      <c r="D31" s="67"/>
      <c r="E31" s="82"/>
      <c r="F31" s="153">
        <v>399359</v>
      </c>
      <c r="G31" s="79"/>
      <c r="H31" s="174">
        <v>-1887806</v>
      </c>
    </row>
    <row r="32" spans="1:9" s="83" customFormat="1" ht="20.100000000000001" customHeight="1" x14ac:dyDescent="0.45">
      <c r="B32" s="78" t="s">
        <v>68</v>
      </c>
      <c r="C32" s="78"/>
      <c r="D32" s="67"/>
      <c r="E32" s="82"/>
      <c r="F32" s="153">
        <v>-5558723</v>
      </c>
      <c r="G32" s="79"/>
      <c r="H32" s="174">
        <v>-1947352</v>
      </c>
    </row>
    <row r="33" spans="1:8" s="83" customFormat="1" ht="20.100000000000001" customHeight="1" x14ac:dyDescent="0.45">
      <c r="B33" s="83" t="s">
        <v>102</v>
      </c>
      <c r="C33" s="78"/>
      <c r="D33" s="67"/>
      <c r="E33" s="82"/>
      <c r="F33" s="153">
        <v>892397</v>
      </c>
      <c r="G33" s="79"/>
      <c r="H33" s="174">
        <v>-1168397</v>
      </c>
    </row>
    <row r="34" spans="1:8" ht="20.100000000000001" customHeight="1" x14ac:dyDescent="0.45">
      <c r="A34" s="62"/>
      <c r="B34" s="83" t="s">
        <v>44</v>
      </c>
      <c r="C34" s="78"/>
      <c r="D34" s="67"/>
      <c r="E34" s="82"/>
      <c r="F34" s="153">
        <v>2535087</v>
      </c>
      <c r="G34" s="79"/>
      <c r="H34" s="174">
        <v>-65195077</v>
      </c>
    </row>
    <row r="35" spans="1:8" ht="20.100000000000001" customHeight="1" x14ac:dyDescent="0.45">
      <c r="A35" s="62"/>
      <c r="B35" s="83" t="s">
        <v>55</v>
      </c>
      <c r="C35" s="78"/>
      <c r="D35" s="67"/>
      <c r="E35" s="82"/>
      <c r="F35" s="153">
        <v>-4648759</v>
      </c>
      <c r="G35" s="79"/>
      <c r="H35" s="174">
        <v>-5608842</v>
      </c>
    </row>
    <row r="36" spans="1:8" ht="20.100000000000001" customHeight="1" x14ac:dyDescent="0.45">
      <c r="A36" s="62"/>
      <c r="B36" s="83" t="s">
        <v>14</v>
      </c>
      <c r="C36" s="78"/>
      <c r="D36" s="67"/>
      <c r="E36" s="82"/>
      <c r="F36" s="153">
        <v>-2591714</v>
      </c>
      <c r="G36" s="79"/>
      <c r="H36" s="174">
        <v>-6530306</v>
      </c>
    </row>
    <row r="37" spans="1:8" ht="20.100000000000001" customHeight="1" x14ac:dyDescent="0.45">
      <c r="A37" s="62"/>
      <c r="B37" s="63" t="s">
        <v>45</v>
      </c>
      <c r="C37" s="63"/>
      <c r="D37" s="67"/>
      <c r="E37" s="82"/>
      <c r="F37" s="151">
        <v>828743</v>
      </c>
      <c r="G37" s="79"/>
      <c r="H37" s="175">
        <v>-456290</v>
      </c>
    </row>
    <row r="38" spans="1:8" ht="6" customHeight="1" x14ac:dyDescent="0.45">
      <c r="A38" s="63"/>
      <c r="B38" s="63"/>
      <c r="C38" s="63"/>
      <c r="D38" s="67"/>
      <c r="E38" s="64"/>
      <c r="F38" s="150"/>
      <c r="G38" s="79"/>
      <c r="H38" s="66"/>
    </row>
    <row r="39" spans="1:8" ht="20.100000000000001" customHeight="1" x14ac:dyDescent="0.45">
      <c r="A39" s="63" t="s">
        <v>64</v>
      </c>
      <c r="B39" s="63"/>
      <c r="C39" s="63"/>
      <c r="D39" s="67"/>
      <c r="E39" s="82"/>
      <c r="F39" s="108">
        <f>SUM(F27:F37)</f>
        <v>337637052.86000001</v>
      </c>
      <c r="G39" s="79"/>
      <c r="H39" s="65">
        <f>SUM(H27:H37)</f>
        <v>143645305</v>
      </c>
    </row>
    <row r="40" spans="1:8" ht="6" customHeight="1" x14ac:dyDescent="0.45">
      <c r="A40" s="63"/>
      <c r="B40" s="63"/>
      <c r="C40" s="63"/>
      <c r="D40" s="67"/>
      <c r="E40" s="82"/>
      <c r="F40" s="150"/>
      <c r="G40" s="79"/>
      <c r="H40" s="66"/>
    </row>
    <row r="41" spans="1:8" ht="20.100000000000001" customHeight="1" x14ac:dyDescent="0.45">
      <c r="A41" s="63" t="s">
        <v>65</v>
      </c>
      <c r="B41" s="63"/>
      <c r="C41" s="63"/>
      <c r="D41" s="67"/>
      <c r="E41" s="82"/>
      <c r="F41" s="151">
        <v>-47724868</v>
      </c>
      <c r="G41" s="79"/>
      <c r="H41" s="69">
        <v>-25016648</v>
      </c>
    </row>
    <row r="42" spans="1:8" ht="6" customHeight="1" x14ac:dyDescent="0.45">
      <c r="A42" s="63"/>
      <c r="B42" s="63"/>
      <c r="C42" s="63"/>
      <c r="D42" s="67"/>
      <c r="E42" s="82"/>
      <c r="F42" s="150"/>
      <c r="G42" s="79"/>
      <c r="H42" s="66"/>
    </row>
    <row r="43" spans="1:8" ht="20.100000000000001" customHeight="1" x14ac:dyDescent="0.45">
      <c r="A43" s="84" t="s">
        <v>66</v>
      </c>
      <c r="B43" s="63"/>
      <c r="C43" s="63"/>
      <c r="D43" s="67"/>
      <c r="E43" s="82"/>
      <c r="F43" s="152">
        <f>SUM(F39:F41)</f>
        <v>289912184.86000001</v>
      </c>
      <c r="G43" s="79"/>
      <c r="H43" s="68">
        <f>SUM(H39:H41)</f>
        <v>118628657</v>
      </c>
    </row>
    <row r="44" spans="1:8" ht="11.25" customHeight="1" x14ac:dyDescent="0.45">
      <c r="A44" s="78"/>
      <c r="B44" s="78"/>
      <c r="C44" s="78"/>
      <c r="D44" s="67"/>
      <c r="E44" s="82"/>
      <c r="F44" s="157"/>
      <c r="G44" s="79"/>
      <c r="H44" s="66"/>
    </row>
    <row r="45" spans="1:8" ht="21.9" customHeight="1" x14ac:dyDescent="0.45">
      <c r="A45" s="195" t="str">
        <f>'TH 9'!A41</f>
        <v>หมายเหตุประกอบข้อมูลทางการเงินเป็นส่วนหนึ่งของข้อมูลทางการเงินระหว่างกาลนี้</v>
      </c>
      <c r="B45" s="196"/>
      <c r="C45" s="196"/>
      <c r="D45" s="196"/>
      <c r="E45" s="196"/>
      <c r="F45" s="196"/>
      <c r="G45" s="196"/>
      <c r="H45" s="196"/>
    </row>
    <row r="46" spans="1:8" ht="21.75" customHeight="1" x14ac:dyDescent="0.45">
      <c r="A46" s="24" t="str">
        <f>+A1</f>
        <v>บริษัท โมชิ โมชิ รีเทล คอร์ปอเรชั่น จำกัด (มหาชน)</v>
      </c>
      <c r="B46" s="25"/>
      <c r="C46" s="25"/>
      <c r="D46" s="26"/>
      <c r="E46" s="27"/>
      <c r="F46" s="59"/>
      <c r="G46" s="64"/>
      <c r="H46" s="66"/>
    </row>
    <row r="47" spans="1:8" ht="21.75" customHeight="1" x14ac:dyDescent="0.45">
      <c r="A47" s="24" t="s">
        <v>152</v>
      </c>
      <c r="B47" s="25"/>
      <c r="C47" s="25"/>
      <c r="D47" s="26"/>
      <c r="E47" s="27"/>
      <c r="F47" s="59"/>
      <c r="G47" s="64"/>
      <c r="H47" s="66"/>
    </row>
    <row r="48" spans="1:8" ht="21.75" customHeight="1" x14ac:dyDescent="0.45">
      <c r="A48" s="37" t="str">
        <f>A3</f>
        <v>สำหรับงวดเก้าเดือนสิ้นสุดวันที่ 30 กันยายน พ.ศ. 2565</v>
      </c>
      <c r="B48" s="30"/>
      <c r="C48" s="30"/>
      <c r="D48" s="31"/>
      <c r="E48" s="32"/>
      <c r="F48" s="143"/>
      <c r="G48" s="160"/>
      <c r="H48" s="68"/>
    </row>
    <row r="49" spans="1:8" ht="20.100000000000001" customHeight="1" x14ac:dyDescent="0.45">
      <c r="A49" s="77"/>
      <c r="B49" s="78"/>
      <c r="C49" s="78"/>
      <c r="D49" s="67"/>
      <c r="E49" s="64"/>
      <c r="F49" s="157"/>
      <c r="G49" s="64"/>
      <c r="H49" s="66"/>
    </row>
    <row r="50" spans="1:8" ht="20.100000000000001" customHeight="1" x14ac:dyDescent="0.45">
      <c r="A50" s="78"/>
      <c r="B50" s="78"/>
      <c r="C50" s="78"/>
      <c r="D50" s="67"/>
      <c r="E50" s="82"/>
      <c r="F50" s="144" t="s">
        <v>79</v>
      </c>
      <c r="G50" s="64"/>
      <c r="H50" s="72" t="s">
        <v>79</v>
      </c>
    </row>
    <row r="51" spans="1:8" ht="20.100000000000001" customHeight="1" x14ac:dyDescent="0.45">
      <c r="A51" s="77"/>
      <c r="B51" s="78"/>
      <c r="C51" s="78"/>
      <c r="D51" s="67"/>
      <c r="E51" s="64"/>
      <c r="F51" s="144" t="s">
        <v>103</v>
      </c>
      <c r="G51" s="79"/>
      <c r="H51" s="72" t="s">
        <v>82</v>
      </c>
    </row>
    <row r="52" spans="1:8" ht="20.100000000000001" customHeight="1" x14ac:dyDescent="0.45">
      <c r="A52" s="77"/>
      <c r="B52" s="78"/>
      <c r="C52" s="78"/>
      <c r="D52" s="80" t="s">
        <v>1</v>
      </c>
      <c r="E52" s="79"/>
      <c r="F52" s="145" t="s">
        <v>2</v>
      </c>
      <c r="G52" s="79"/>
      <c r="H52" s="81" t="s">
        <v>2</v>
      </c>
    </row>
    <row r="53" spans="1:8" ht="5.0999999999999996" customHeight="1" x14ac:dyDescent="0.45">
      <c r="A53" s="87"/>
      <c r="B53" s="78"/>
      <c r="C53" s="78"/>
      <c r="D53" s="67"/>
      <c r="E53" s="82"/>
      <c r="F53" s="108"/>
      <c r="G53" s="79"/>
      <c r="H53" s="65"/>
    </row>
    <row r="54" spans="1:8" ht="20.100000000000001" customHeight="1" x14ac:dyDescent="0.45">
      <c r="A54" s="77" t="s">
        <v>34</v>
      </c>
      <c r="B54" s="78"/>
      <c r="C54" s="78"/>
      <c r="D54" s="67"/>
      <c r="E54" s="82"/>
      <c r="F54" s="146"/>
      <c r="G54" s="79"/>
      <c r="H54" s="66"/>
    </row>
    <row r="55" spans="1:8" ht="20.100000000000001" customHeight="1" x14ac:dyDescent="0.45">
      <c r="A55" s="62"/>
      <c r="B55" s="83" t="s">
        <v>155</v>
      </c>
      <c r="C55" s="78"/>
      <c r="D55" s="67"/>
      <c r="E55" s="82"/>
      <c r="F55" s="153">
        <v>130487.62000000001</v>
      </c>
      <c r="G55" s="79"/>
      <c r="H55" s="174">
        <v>-116</v>
      </c>
    </row>
    <row r="56" spans="1:8" ht="20.100000000000001" customHeight="1" x14ac:dyDescent="0.45">
      <c r="A56" s="62"/>
      <c r="B56" s="85" t="s">
        <v>111</v>
      </c>
      <c r="C56" s="78"/>
      <c r="D56" s="67"/>
      <c r="E56" s="82"/>
      <c r="F56" s="153">
        <v>34882.28</v>
      </c>
      <c r="G56" s="79"/>
      <c r="H56" s="174">
        <v>30165</v>
      </c>
    </row>
    <row r="57" spans="1:8" ht="20.100000000000001" customHeight="1" x14ac:dyDescent="0.45">
      <c r="A57" s="62"/>
      <c r="B57" s="85" t="s">
        <v>112</v>
      </c>
      <c r="C57" s="78"/>
      <c r="D57" s="67"/>
      <c r="E57" s="82"/>
      <c r="F57" s="153"/>
      <c r="G57" s="79"/>
      <c r="H57" s="174"/>
    </row>
    <row r="58" spans="1:8" ht="20.100000000000001" customHeight="1" x14ac:dyDescent="0.45">
      <c r="A58" s="85"/>
      <c r="B58" s="78"/>
      <c r="C58" s="78" t="s">
        <v>124</v>
      </c>
      <c r="D58" s="67">
        <v>8</v>
      </c>
      <c r="E58" s="82"/>
      <c r="F58" s="153">
        <v>-100005568.13000001</v>
      </c>
      <c r="G58" s="79"/>
      <c r="H58" s="174">
        <v>0</v>
      </c>
    </row>
    <row r="59" spans="1:8" ht="20.100000000000001" customHeight="1" x14ac:dyDescent="0.45">
      <c r="A59" s="62"/>
      <c r="B59" s="85" t="s">
        <v>113</v>
      </c>
      <c r="C59" s="78"/>
      <c r="D59" s="67"/>
      <c r="E59" s="82"/>
      <c r="F59" s="153"/>
      <c r="G59" s="79"/>
      <c r="H59" s="174"/>
    </row>
    <row r="60" spans="1:8" ht="20.100000000000001" customHeight="1" x14ac:dyDescent="0.45">
      <c r="A60" s="85"/>
      <c r="B60" s="78"/>
      <c r="C60" s="78" t="s">
        <v>125</v>
      </c>
      <c r="D60" s="67">
        <v>8</v>
      </c>
      <c r="E60" s="82"/>
      <c r="F60" s="153">
        <v>50005568.130000003</v>
      </c>
      <c r="G60" s="79"/>
      <c r="H60" s="174">
        <v>529045</v>
      </c>
    </row>
    <row r="61" spans="1:8" ht="20.100000000000001" customHeight="1" x14ac:dyDescent="0.45">
      <c r="A61" s="62"/>
      <c r="B61" s="85" t="s">
        <v>114</v>
      </c>
      <c r="C61" s="78"/>
      <c r="D61" s="67"/>
      <c r="E61" s="82"/>
      <c r="F61" s="153">
        <v>0</v>
      </c>
      <c r="G61" s="79"/>
      <c r="H61" s="174">
        <v>80382</v>
      </c>
    </row>
    <row r="62" spans="1:8" ht="20.100000000000001" customHeight="1" x14ac:dyDescent="0.45">
      <c r="A62" s="62"/>
      <c r="B62" s="85" t="s">
        <v>115</v>
      </c>
      <c r="C62" s="78"/>
      <c r="D62" s="67"/>
      <c r="E62" s="82"/>
      <c r="F62" s="153">
        <v>-34663393</v>
      </c>
      <c r="G62" s="79"/>
      <c r="H62" s="174">
        <v>-19140072</v>
      </c>
    </row>
    <row r="63" spans="1:8" ht="20.100000000000001" customHeight="1" x14ac:dyDescent="0.45">
      <c r="A63" s="62"/>
      <c r="B63" s="83" t="s">
        <v>116</v>
      </c>
      <c r="C63" s="78"/>
      <c r="D63" s="67"/>
      <c r="E63" s="82"/>
      <c r="F63" s="151">
        <v>-6053930.5800000019</v>
      </c>
      <c r="G63" s="79"/>
      <c r="H63" s="175">
        <v>-6403389</v>
      </c>
    </row>
    <row r="64" spans="1:8" ht="5.0999999999999996" customHeight="1" x14ac:dyDescent="0.45">
      <c r="A64" s="77"/>
      <c r="B64" s="78"/>
      <c r="C64" s="78"/>
      <c r="D64" s="67"/>
      <c r="E64" s="82"/>
      <c r="F64" s="146"/>
      <c r="G64" s="79"/>
      <c r="H64" s="66"/>
    </row>
    <row r="65" spans="1:11" ht="20.100000000000001" customHeight="1" x14ac:dyDescent="0.45">
      <c r="A65" s="77" t="s">
        <v>69</v>
      </c>
      <c r="B65" s="78"/>
      <c r="C65" s="78"/>
      <c r="D65" s="67"/>
      <c r="E65" s="82"/>
      <c r="F65" s="152">
        <f>SUM(F55:F63)</f>
        <v>-90551953.679999992</v>
      </c>
      <c r="G65" s="79"/>
      <c r="H65" s="68">
        <f>SUM(H55:H63)</f>
        <v>-24903985</v>
      </c>
    </row>
    <row r="66" spans="1:11" ht="9" customHeight="1" x14ac:dyDescent="0.45">
      <c r="A66" s="78"/>
      <c r="B66" s="78"/>
      <c r="C66" s="78"/>
      <c r="D66" s="67"/>
      <c r="E66" s="82"/>
      <c r="F66" s="146"/>
      <c r="G66" s="79"/>
      <c r="H66" s="66"/>
    </row>
    <row r="67" spans="1:11" ht="20.100000000000001" customHeight="1" x14ac:dyDescent="0.45">
      <c r="A67" s="77" t="s">
        <v>35</v>
      </c>
      <c r="B67" s="78"/>
      <c r="C67" s="78"/>
      <c r="D67" s="67"/>
      <c r="E67" s="82"/>
      <c r="F67" s="146"/>
      <c r="G67" s="79"/>
      <c r="H67" s="66"/>
    </row>
    <row r="68" spans="1:11" ht="20.100000000000001" customHeight="1" x14ac:dyDescent="0.45">
      <c r="A68" s="62"/>
      <c r="B68" s="63" t="s">
        <v>117</v>
      </c>
      <c r="C68" s="63"/>
      <c r="D68" s="67"/>
      <c r="E68" s="82"/>
      <c r="F68" s="153">
        <v>-18078696</v>
      </c>
      <c r="G68" s="79"/>
      <c r="H68" s="65">
        <v>-19583708</v>
      </c>
    </row>
    <row r="69" spans="1:11" ht="20.100000000000001" customHeight="1" x14ac:dyDescent="0.45">
      <c r="A69" s="62"/>
      <c r="B69" s="78" t="s">
        <v>118</v>
      </c>
      <c r="C69" s="78"/>
      <c r="D69" s="83"/>
      <c r="E69" s="83"/>
      <c r="F69" s="153"/>
      <c r="G69" s="79"/>
      <c r="H69" s="65"/>
      <c r="K69" s="78" t="s">
        <v>153</v>
      </c>
    </row>
    <row r="70" spans="1:11" ht="20.100000000000001" customHeight="1" x14ac:dyDescent="0.45">
      <c r="A70" s="78"/>
      <c r="B70" s="78"/>
      <c r="C70" s="78" t="s">
        <v>154</v>
      </c>
      <c r="D70" s="67">
        <v>18.399999999999999</v>
      </c>
      <c r="E70" s="82"/>
      <c r="F70" s="153">
        <v>-169031508.32000011</v>
      </c>
      <c r="G70" s="79"/>
      <c r="H70" s="174">
        <v>-28531353</v>
      </c>
    </row>
    <row r="71" spans="1:11" ht="20.100000000000001" customHeight="1" x14ac:dyDescent="0.45">
      <c r="A71" s="62"/>
      <c r="B71" s="85" t="s">
        <v>119</v>
      </c>
      <c r="C71" s="78"/>
      <c r="D71" s="83"/>
      <c r="E71" s="83"/>
      <c r="F71" s="153"/>
      <c r="G71" s="79"/>
      <c r="H71" s="65"/>
    </row>
    <row r="72" spans="1:11" ht="20.100000000000001" customHeight="1" x14ac:dyDescent="0.45">
      <c r="A72" s="85"/>
      <c r="B72" s="78"/>
      <c r="C72" s="78" t="s">
        <v>154</v>
      </c>
      <c r="D72" s="67"/>
      <c r="E72" s="82"/>
      <c r="F72" s="153">
        <v>0</v>
      </c>
      <c r="G72" s="79"/>
      <c r="H72" s="174">
        <v>130000000</v>
      </c>
    </row>
    <row r="73" spans="1:11" ht="20.100000000000001" customHeight="1" x14ac:dyDescent="0.45">
      <c r="A73" s="62"/>
      <c r="B73" s="78" t="s">
        <v>120</v>
      </c>
      <c r="C73" s="78"/>
      <c r="D73" s="67"/>
      <c r="E73" s="82"/>
      <c r="F73" s="153">
        <v>0</v>
      </c>
      <c r="G73" s="79"/>
      <c r="H73" s="65">
        <v>-131941359</v>
      </c>
    </row>
    <row r="74" spans="1:11" ht="20.100000000000001" customHeight="1" x14ac:dyDescent="0.45">
      <c r="A74" s="62"/>
      <c r="B74" s="85" t="s">
        <v>121</v>
      </c>
      <c r="C74" s="78"/>
      <c r="D74" s="67"/>
      <c r="E74" s="82"/>
      <c r="F74" s="153">
        <v>-97622374</v>
      </c>
      <c r="G74" s="79"/>
      <c r="H74" s="65">
        <v>-68189744</v>
      </c>
    </row>
    <row r="75" spans="1:11" ht="20.100000000000001" customHeight="1" x14ac:dyDescent="0.45">
      <c r="A75" s="62"/>
      <c r="B75" s="63" t="s">
        <v>143</v>
      </c>
      <c r="C75" s="63"/>
      <c r="D75" s="67">
        <v>17</v>
      </c>
      <c r="E75" s="82"/>
      <c r="F75" s="151">
        <v>-1666667</v>
      </c>
      <c r="G75" s="79"/>
      <c r="H75" s="69">
        <v>0</v>
      </c>
    </row>
    <row r="76" spans="1:11" ht="5.0999999999999996" customHeight="1" x14ac:dyDescent="0.45">
      <c r="A76" s="78"/>
      <c r="B76" s="78"/>
      <c r="C76" s="78"/>
      <c r="D76" s="67"/>
      <c r="E76" s="82"/>
      <c r="F76" s="146"/>
      <c r="G76" s="79"/>
      <c r="H76" s="66"/>
    </row>
    <row r="77" spans="1:11" ht="20.100000000000001" customHeight="1" x14ac:dyDescent="0.45">
      <c r="A77" s="77" t="s">
        <v>92</v>
      </c>
      <c r="B77" s="78"/>
      <c r="C77" s="78"/>
      <c r="D77" s="67"/>
      <c r="E77" s="82"/>
      <c r="F77" s="152">
        <f>SUM(F68:F75)</f>
        <v>-286399245.32000011</v>
      </c>
      <c r="G77" s="79"/>
      <c r="H77" s="68">
        <f>SUM(H68:H75)</f>
        <v>-118246164</v>
      </c>
    </row>
    <row r="78" spans="1:11" ht="5.0999999999999996" customHeight="1" x14ac:dyDescent="0.45">
      <c r="A78" s="77"/>
      <c r="B78" s="78"/>
      <c r="C78" s="78"/>
      <c r="D78" s="67"/>
      <c r="E78" s="82"/>
      <c r="F78" s="146"/>
      <c r="G78" s="79"/>
      <c r="H78" s="66"/>
    </row>
    <row r="79" spans="1:11" ht="20.100000000000001" customHeight="1" x14ac:dyDescent="0.45">
      <c r="A79" s="86" t="s">
        <v>158</v>
      </c>
      <c r="B79" s="78"/>
      <c r="C79" s="78"/>
      <c r="D79" s="67"/>
      <c r="E79" s="82"/>
      <c r="F79" s="150">
        <f>SUM(F43,F65,F77)</f>
        <v>-87039014.140000105</v>
      </c>
      <c r="G79" s="79"/>
      <c r="H79" s="66">
        <f>SUM(H43,H65,H77)</f>
        <v>-24521492</v>
      </c>
    </row>
    <row r="80" spans="1:11" ht="20.100000000000001" customHeight="1" x14ac:dyDescent="0.45">
      <c r="A80" s="85" t="s">
        <v>122</v>
      </c>
      <c r="B80" s="62"/>
      <c r="C80" s="78"/>
      <c r="D80" s="67"/>
      <c r="E80" s="82"/>
      <c r="F80" s="151">
        <v>237906043.66000867</v>
      </c>
      <c r="G80" s="79"/>
      <c r="H80" s="69">
        <v>120726039</v>
      </c>
    </row>
    <row r="81" spans="1:10" ht="5.0999999999999996" customHeight="1" x14ac:dyDescent="0.45">
      <c r="A81" s="87"/>
      <c r="B81" s="78"/>
      <c r="C81" s="78"/>
      <c r="D81" s="67"/>
      <c r="E81" s="82"/>
      <c r="F81" s="108"/>
      <c r="G81" s="79"/>
      <c r="H81" s="65"/>
    </row>
    <row r="82" spans="1:10" ht="20.100000000000001" customHeight="1" thickBot="1" x14ac:dyDescent="0.5">
      <c r="A82" s="86" t="s">
        <v>87</v>
      </c>
      <c r="B82" s="78"/>
      <c r="C82" s="78"/>
      <c r="D82" s="67"/>
      <c r="E82" s="82"/>
      <c r="F82" s="154">
        <f>SUM(F79:F80)</f>
        <v>150867029.52000856</v>
      </c>
      <c r="G82" s="79"/>
      <c r="H82" s="70">
        <f>SUM(H79:H80)</f>
        <v>96204547</v>
      </c>
    </row>
    <row r="83" spans="1:10" ht="9" customHeight="1" thickTop="1" x14ac:dyDescent="0.45">
      <c r="A83" s="86"/>
      <c r="B83" s="78"/>
      <c r="C83" s="78"/>
      <c r="D83" s="67"/>
      <c r="E83" s="82"/>
      <c r="F83" s="146"/>
      <c r="G83" s="79"/>
      <c r="H83" s="66"/>
    </row>
    <row r="84" spans="1:10" ht="20.100000000000001" customHeight="1" x14ac:dyDescent="0.45">
      <c r="A84" s="88" t="s">
        <v>70</v>
      </c>
      <c r="B84" s="88"/>
      <c r="C84" s="89"/>
      <c r="D84" s="67"/>
      <c r="E84" s="82"/>
      <c r="F84" s="147"/>
      <c r="G84" s="79"/>
      <c r="H84" s="90"/>
    </row>
    <row r="85" spans="1:10" ht="5.0999999999999996" customHeight="1" x14ac:dyDescent="0.45">
      <c r="A85" s="91"/>
      <c r="B85" s="88"/>
      <c r="C85" s="92"/>
      <c r="D85" s="67"/>
      <c r="E85" s="82"/>
      <c r="F85" s="148"/>
      <c r="G85" s="79"/>
      <c r="H85" s="93"/>
    </row>
    <row r="86" spans="1:10" ht="20.100000000000001" customHeight="1" x14ac:dyDescent="0.45">
      <c r="A86" s="86" t="s">
        <v>71</v>
      </c>
      <c r="B86" s="78"/>
      <c r="C86" s="78"/>
      <c r="D86" s="67"/>
      <c r="E86" s="82"/>
      <c r="F86" s="146"/>
      <c r="G86" s="79"/>
      <c r="H86" s="66"/>
    </row>
    <row r="87" spans="1:10" ht="20.100000000000001" customHeight="1" x14ac:dyDescent="0.45">
      <c r="A87" s="85"/>
      <c r="B87" s="78" t="s">
        <v>130</v>
      </c>
      <c r="C87" s="78"/>
      <c r="D87" s="67">
        <v>11</v>
      </c>
      <c r="E87" s="82"/>
      <c r="F87" s="150">
        <v>229935771</v>
      </c>
      <c r="G87" s="79"/>
      <c r="H87" s="66">
        <v>10352934</v>
      </c>
    </row>
    <row r="88" spans="1:10" ht="20.100000000000001" customHeight="1" x14ac:dyDescent="0.45">
      <c r="A88" s="77"/>
      <c r="B88" s="78" t="s">
        <v>129</v>
      </c>
      <c r="C88" s="78"/>
      <c r="D88" s="67">
        <v>11</v>
      </c>
      <c r="E88" s="94"/>
      <c r="F88" s="150">
        <v>109772030</v>
      </c>
      <c r="G88" s="79"/>
      <c r="H88" s="66">
        <v>0</v>
      </c>
    </row>
    <row r="89" spans="1:10" ht="20.100000000000001" customHeight="1" x14ac:dyDescent="0.45">
      <c r="A89" s="85"/>
      <c r="B89" s="78" t="s">
        <v>166</v>
      </c>
      <c r="C89" s="78"/>
      <c r="D89" s="95"/>
      <c r="E89" s="82"/>
      <c r="F89" s="150">
        <v>3757749</v>
      </c>
      <c r="G89" s="79"/>
      <c r="H89" s="66">
        <v>7598000</v>
      </c>
      <c r="J89" s="66"/>
    </row>
    <row r="90" spans="1:10" ht="20.100000000000001" customHeight="1" x14ac:dyDescent="0.45">
      <c r="A90" s="85"/>
      <c r="B90" s="78" t="s">
        <v>148</v>
      </c>
      <c r="C90" s="78"/>
      <c r="D90" s="95">
        <v>17</v>
      </c>
      <c r="E90" s="82"/>
      <c r="F90" s="150">
        <v>15000000</v>
      </c>
      <c r="G90" s="79"/>
      <c r="H90" s="66">
        <v>0</v>
      </c>
      <c r="J90" s="66"/>
    </row>
    <row r="91" spans="1:10" ht="12.75" customHeight="1" x14ac:dyDescent="0.45">
      <c r="A91" s="85"/>
      <c r="B91" s="78"/>
      <c r="C91" s="78"/>
      <c r="D91" s="95"/>
      <c r="E91" s="82"/>
      <c r="F91" s="66"/>
      <c r="G91" s="79"/>
      <c r="H91" s="66"/>
    </row>
    <row r="92" spans="1:10" ht="21.9" customHeight="1" x14ac:dyDescent="0.5">
      <c r="A92" s="73" t="str">
        <f>'TH 2-4'!A122</f>
        <v>หมายเหตุประกอบข้อมูลทางการเงินเป็นส่วนหนึ่งของข้อมูลทางการเงินระหว่างกาลนี้</v>
      </c>
      <c r="B92" s="163"/>
      <c r="C92" s="163"/>
      <c r="D92" s="164"/>
      <c r="E92" s="164"/>
      <c r="F92" s="165"/>
      <c r="G92" s="164"/>
      <c r="H92" s="166"/>
    </row>
  </sheetData>
  <mergeCells count="1">
    <mergeCell ref="A45:H45"/>
  </mergeCells>
  <pageMargins left="0.8" right="0.7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TH 2-4</vt:lpstr>
      <vt:lpstr>TH 5-6 (3M)</vt:lpstr>
      <vt:lpstr>TH 7-8 (9M)</vt:lpstr>
      <vt:lpstr>TH 9</vt:lpstr>
      <vt:lpstr>TH 10-11</vt:lpstr>
      <vt:lpstr>'TH 10-11'!Print_Area</vt:lpstr>
      <vt:lpstr>'TH 5-6 (3M)'!Print_Area</vt:lpstr>
      <vt:lpstr>'TH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Chonthicha Anantasuk</dc:creator>
  <cp:lastModifiedBy>Saowanee Radthai</cp:lastModifiedBy>
  <cp:lastPrinted>2022-11-11T04:12:00Z</cp:lastPrinted>
  <dcterms:created xsi:type="dcterms:W3CDTF">2020-02-15T11:55:23Z</dcterms:created>
  <dcterms:modified xsi:type="dcterms:W3CDTF">2022-12-21T03:56:26Z</dcterms:modified>
</cp:coreProperties>
</file>