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K\KT Medical\Q3'22\"/>
    </mc:Choice>
  </mc:AlternateContent>
  <xr:revisionPtr revIDLastSave="0" documentId="13_ncr:1_{2A2AAD58-567D-4E55-952E-2ABF796F457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BS!$C$20:$C$21</definedName>
    <definedName name="_xlnm.Print_Area" localSheetId="0">BS!$A$1:$K$79</definedName>
    <definedName name="_xlnm.Print_Area" localSheetId="4">Cashflows!$A$1:$J$80</definedName>
    <definedName name="_xlnm.Print_Area" localSheetId="2">'CE-Consolidated'!$A$1:$R$30</definedName>
    <definedName name="_xlnm.Print_Area" localSheetId="3">'CE-The Company'!$A$1:$M$24</definedName>
    <definedName name="_xlnm.Print_Area" localSheetId="1">PL!$A$1:$L$94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9" l="1"/>
  <c r="L22" i="8" l="1"/>
  <c r="E87" i="5"/>
  <c r="G86" i="5"/>
  <c r="G87" i="5" s="1"/>
  <c r="E83" i="5"/>
  <c r="G82" i="5"/>
  <c r="G83" i="5" s="1"/>
  <c r="E40" i="5"/>
  <c r="E36" i="5"/>
  <c r="G39" i="5"/>
  <c r="G40" i="5" s="1"/>
  <c r="G35" i="5"/>
  <c r="G36" i="5" s="1"/>
  <c r="N25" i="8" l="1"/>
  <c r="R25" i="8" s="1"/>
  <c r="K71" i="1"/>
  <c r="G71" i="1"/>
  <c r="E69" i="1"/>
  <c r="N16" i="8" l="1"/>
  <c r="R16" i="8" s="1"/>
  <c r="P24" i="8"/>
  <c r="P19" i="8"/>
  <c r="E71" i="1"/>
  <c r="K21" i="5" l="1"/>
  <c r="I21" i="5"/>
  <c r="G21" i="5"/>
  <c r="E21" i="5"/>
  <c r="K15" i="5"/>
  <c r="I15" i="5"/>
  <c r="G15" i="5"/>
  <c r="E15" i="5"/>
  <c r="E22" i="5" s="1"/>
  <c r="E24" i="5" l="1"/>
  <c r="E26" i="5" s="1"/>
  <c r="E31" i="5" s="1"/>
  <c r="I22" i="5"/>
  <c r="I24" i="5" s="1"/>
  <c r="I26" i="5" s="1"/>
  <c r="I31" i="5" s="1"/>
  <c r="K22" i="5"/>
  <c r="K24" i="5" s="1"/>
  <c r="K26" i="5" s="1"/>
  <c r="K31" i="5" s="1"/>
  <c r="K34" i="5" s="1"/>
  <c r="K38" i="5" s="1"/>
  <c r="G22" i="5"/>
  <c r="G24" i="5" s="1"/>
  <c r="G26" i="5" s="1"/>
  <c r="G31" i="5" s="1"/>
  <c r="I34" i="5" l="1"/>
  <c r="I38" i="5" s="1"/>
  <c r="G57" i="9"/>
  <c r="I57" i="9"/>
  <c r="E66" i="9"/>
  <c r="G66" i="9"/>
  <c r="I66" i="9"/>
  <c r="L15" i="3"/>
  <c r="N12" i="8" l="1"/>
  <c r="R12" i="8" s="1"/>
  <c r="N18" i="8"/>
  <c r="R18" i="8" s="1"/>
  <c r="N21" i="8"/>
  <c r="R21" i="8" s="1"/>
  <c r="N23" i="8"/>
  <c r="R23" i="8" s="1"/>
  <c r="N27" i="8"/>
  <c r="E29" i="1"/>
  <c r="P27" i="8" l="1"/>
  <c r="P28" i="8" s="1"/>
  <c r="I56" i="1"/>
  <c r="R27" i="8" l="1"/>
  <c r="E56" i="1"/>
  <c r="F21" i="3" l="1"/>
  <c r="F22" i="3" l="1"/>
  <c r="F23" i="3" s="1"/>
  <c r="H14" i="3"/>
  <c r="H16" i="3" s="1"/>
  <c r="F14" i="3"/>
  <c r="F16" i="3" s="1"/>
  <c r="L18" i="3"/>
  <c r="H21" i="3"/>
  <c r="J24" i="8"/>
  <c r="J28" i="8" s="1"/>
  <c r="J29" i="8" s="1"/>
  <c r="H24" i="8"/>
  <c r="H28" i="8" s="1"/>
  <c r="H29" i="8" s="1"/>
  <c r="F24" i="8"/>
  <c r="F28" i="8" s="1"/>
  <c r="F29" i="8" s="1"/>
  <c r="K68" i="5"/>
  <c r="G68" i="5"/>
  <c r="K62" i="5"/>
  <c r="G62" i="5"/>
  <c r="H22" i="3" l="1"/>
  <c r="H23" i="3" s="1"/>
  <c r="K69" i="5"/>
  <c r="K71" i="5" s="1"/>
  <c r="G69" i="5"/>
  <c r="G71" i="5" s="1"/>
  <c r="G73" i="5" l="1"/>
  <c r="E10" i="9"/>
  <c r="E23" i="9" s="1"/>
  <c r="E35" i="9" s="1"/>
  <c r="E38" i="9" s="1"/>
  <c r="K73" i="5"/>
  <c r="I10" i="9"/>
  <c r="I23" i="9" s="1"/>
  <c r="I35" i="9" s="1"/>
  <c r="I38" i="9" s="1"/>
  <c r="I67" i="9" l="1"/>
  <c r="I69" i="9" s="1"/>
  <c r="G78" i="5"/>
  <c r="J12" i="3"/>
  <c r="K78" i="5"/>
  <c r="K81" i="5" s="1"/>
  <c r="K85" i="5" s="1"/>
  <c r="I18" i="1"/>
  <c r="E67" i="9" l="1"/>
  <c r="E69" i="9" s="1"/>
  <c r="L13" i="8"/>
  <c r="N13" i="8" s="1"/>
  <c r="R13" i="8" s="1"/>
  <c r="C66" i="9"/>
  <c r="L11" i="3" l="1"/>
  <c r="J15" i="8"/>
  <c r="J19" i="8" l="1"/>
  <c r="J13" i="3" l="1"/>
  <c r="J14" i="3" s="1"/>
  <c r="J16" i="3" s="1"/>
  <c r="L14" i="8"/>
  <c r="N14" i="8" l="1"/>
  <c r="N15" i="8" s="1"/>
  <c r="N19" i="8" s="1"/>
  <c r="I68" i="5"/>
  <c r="E68" i="5"/>
  <c r="I62" i="5"/>
  <c r="E62" i="5"/>
  <c r="R14" i="8" l="1"/>
  <c r="R15" i="8" s="1"/>
  <c r="R19" i="8" s="1"/>
  <c r="E69" i="5"/>
  <c r="I69" i="5"/>
  <c r="I71" i="5" s="1"/>
  <c r="E71" i="5" l="1"/>
  <c r="E73" i="5" s="1"/>
  <c r="G10" i="9"/>
  <c r="G23" i="9" s="1"/>
  <c r="G35" i="9" s="1"/>
  <c r="G38" i="9" s="1"/>
  <c r="C10" i="9" l="1"/>
  <c r="C23" i="9" s="1"/>
  <c r="C35" i="9" s="1"/>
  <c r="C38" i="9" s="1"/>
  <c r="I73" i="5"/>
  <c r="J19" i="3" l="1"/>
  <c r="L20" i="3"/>
  <c r="I78" i="5"/>
  <c r="E78" i="5"/>
  <c r="I81" i="5" l="1"/>
  <c r="I85" i="5" s="1"/>
  <c r="N22" i="8"/>
  <c r="J21" i="3"/>
  <c r="L19" i="3"/>
  <c r="L21" i="3" s="1"/>
  <c r="L22" i="3" s="1"/>
  <c r="G56" i="1"/>
  <c r="G49" i="1"/>
  <c r="K56" i="1"/>
  <c r="E49" i="1"/>
  <c r="N24" i="8" l="1"/>
  <c r="N28" i="8" s="1"/>
  <c r="N29" i="8" s="1"/>
  <c r="R22" i="8"/>
  <c r="R24" i="8" s="1"/>
  <c r="R28" i="8" s="1"/>
  <c r="J22" i="3"/>
  <c r="J23" i="3" s="1"/>
  <c r="L24" i="8"/>
  <c r="G57" i="1"/>
  <c r="L28" i="8" l="1"/>
  <c r="L29" i="8" s="1"/>
  <c r="G69" i="1"/>
  <c r="G72" i="1" s="1"/>
  <c r="C57" i="9" l="1"/>
  <c r="H15" i="8" l="1"/>
  <c r="F15" i="8"/>
  <c r="F19" i="8" s="1"/>
  <c r="H19" i="8" l="1"/>
  <c r="I69" i="1"/>
  <c r="K69" i="1"/>
  <c r="L23" i="3" l="1"/>
  <c r="I71" i="1"/>
  <c r="E57" i="1"/>
  <c r="E72" i="1" s="1"/>
  <c r="G29" i="1" l="1"/>
  <c r="E18" i="1"/>
  <c r="E30" i="1" s="1"/>
  <c r="G18" i="1"/>
  <c r="C67" i="9" l="1"/>
  <c r="C69" i="9" s="1"/>
  <c r="C70" i="9" s="1"/>
  <c r="E73" i="1"/>
  <c r="G30" i="1"/>
  <c r="G73" i="1" s="1"/>
  <c r="L15" i="8" l="1"/>
  <c r="L19" i="8" s="1"/>
  <c r="I49" i="1"/>
  <c r="L13" i="3" l="1"/>
  <c r="K49" i="1" l="1"/>
  <c r="K57" i="1" l="1"/>
  <c r="K72" i="1" s="1"/>
  <c r="K29" i="1"/>
  <c r="K18" i="1"/>
  <c r="K30" i="1" l="1"/>
  <c r="K73" i="1" l="1"/>
  <c r="I29" i="1" l="1"/>
  <c r="I30" i="1" l="1"/>
  <c r="I57" i="1"/>
  <c r="I72" i="1" s="1"/>
  <c r="I73" i="1" l="1"/>
  <c r="G67" i="9" l="1"/>
  <c r="G69" i="9" s="1"/>
  <c r="G70" i="9" s="1"/>
  <c r="L12" i="3"/>
  <c r="L14" i="3" l="1"/>
  <c r="L16" i="3" s="1"/>
  <c r="C30" i="3"/>
  <c r="C30" i="3" a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Chanaphat Chaivong</author>
  </authors>
  <commentList>
    <comment ref="A24" authorId="0" shapeId="0" xr:uid="{BBD0E6AA-540C-4993-81F2-E100F46A9C44}">
      <text>
        <r>
          <rPr>
            <b/>
            <sz val="9"/>
            <color indexed="81"/>
            <rFont val="Tahoma"/>
            <family val="2"/>
          </rPr>
          <t>Chanaphat Chaivong:</t>
        </r>
        <r>
          <rPr>
            <sz val="9"/>
            <color indexed="81"/>
            <rFont val="Tahoma"/>
            <family val="2"/>
          </rPr>
          <t xml:space="preserve">
ของลูกค้าเป็น
" กำไรก่อนภาษีเงินได้ "</t>
        </r>
      </text>
    </comment>
    <comment ref="A71" authorId="0" shapeId="0" xr:uid="{9B33E7C0-75F6-415B-8C12-2C89B0BBFA95}">
      <text>
        <r>
          <rPr>
            <b/>
            <sz val="9"/>
            <color indexed="81"/>
            <rFont val="Tahoma"/>
            <family val="2"/>
          </rPr>
          <t>Chanaphat Chaivong:</t>
        </r>
        <r>
          <rPr>
            <sz val="9"/>
            <color indexed="81"/>
            <rFont val="Tahoma"/>
            <family val="2"/>
          </rPr>
          <t xml:space="preserve">
ของลูกค้าใช้คำว่า
" กำไรก่อนภาษีเงินได้ "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<sst xmlns="http://schemas.openxmlformats.org/spreadsheetml/2006/main" count="329" uniqueCount="193">
  <si>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</si>
  <si>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</si>
  <si>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</si>
  <si>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</si>
  <si>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</si>
  <si>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</si>
  <si>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</si>
  <si>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</si>
  <si>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</si>
  <si>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</si>
  <si>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</si>
  <si>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</si>
  <si>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</si>
  <si>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</si>
  <si>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</si>
  <si>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</si>
  <si>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</si>
  <si>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</si>
  <si>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</si>
  <si>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</si>
  <si>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</si>
  <si>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</si>
  <si>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</si>
  <si>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</si>
  <si>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</si>
  <si>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</si>
  <si>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</si>
  <si>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</si>
  <si>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</si>
  <si>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</si>
  <si>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</si>
  <si>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</si>
  <si>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</si>
  <si>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</si>
  <si>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</si>
  <si>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</si>
  <si>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</si>
  <si>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</si>
  <si>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</si>
  <si>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</si>
  <si>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</si>
  <si>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</si>
  <si>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</si>
  <si>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</si>
  <si>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</si>
  <si>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</si>
  <si>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</si>
  <si>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</si>
  <si>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</si>
  <si>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</si>
  <si>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</si>
  <si>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</si>
  <si>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</si>
  <si>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</si>
  <si>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</si>
  <si>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</si>
  <si>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</si>
  <si>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</si>
  <si>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</si>
  <si>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</si>
  <si>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เงินสดสุทธิจากกิจกรรมจัดหาเงิน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</si>
  <si>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</si>
  <si>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</si>
  <si>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</si>
  <si>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</si>
  <si>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</si>
  <si>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</si>
  <si>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</si>
  <si>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</si>
  <si>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</si>
  <si>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ภาษีเงินได้ค้างจ่าย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</si>
  <si>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</si>
  <si>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</si>
  <si>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</si>
  <si>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</si>
  <si>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</si>
  <si>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</si>
  <si>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</si>
  <si>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</si>
  <si>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</si>
  <si>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</si>
  <si>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</si>
  <si>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</si>
  <si>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</si>
  <si>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</si>
  <si>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</si>
  <si>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</si>
  <si>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</si>
  <si>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</si>
  <si>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</si>
  <si>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</si>
  <si>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</si>
  <si>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</si>
  <si>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</si>
  <si>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</si>
  <si>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</si>
  <si>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</si>
  <si>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</si>
  <si>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</si>
  <si>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เงินกู้ยืมระยะยาว - สุทธิจากส่วนที่ถึงกำหนดชำระภายในหนึ่งปี</t>
  </si>
  <si>
    <t>ค่าใช้จ่ายทางการเงิน</t>
  </si>
  <si>
    <t>หนี้สินดำเนินงานเพิ่มขึ้น (ลดลง)</t>
  </si>
  <si>
    <t>รายการปรับกระทบยอดกำไร (ขาดทุน) ก่อนภาษี</t>
  </si>
  <si>
    <t>ยอดคงเหลือ ณ วันที่ 1 มกราคม 2564</t>
  </si>
  <si>
    <t>(หน่วย: พันบาท)</t>
  </si>
  <si>
    <t xml:space="preserve">(หน่วย: พันบาท)  </t>
  </si>
  <si>
    <t xml:space="preserve">   จ่ายผลประโยชน์ระยะยาวของพนักงาน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</si>
  <si>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</si>
  <si>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</si>
  <si>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</si>
  <si>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</si>
  <si>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</si>
  <si>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</si>
  <si>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</si>
  <si>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</si>
  <si>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</si>
  <si>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</si>
  <si>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</si>
  <si>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</si>
  <si>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</si>
  <si>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</si>
  <si>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</si>
  <si>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</si>
  <si>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</si>
  <si>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กำไรสะสม -</t>
  </si>
  <si>
    <t>ยังไม่ได้จัดสรร</t>
  </si>
  <si>
    <t xml:space="preserve">(ขาดทุนสะสม) 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</si>
  <si>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</si>
  <si>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</si>
  <si>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</si>
  <si>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</si>
  <si>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</si>
  <si>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>ยอดคงเหลือ ณ วันที่ 1 มกราคม 2565</t>
  </si>
  <si>
    <t>31 ธันวาคม 2564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</si>
  <si>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</si>
  <si>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</si>
  <si>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</si>
  <si>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2, 8</t>
  </si>
  <si>
    <t>กำไรจากกิจกรรมดำเนินงาน</t>
  </si>
  <si>
    <t>เงินสดและรายการเทียบเท่าเงินสดเพิ่มขึ้น (ลดลง) สุทธิ</t>
  </si>
  <si>
    <t>กำไรสะสม - ยังไม่ได้จัดสรร (ขาดทุน)</t>
  </si>
  <si>
    <t>ซื้อสินทรัพย์ไม่มีตัวตน</t>
  </si>
  <si>
    <t>ซื้อที่ดิน อาคารและอุปกรณ์</t>
  </si>
  <si>
    <t>ผลขาดทุนทางด้านเครดิตที่คาดว่าจะเกิดขึ้น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</si>
  <si>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</si>
  <si>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</si>
  <si>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</si>
  <si>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</si>
  <si>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(เดิมชื่อ "บริษัท เคที เมดิคอล เซอร์วิส จำกัด")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</si>
  <si>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</si>
  <si>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</si>
  <si>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</si>
  <si>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</si>
  <si>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ออกหุ้นเพิ่มทุน </t>
  </si>
  <si>
    <t>ออกหุ้นเพิ่มทุน</t>
  </si>
  <si>
    <t xml:space="preserve">   ดอกเบี้ยรับ</t>
  </si>
  <si>
    <t xml:space="preserve">   หนี้สินตามสัญญาเช่าเพิ่มขึ้นจากสินทรัพย์สิทธิการใช้ที่เพิ่มขึ้น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</si>
  <si>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</si>
  <si>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</si>
  <si>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</si>
  <si>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</si>
  <si>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</si>
  <si>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</si>
  <si>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</si>
  <si>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</si>
  <si>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 xml:space="preserve">   การปรับลดสินค้าคงเหลือเป็นมูลค่าสุทธิที่จะได้รับ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</si>
  <si>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</si>
  <si>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</si>
  <si>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</si>
  <si>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</si>
  <si>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เงินให้กู้ยืมระยะสั้นแก่กิจการที่เกี่ยวข้องกัน (เพิ่มขึ้น) ลดลง</t>
  </si>
  <si>
    <t>เงินกู้ยืมระยะสั้นจากกิจการที่เกี่ยวข้องกันลดลง</t>
  </si>
  <si>
    <t xml:space="preserve">      หุ้นสามัญ 300,000,000 หุ้น มูลค่าหุ้นละ 0.5 บาท</t>
  </si>
  <si>
    <t xml:space="preserve">         (2564: หุ้นสามัญ 1,116,817 หุ้น มูลค่าหุ้นละ 100 บาท)</t>
  </si>
  <si>
    <t xml:space="preserve">      หุ้นสามัญ 223,363,400 หุ้น มูลค่าหุ้นละ 0.5 บาท</t>
  </si>
  <si>
    <t>จำนวนหุ้นสามัญถัวเฉลี่ยถ่วงน้ำหนัก (พันหุ้น)</t>
  </si>
  <si>
    <t>เพิ่มขึ้นจากเงินรับค่าหุ้นของบริษัทย่อย</t>
  </si>
  <si>
    <t>เงินรับค่าหุ้นจากผู้มีส่วนได้เสียที่ไม่มีอำนาจควบคุมของบริษัทย่อย</t>
  </si>
  <si>
    <t>เงินสดจ่ายค่าหุ้นของบริษัทย่อย</t>
  </si>
  <si>
    <t xml:space="preserve">   เงินค้างจ่ายค่าซื้ออุปกรณ์เพิ่มขึ้น (ลดลง) </t>
  </si>
  <si>
    <t>เงินสดรับจากการออกหุ้นเพิ่มทุน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</si>
  <si>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</si>
  <si>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</si>
  <si>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</si>
  <si>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</si>
  <si>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</si>
  <si>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</si>
  <si>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กำไรก่อนภาษีเงินได้</t>
  </si>
  <si>
    <t xml:space="preserve">กำไรต่อหุ้นขั้นพื้นฐาน </t>
  </si>
  <si>
    <t xml:space="preserve">   กำไรสำหรับงวด</t>
  </si>
  <si>
    <t>กำไรก่อนภาษี</t>
  </si>
  <si>
    <t xml:space="preserve">   (กำไร) ขาดทุนจากการจำหน่ายอุปกรณ์</t>
  </si>
  <si>
    <t xml:space="preserve">   ขาดทุนที่ยังไม่เกิดขึ้นจริงจากอัตราแลกเปลี่ยน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</si>
</sst>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9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</cellStyleXfs>
  <cellXfs count="178">
    <xf numFmtId="0" fontId="0" fillId="0" borderId="0" xfId="0"/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43" fontId="4" fillId="0" borderId="0" xfId="3" applyFont="1" applyFill="1" applyAlignment="1">
      <alignment horizontal="center" vertical="top"/>
    </xf>
    <xf numFmtId="43" fontId="4" fillId="0" borderId="0" xfId="3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43" fontId="4" fillId="0" borderId="0" xfId="3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left" vertical="top"/>
    </xf>
    <xf numFmtId="164" fontId="4" fillId="0" borderId="0" xfId="4" applyNumberFormat="1" applyFont="1" applyFill="1" applyAlignment="1">
      <alignment horizontal="center" vertical="top"/>
    </xf>
    <xf numFmtId="164" fontId="4" fillId="0" borderId="0" xfId="4" applyNumberFormat="1" applyFont="1" applyFill="1" applyBorder="1" applyAlignment="1">
      <alignment horizontal="center" vertical="top"/>
    </xf>
    <xf numFmtId="41" fontId="4" fillId="0" borderId="3" xfId="5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8" xfId="0" applyNumberFormat="1" applyFont="1" applyFill="1" applyBorder="1" applyAlignment="1">
      <alignment horizontal="right" vertical="top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3" applyNumberFormat="1" applyFont="1" applyFill="1" applyAlignment="1">
      <alignment horizontal="center" vertical="center"/>
    </xf>
    <xf numFmtId="164" fontId="4" fillId="0" borderId="1" xfId="4" quotePrefix="1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0" xfId="3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9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49" fontId="16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37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1" xfId="4" quotePrefix="1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8" xfId="4" applyNumberFormat="1" applyFont="1" applyFill="1" applyBorder="1" applyAlignment="1">
      <alignment vertical="center"/>
    </xf>
    <xf numFmtId="171" fontId="4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1" xfId="0" applyNumberFormat="1" applyFont="1" applyFill="1" applyBorder="1" applyAlignment="1">
      <alignment horizontal="left" vertical="center"/>
    </xf>
    <xf numFmtId="41" fontId="7" fillId="0" borderId="3" xfId="0" applyNumberFormat="1" applyFont="1" applyFill="1" applyBorder="1" applyAlignment="1">
      <alignment horizontal="left" vertical="center"/>
    </xf>
    <xf numFmtId="164" fontId="4" fillId="2" borderId="0" xfId="0" applyNumberFormat="1" applyFont="1" applyFill="1" applyAlignment="1">
      <alignment vertical="top"/>
    </xf>
    <xf numFmtId="164" fontId="18" fillId="0" borderId="0" xfId="4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center"/>
    </xf>
  </cellXfs>
  <cellStyles count="7">
    <cellStyle name="Comma" xfId="3" builtinId="3"/>
    <cellStyle name="Normal" xfId="0" builtinId="0"/>
    <cellStyle name="Normal 2" xfId="2" xr:uid="{00000000-0005-0000-0000-000002000000}"/>
    <cellStyle name="Normal 2 2" xfId="4" xr:uid="{3B29C477-61C8-4D92-8FBF-E9672275333E}"/>
    <cellStyle name="Normal 2 3" xfId="6" xr:uid="{DA1CF3DC-79C0-4851-A0EC-754F0FB632BE}"/>
    <cellStyle name="Normal 3" xfId="5" xr:uid="{EEE7BA1C-E577-45B1-9081-1161F3111F48}"/>
    <cellStyle name="Normal_BS&amp;PLT Q1'2006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6"/>
  <sheetViews>
    <sheetView showGridLines="0" view="pageBreakPreview" topLeftCell="A67" zoomScale="70" zoomScaleNormal="75" zoomScaleSheetLayoutView="70" workbookViewId="0">
      <selection activeCell="E24" sqref="E24"/>
    </sheetView>
  </sheetViews>
  <sheetFormatPr defaultColWidth="10.85546875" defaultRowHeight="23.1" customHeight="1" x14ac:dyDescent="0.2"/>
  <cols>
    <col min="1" max="1" width="48.140625" style="6" customWidth="1"/>
    <col min="2" max="2" width="8.140625" style="7" customWidth="1"/>
    <col min="3" max="3" width="8" style="6" customWidth="1"/>
    <col min="4" max="4" width="1.1406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1.140625" style="7" customWidth="1"/>
    <col min="11" max="11" width="13.85546875" style="7" customWidth="1"/>
    <col min="12" max="12" width="1.85546875" style="7" customWidth="1"/>
    <col min="13" max="14" width="12.140625" style="7" bestFit="1" customWidth="1"/>
    <col min="15" max="16384" width="10.85546875" style="7"/>
  </cols>
  <sheetData>
    <row r="1" spans="1:11" s="5" customFormat="1" ht="23.1" customHeight="1" x14ac:dyDescent="0.2">
      <c r="A1" s="1" t="s">
        <v>147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1" customHeight="1" x14ac:dyDescent="0.2">
      <c r="A2" s="1" t="s">
        <v>148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3.1" customHeight="1" x14ac:dyDescent="0.2">
      <c r="A3" s="21" t="s">
        <v>0</v>
      </c>
      <c r="B3" s="2"/>
      <c r="C3" s="3"/>
      <c r="D3" s="4"/>
      <c r="E3" s="2"/>
      <c r="F3" s="4"/>
      <c r="G3" s="2"/>
      <c r="H3" s="4"/>
      <c r="I3" s="2"/>
      <c r="J3" s="4"/>
      <c r="K3" s="2"/>
    </row>
    <row r="4" spans="1:11" s="39" customFormat="1" ht="23.1" customHeight="1" x14ac:dyDescent="0.2">
      <c r="A4" s="55" t="s">
        <v>181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3.1" customHeight="1" x14ac:dyDescent="0.2">
      <c r="A5" s="3"/>
      <c r="B5" s="4"/>
      <c r="C5" s="56"/>
      <c r="D5" s="51"/>
      <c r="E5" s="74"/>
      <c r="F5" s="51"/>
      <c r="G5" s="75"/>
      <c r="H5" s="51"/>
      <c r="I5" s="75"/>
      <c r="J5" s="51"/>
      <c r="K5" s="76" t="s">
        <v>104</v>
      </c>
    </row>
    <row r="6" spans="1:11" ht="23.1" customHeight="1" x14ac:dyDescent="0.2">
      <c r="C6" s="56"/>
      <c r="D6" s="51"/>
      <c r="E6" s="174" t="s">
        <v>78</v>
      </c>
      <c r="F6" s="174"/>
      <c r="G6" s="174"/>
      <c r="H6" s="51"/>
      <c r="I6" s="174" t="s">
        <v>79</v>
      </c>
      <c r="J6" s="174"/>
      <c r="K6" s="174"/>
    </row>
    <row r="7" spans="1:11" ht="23.1" customHeight="1" x14ac:dyDescent="0.2">
      <c r="C7" s="77" t="s">
        <v>1</v>
      </c>
      <c r="D7" s="51"/>
      <c r="E7" s="77" t="s">
        <v>182</v>
      </c>
      <c r="F7" s="51"/>
      <c r="G7" s="77" t="s">
        <v>133</v>
      </c>
      <c r="H7" s="51"/>
      <c r="I7" s="77" t="s">
        <v>182</v>
      </c>
      <c r="J7" s="51"/>
      <c r="K7" s="77" t="s">
        <v>133</v>
      </c>
    </row>
    <row r="8" spans="1:11" ht="23.1" customHeight="1" x14ac:dyDescent="0.2">
      <c r="C8" s="100"/>
      <c r="D8" s="51"/>
      <c r="E8" s="130" t="s">
        <v>127</v>
      </c>
      <c r="F8" s="102"/>
      <c r="G8" s="130" t="s">
        <v>128</v>
      </c>
      <c r="H8" s="102"/>
      <c r="I8" s="130" t="s">
        <v>127</v>
      </c>
      <c r="J8" s="102"/>
      <c r="K8" s="130" t="s">
        <v>128</v>
      </c>
    </row>
    <row r="9" spans="1:11" ht="23.1" customHeight="1" x14ac:dyDescent="0.2">
      <c r="C9" s="100"/>
      <c r="D9" s="51"/>
      <c r="E9" s="130" t="s">
        <v>129</v>
      </c>
      <c r="F9" s="102"/>
      <c r="G9" s="130"/>
      <c r="H9" s="102"/>
      <c r="I9" s="130" t="s">
        <v>129</v>
      </c>
      <c r="J9" s="102"/>
      <c r="K9" s="130"/>
    </row>
    <row r="10" spans="1:11" ht="23.1" customHeight="1" x14ac:dyDescent="0.2">
      <c r="A10" s="8" t="s">
        <v>2</v>
      </c>
    </row>
    <row r="11" spans="1:11" ht="23.1" customHeight="1" x14ac:dyDescent="0.2">
      <c r="A11" s="8" t="s">
        <v>3</v>
      </c>
      <c r="C11" s="11"/>
    </row>
    <row r="12" spans="1:11" ht="23.1" customHeight="1" x14ac:dyDescent="0.2">
      <c r="A12" s="6" t="s">
        <v>4</v>
      </c>
      <c r="C12" s="11"/>
      <c r="E12" s="25">
        <v>42639</v>
      </c>
      <c r="G12" s="25">
        <v>49066</v>
      </c>
      <c r="I12" s="25">
        <v>25227</v>
      </c>
      <c r="J12" s="25"/>
      <c r="K12" s="25">
        <v>33123</v>
      </c>
    </row>
    <row r="13" spans="1:11" ht="23.1" customHeight="1" x14ac:dyDescent="0.2">
      <c r="A13" s="6" t="s">
        <v>42</v>
      </c>
      <c r="C13" s="11" t="s">
        <v>119</v>
      </c>
      <c r="E13" s="25">
        <v>157211</v>
      </c>
      <c r="G13" s="25">
        <v>155824</v>
      </c>
      <c r="I13" s="25">
        <v>129162</v>
      </c>
      <c r="J13" s="25"/>
      <c r="K13" s="25">
        <v>116128</v>
      </c>
    </row>
    <row r="14" spans="1:11" ht="23.1" customHeight="1" x14ac:dyDescent="0.2">
      <c r="A14" s="6" t="s">
        <v>149</v>
      </c>
      <c r="C14" s="11">
        <v>4</v>
      </c>
      <c r="E14" s="25">
        <v>2811</v>
      </c>
      <c r="G14" s="25">
        <v>2945</v>
      </c>
      <c r="I14" s="25">
        <v>0</v>
      </c>
      <c r="J14" s="25"/>
      <c r="K14" s="25">
        <v>0</v>
      </c>
    </row>
    <row r="15" spans="1:11" ht="23.1" customHeight="1" x14ac:dyDescent="0.2">
      <c r="A15" s="6" t="s">
        <v>118</v>
      </c>
      <c r="C15" s="11">
        <v>2</v>
      </c>
      <c r="E15" s="25">
        <v>0</v>
      </c>
      <c r="G15" s="25">
        <v>0</v>
      </c>
      <c r="I15" s="25">
        <v>19400</v>
      </c>
      <c r="J15" s="25"/>
      <c r="K15" s="25">
        <v>39006</v>
      </c>
    </row>
    <row r="16" spans="1:11" ht="23.1" customHeight="1" x14ac:dyDescent="0.2">
      <c r="A16" s="6" t="s">
        <v>43</v>
      </c>
      <c r="C16" s="11">
        <v>5</v>
      </c>
      <c r="E16" s="25">
        <v>29583</v>
      </c>
      <c r="G16" s="25">
        <v>25842</v>
      </c>
      <c r="I16" s="25">
        <v>11122</v>
      </c>
      <c r="J16" s="25"/>
      <c r="K16" s="25">
        <v>10242</v>
      </c>
    </row>
    <row r="17" spans="1:15" ht="23.1" customHeight="1" x14ac:dyDescent="0.2">
      <c r="A17" s="6" t="s">
        <v>44</v>
      </c>
      <c r="C17" s="11"/>
      <c r="D17" s="26"/>
      <c r="E17" s="25">
        <v>2393</v>
      </c>
      <c r="F17" s="26"/>
      <c r="G17" s="25">
        <v>2287</v>
      </c>
      <c r="H17" s="26"/>
      <c r="I17" s="25">
        <v>1008</v>
      </c>
      <c r="J17" s="27"/>
      <c r="K17" s="25">
        <v>440</v>
      </c>
    </row>
    <row r="18" spans="1:15" ht="23.1" customHeight="1" x14ac:dyDescent="0.2">
      <c r="A18" s="8" t="s">
        <v>5</v>
      </c>
      <c r="C18" s="11"/>
      <c r="E18" s="31">
        <f>SUM(E12:E17)</f>
        <v>234637</v>
      </c>
      <c r="G18" s="31">
        <f>SUM(G12:G17)</f>
        <v>235964</v>
      </c>
      <c r="I18" s="31">
        <f>SUM(I12:I17)</f>
        <v>185919</v>
      </c>
      <c r="J18" s="25"/>
      <c r="K18" s="31">
        <f>SUM(K12:K17)</f>
        <v>198939</v>
      </c>
    </row>
    <row r="19" spans="1:15" ht="23.1" customHeight="1" x14ac:dyDescent="0.2">
      <c r="A19" s="8" t="s">
        <v>6</v>
      </c>
      <c r="C19" s="11"/>
      <c r="E19" s="25"/>
      <c r="G19" s="25"/>
      <c r="I19" s="25"/>
      <c r="J19" s="25"/>
      <c r="K19" s="25"/>
    </row>
    <row r="20" spans="1:15" ht="23.1" customHeight="1" x14ac:dyDescent="0.2">
      <c r="A20" s="6" t="s">
        <v>7</v>
      </c>
      <c r="C20" s="11"/>
      <c r="E20" s="25">
        <v>11056</v>
      </c>
      <c r="G20" s="25">
        <v>5039</v>
      </c>
      <c r="I20" s="25">
        <v>8668</v>
      </c>
      <c r="J20" s="25"/>
      <c r="K20" s="25">
        <v>2657</v>
      </c>
    </row>
    <row r="21" spans="1:15" ht="23.1" customHeight="1" x14ac:dyDescent="0.2">
      <c r="A21" s="6" t="s">
        <v>87</v>
      </c>
      <c r="C21" s="11">
        <v>6</v>
      </c>
      <c r="E21" s="25">
        <v>0</v>
      </c>
      <c r="G21" s="25">
        <v>0</v>
      </c>
      <c r="I21" s="25">
        <v>26432</v>
      </c>
      <c r="J21" s="25"/>
      <c r="K21" s="25">
        <v>18432</v>
      </c>
    </row>
    <row r="22" spans="1:15" ht="23.1" customHeight="1" x14ac:dyDescent="0.2">
      <c r="A22" s="6" t="s">
        <v>150</v>
      </c>
      <c r="C22" s="11"/>
      <c r="E22" s="25"/>
      <c r="G22" s="25"/>
      <c r="I22" s="25"/>
      <c r="J22" s="25"/>
      <c r="K22" s="25"/>
      <c r="O22" s="172"/>
    </row>
    <row r="23" spans="1:15" ht="23.1" customHeight="1" x14ac:dyDescent="0.2">
      <c r="A23" s="6" t="s">
        <v>92</v>
      </c>
      <c r="C23" s="11">
        <v>4</v>
      </c>
      <c r="E23" s="25">
        <v>3246</v>
      </c>
      <c r="G23" s="25">
        <v>4360</v>
      </c>
      <c r="I23" s="25">
        <v>0</v>
      </c>
      <c r="J23" s="25"/>
      <c r="K23" s="25">
        <v>0</v>
      </c>
    </row>
    <row r="24" spans="1:15" ht="23.1" customHeight="1" x14ac:dyDescent="0.2">
      <c r="A24" s="28" t="s">
        <v>136</v>
      </c>
      <c r="B24" s="10"/>
      <c r="C24" s="11">
        <v>7</v>
      </c>
      <c r="E24" s="25">
        <v>151073</v>
      </c>
      <c r="G24" s="25">
        <v>101092</v>
      </c>
      <c r="I24" s="25">
        <v>157591</v>
      </c>
      <c r="J24" s="25"/>
      <c r="K24" s="25">
        <v>109764</v>
      </c>
    </row>
    <row r="25" spans="1:15" ht="23.1" customHeight="1" x14ac:dyDescent="0.2">
      <c r="A25" s="28" t="s">
        <v>88</v>
      </c>
      <c r="B25" s="10"/>
      <c r="C25" s="11"/>
      <c r="E25" s="25">
        <v>19338</v>
      </c>
      <c r="G25" s="25">
        <v>29406</v>
      </c>
      <c r="I25" s="25">
        <v>13460</v>
      </c>
      <c r="J25" s="25"/>
      <c r="K25" s="25">
        <v>25425</v>
      </c>
    </row>
    <row r="26" spans="1:15" ht="23.1" customHeight="1" x14ac:dyDescent="0.2">
      <c r="A26" s="28" t="s">
        <v>45</v>
      </c>
      <c r="B26" s="10"/>
      <c r="C26" s="11"/>
      <c r="E26" s="25">
        <v>1045</v>
      </c>
      <c r="G26" s="25">
        <v>969</v>
      </c>
      <c r="I26" s="25">
        <v>1004</v>
      </c>
      <c r="J26" s="25"/>
      <c r="K26" s="25">
        <v>933</v>
      </c>
    </row>
    <row r="27" spans="1:15" ht="23.1" customHeight="1" x14ac:dyDescent="0.2">
      <c r="A27" s="28" t="s">
        <v>39</v>
      </c>
      <c r="B27" s="10"/>
      <c r="C27" s="11"/>
      <c r="E27" s="25">
        <v>7599</v>
      </c>
      <c r="G27" s="25">
        <v>7861</v>
      </c>
      <c r="I27" s="25">
        <v>5694</v>
      </c>
      <c r="J27" s="25"/>
      <c r="K27" s="25">
        <v>5859</v>
      </c>
    </row>
    <row r="28" spans="1:15" ht="23.1" customHeight="1" x14ac:dyDescent="0.2">
      <c r="A28" s="6" t="s">
        <v>46</v>
      </c>
      <c r="C28" s="11"/>
      <c r="E28" s="29">
        <v>3966</v>
      </c>
      <c r="G28" s="29">
        <v>3883</v>
      </c>
      <c r="I28" s="29">
        <v>1085</v>
      </c>
      <c r="J28" s="25"/>
      <c r="K28" s="29">
        <v>1614</v>
      </c>
    </row>
    <row r="29" spans="1:15" ht="23.1" customHeight="1" x14ac:dyDescent="0.2">
      <c r="A29" s="8" t="s">
        <v>8</v>
      </c>
      <c r="C29" s="11"/>
      <c r="E29" s="25">
        <f>SUM(E20:E28)</f>
        <v>197323</v>
      </c>
      <c r="G29" s="25">
        <f>SUM(G20:G28)</f>
        <v>152610</v>
      </c>
      <c r="I29" s="25">
        <f>SUM(I20:I28)</f>
        <v>213934</v>
      </c>
      <c r="J29" s="25"/>
      <c r="K29" s="25">
        <f>SUM(K20:K28)</f>
        <v>164684</v>
      </c>
    </row>
    <row r="30" spans="1:15" ht="23.1" customHeight="1" thickBot="1" x14ac:dyDescent="0.25">
      <c r="A30" s="8" t="s">
        <v>9</v>
      </c>
      <c r="E30" s="32">
        <f>E18+E29</f>
        <v>431960</v>
      </c>
      <c r="G30" s="32">
        <f>G18+G29</f>
        <v>388574</v>
      </c>
      <c r="I30" s="32">
        <f>I18+I29</f>
        <v>399853</v>
      </c>
      <c r="J30" s="30"/>
      <c r="K30" s="32">
        <f>K18+K29</f>
        <v>363623</v>
      </c>
    </row>
    <row r="31" spans="1:15" ht="23.1" customHeight="1" thickTop="1" x14ac:dyDescent="0.2"/>
    <row r="32" spans="1:15" ht="23.1" customHeight="1" x14ac:dyDescent="0.2">
      <c r="A32" s="6" t="s">
        <v>10</v>
      </c>
    </row>
    <row r="33" spans="1:11" s="5" customFormat="1" ht="22.5" customHeight="1" x14ac:dyDescent="0.2">
      <c r="A33" s="1" t="s">
        <v>147</v>
      </c>
      <c r="B33" s="2"/>
      <c r="C33" s="3"/>
      <c r="D33" s="4"/>
      <c r="E33" s="4"/>
      <c r="F33" s="4"/>
      <c r="G33" s="4"/>
      <c r="H33" s="4"/>
      <c r="I33" s="4"/>
      <c r="J33" s="4"/>
      <c r="K33" s="4"/>
    </row>
    <row r="34" spans="1:11" s="5" customFormat="1" ht="22.5" customHeight="1" x14ac:dyDescent="0.2">
      <c r="A34" s="1" t="s">
        <v>148</v>
      </c>
      <c r="B34" s="2"/>
      <c r="C34" s="3"/>
      <c r="D34" s="4"/>
      <c r="E34" s="4"/>
      <c r="F34" s="4"/>
      <c r="G34" s="4"/>
      <c r="H34" s="4"/>
      <c r="I34" s="4"/>
      <c r="J34" s="4"/>
      <c r="K34" s="4"/>
    </row>
    <row r="35" spans="1:11" s="5" customFormat="1" ht="22.5" customHeight="1" x14ac:dyDescent="0.2">
      <c r="A35" s="15" t="s">
        <v>11</v>
      </c>
      <c r="B35" s="2"/>
      <c r="C35" s="3"/>
      <c r="D35" s="4"/>
      <c r="E35" s="2"/>
      <c r="F35" s="4"/>
      <c r="G35" s="2"/>
      <c r="H35" s="4"/>
      <c r="I35" s="2"/>
      <c r="J35" s="4"/>
      <c r="K35" s="2"/>
    </row>
    <row r="36" spans="1:11" s="39" customFormat="1" ht="22.5" customHeight="1" x14ac:dyDescent="0.2">
      <c r="A36" s="55" t="s">
        <v>181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1:11" ht="22.5" customHeight="1" x14ac:dyDescent="0.2">
      <c r="A37" s="3"/>
      <c r="B37" s="4"/>
      <c r="C37" s="56"/>
      <c r="D37" s="51"/>
      <c r="E37" s="74"/>
      <c r="F37" s="51"/>
      <c r="G37" s="75"/>
      <c r="H37" s="51"/>
      <c r="I37" s="75"/>
      <c r="J37" s="51"/>
      <c r="K37" s="76" t="s">
        <v>104</v>
      </c>
    </row>
    <row r="38" spans="1:11" ht="22.5" customHeight="1" x14ac:dyDescent="0.2">
      <c r="C38" s="56"/>
      <c r="D38" s="51"/>
      <c r="E38" s="174" t="s">
        <v>78</v>
      </c>
      <c r="F38" s="174"/>
      <c r="G38" s="174"/>
      <c r="H38" s="51"/>
      <c r="I38" s="174" t="s">
        <v>79</v>
      </c>
      <c r="J38" s="174"/>
      <c r="K38" s="174"/>
    </row>
    <row r="39" spans="1:11" ht="22.5" customHeight="1" x14ac:dyDescent="0.2">
      <c r="C39" s="77" t="s">
        <v>1</v>
      </c>
      <c r="D39" s="51"/>
      <c r="E39" s="77" t="s">
        <v>182</v>
      </c>
      <c r="F39" s="51"/>
      <c r="G39" s="77" t="s">
        <v>133</v>
      </c>
      <c r="H39" s="51"/>
      <c r="I39" s="77" t="s">
        <v>182</v>
      </c>
      <c r="J39" s="51"/>
      <c r="K39" s="77" t="s">
        <v>133</v>
      </c>
    </row>
    <row r="40" spans="1:11" ht="22.5" customHeight="1" x14ac:dyDescent="0.2">
      <c r="C40" s="100"/>
      <c r="D40" s="51"/>
      <c r="E40" s="130" t="s">
        <v>127</v>
      </c>
      <c r="F40" s="102"/>
      <c r="G40" s="130" t="s">
        <v>128</v>
      </c>
      <c r="H40" s="102"/>
      <c r="I40" s="130" t="s">
        <v>127</v>
      </c>
      <c r="J40" s="102"/>
      <c r="K40" s="130" t="s">
        <v>128</v>
      </c>
    </row>
    <row r="41" spans="1:11" ht="22.5" customHeight="1" x14ac:dyDescent="0.2">
      <c r="C41" s="100"/>
      <c r="D41" s="51"/>
      <c r="E41" s="130" t="s">
        <v>129</v>
      </c>
      <c r="F41" s="102"/>
      <c r="G41" s="130"/>
      <c r="H41" s="102"/>
      <c r="I41" s="130" t="s">
        <v>129</v>
      </c>
      <c r="J41" s="102"/>
      <c r="K41" s="130"/>
    </row>
    <row r="42" spans="1:11" ht="22.5" customHeight="1" x14ac:dyDescent="0.2">
      <c r="A42" s="8" t="s">
        <v>12</v>
      </c>
    </row>
    <row r="43" spans="1:11" ht="22.5" customHeight="1" x14ac:dyDescent="0.2">
      <c r="A43" s="8" t="s">
        <v>13</v>
      </c>
    </row>
    <row r="44" spans="1:11" ht="22.5" customHeight="1" x14ac:dyDescent="0.2">
      <c r="A44" s="6" t="s">
        <v>37</v>
      </c>
      <c r="C44" s="11" t="s">
        <v>137</v>
      </c>
      <c r="E44" s="7">
        <v>73084</v>
      </c>
      <c r="G44" s="7">
        <v>82231</v>
      </c>
      <c r="I44" s="7">
        <v>60755</v>
      </c>
      <c r="K44" s="7">
        <v>64449</v>
      </c>
    </row>
    <row r="45" spans="1:11" ht="22.5" customHeight="1" x14ac:dyDescent="0.2">
      <c r="A45" s="6" t="s">
        <v>69</v>
      </c>
      <c r="C45" s="11">
        <v>9</v>
      </c>
      <c r="E45" s="7">
        <v>16455</v>
      </c>
      <c r="G45" s="7">
        <v>5213</v>
      </c>
      <c r="I45" s="7">
        <v>16455</v>
      </c>
      <c r="K45" s="7">
        <v>5213</v>
      </c>
    </row>
    <row r="46" spans="1:11" ht="22.5" customHeight="1" x14ac:dyDescent="0.2">
      <c r="A46" s="6" t="s">
        <v>93</v>
      </c>
      <c r="C46" s="11">
        <v>2</v>
      </c>
      <c r="E46" s="7">
        <v>3869</v>
      </c>
      <c r="G46" s="7">
        <v>4622</v>
      </c>
      <c r="I46" s="7">
        <v>1547</v>
      </c>
      <c r="K46" s="44">
        <v>2717</v>
      </c>
    </row>
    <row r="47" spans="1:11" ht="21.95" customHeight="1" x14ac:dyDescent="0.2">
      <c r="A47" s="6" t="s">
        <v>70</v>
      </c>
      <c r="C47" s="11"/>
      <c r="E47" s="44">
        <v>581</v>
      </c>
      <c r="G47" s="44">
        <v>1042</v>
      </c>
      <c r="I47" s="44">
        <v>0</v>
      </c>
      <c r="K47" s="44">
        <v>951</v>
      </c>
    </row>
    <row r="48" spans="1:11" ht="22.5" customHeight="1" x14ac:dyDescent="0.2">
      <c r="A48" s="28" t="s">
        <v>47</v>
      </c>
      <c r="C48" s="11"/>
      <c r="E48" s="12">
        <v>12876</v>
      </c>
      <c r="G48" s="12">
        <v>12549</v>
      </c>
      <c r="I48" s="12">
        <v>8289</v>
      </c>
      <c r="J48" s="12"/>
      <c r="K48" s="12">
        <v>7415</v>
      </c>
    </row>
    <row r="49" spans="1:12" ht="22.5" customHeight="1" x14ac:dyDescent="0.2">
      <c r="A49" s="8" t="s">
        <v>14</v>
      </c>
      <c r="C49" s="11"/>
      <c r="E49" s="36">
        <f>SUM(E44:F48)</f>
        <v>106865</v>
      </c>
      <c r="G49" s="36">
        <f>SUM(G44:H48)</f>
        <v>105657</v>
      </c>
      <c r="I49" s="36">
        <f>SUM(I44:J48)</f>
        <v>87046</v>
      </c>
      <c r="J49" s="37"/>
      <c r="K49" s="36">
        <f>SUM(K44:L48)</f>
        <v>80745</v>
      </c>
    </row>
    <row r="50" spans="1:12" ht="22.5" customHeight="1" x14ac:dyDescent="0.2">
      <c r="A50" s="8" t="s">
        <v>48</v>
      </c>
      <c r="C50" s="11"/>
      <c r="E50" s="37"/>
      <c r="G50" s="37"/>
      <c r="I50" s="37"/>
      <c r="J50" s="37"/>
      <c r="K50" s="37"/>
    </row>
    <row r="51" spans="1:12" ht="22.5" customHeight="1" x14ac:dyDescent="0.2">
      <c r="A51" s="6" t="s">
        <v>99</v>
      </c>
      <c r="C51" s="11">
        <v>9</v>
      </c>
      <c r="E51" s="7">
        <v>52877</v>
      </c>
      <c r="G51" s="37">
        <v>19856</v>
      </c>
      <c r="I51" s="7">
        <v>52877</v>
      </c>
      <c r="J51" s="37"/>
      <c r="K51" s="37">
        <v>19856</v>
      </c>
    </row>
    <row r="52" spans="1:12" ht="22.5" customHeight="1" x14ac:dyDescent="0.2">
      <c r="A52" s="6" t="s">
        <v>122</v>
      </c>
      <c r="C52" s="11"/>
      <c r="G52" s="37"/>
      <c r="J52" s="37"/>
      <c r="K52" s="37"/>
    </row>
    <row r="53" spans="1:12" ht="22.5" customHeight="1" x14ac:dyDescent="0.2">
      <c r="A53" s="6" t="s">
        <v>123</v>
      </c>
      <c r="C53" s="11">
        <v>2</v>
      </c>
      <c r="E53" s="37">
        <v>16552</v>
      </c>
      <c r="G53" s="37">
        <v>26167</v>
      </c>
      <c r="I53" s="7">
        <v>12694</v>
      </c>
      <c r="J53" s="37"/>
      <c r="K53" s="37">
        <v>23832</v>
      </c>
    </row>
    <row r="54" spans="1:12" ht="22.5" customHeight="1" x14ac:dyDescent="0.2">
      <c r="A54" s="6" t="s">
        <v>49</v>
      </c>
      <c r="C54" s="11"/>
      <c r="E54" s="37">
        <v>3922</v>
      </c>
      <c r="G54" s="37">
        <v>3268</v>
      </c>
      <c r="I54" s="37">
        <v>1633</v>
      </c>
      <c r="J54" s="37"/>
      <c r="K54" s="37">
        <v>1277</v>
      </c>
    </row>
    <row r="55" spans="1:12" ht="22.5" customHeight="1" x14ac:dyDescent="0.2">
      <c r="A55" s="6" t="s">
        <v>90</v>
      </c>
      <c r="C55" s="11"/>
      <c r="E55" s="37">
        <v>1355</v>
      </c>
      <c r="G55" s="37">
        <v>900</v>
      </c>
      <c r="I55" s="37">
        <v>565</v>
      </c>
      <c r="J55" s="37"/>
      <c r="K55" s="37">
        <v>137</v>
      </c>
    </row>
    <row r="56" spans="1:12" ht="22.5" customHeight="1" x14ac:dyDescent="0.2">
      <c r="A56" s="8" t="s">
        <v>50</v>
      </c>
      <c r="C56" s="11"/>
      <c r="E56" s="36">
        <f>SUM(E51:E55)</f>
        <v>74706</v>
      </c>
      <c r="G56" s="36">
        <f>SUM(G51:G55)</f>
        <v>50191</v>
      </c>
      <c r="I56" s="36">
        <f>SUM(I51:I55)</f>
        <v>67769</v>
      </c>
      <c r="J56" s="37"/>
      <c r="K56" s="36">
        <f>SUM(K51:K55)</f>
        <v>45102</v>
      </c>
    </row>
    <row r="57" spans="1:12" ht="22.5" customHeight="1" x14ac:dyDescent="0.2">
      <c r="A57" s="8" t="s">
        <v>51</v>
      </c>
      <c r="C57" s="11"/>
      <c r="E57" s="31">
        <f>E49+E56</f>
        <v>181571</v>
      </c>
      <c r="G57" s="31">
        <f>G49+G56</f>
        <v>155848</v>
      </c>
      <c r="I57" s="31">
        <f>I49+I56</f>
        <v>154815</v>
      </c>
      <c r="J57" s="30"/>
      <c r="K57" s="31">
        <f>K49+K56</f>
        <v>125847</v>
      </c>
    </row>
    <row r="58" spans="1:12" ht="22.5" customHeight="1" x14ac:dyDescent="0.2">
      <c r="A58" s="8" t="s">
        <v>15</v>
      </c>
      <c r="C58" s="18"/>
      <c r="E58" s="18"/>
      <c r="G58" s="18"/>
      <c r="I58" s="18"/>
      <c r="J58" s="18"/>
      <c r="K58" s="18"/>
    </row>
    <row r="59" spans="1:12" ht="22.5" customHeight="1" x14ac:dyDescent="0.2">
      <c r="A59" s="6" t="s">
        <v>16</v>
      </c>
      <c r="C59" s="11">
        <v>10</v>
      </c>
      <c r="E59" s="18"/>
      <c r="G59" s="18"/>
      <c r="I59" s="18"/>
      <c r="J59" s="18"/>
      <c r="K59" s="18"/>
    </row>
    <row r="60" spans="1:12" ht="22.5" customHeight="1" x14ac:dyDescent="0.2">
      <c r="A60" s="9" t="s">
        <v>17</v>
      </c>
      <c r="B60" s="10"/>
      <c r="C60" s="18"/>
      <c r="E60" s="18"/>
      <c r="G60" s="18"/>
      <c r="I60" s="18"/>
      <c r="J60" s="18"/>
      <c r="K60" s="18"/>
    </row>
    <row r="61" spans="1:12" ht="22.5" customHeight="1" x14ac:dyDescent="0.2">
      <c r="A61" s="9" t="s">
        <v>172</v>
      </c>
      <c r="B61" s="10"/>
      <c r="C61" s="18"/>
      <c r="E61" s="18"/>
      <c r="G61" s="18"/>
      <c r="I61" s="18"/>
      <c r="J61" s="18"/>
      <c r="K61" s="18"/>
    </row>
    <row r="62" spans="1:12" ht="22.5" customHeight="1" thickBot="1" x14ac:dyDescent="0.25">
      <c r="A62" s="9" t="s">
        <v>173</v>
      </c>
      <c r="B62" s="5"/>
      <c r="C62" s="11"/>
      <c r="E62" s="19">
        <v>150000</v>
      </c>
      <c r="G62" s="19">
        <v>111682</v>
      </c>
      <c r="I62" s="19">
        <v>150000</v>
      </c>
      <c r="J62" s="17"/>
      <c r="K62" s="19">
        <v>111682</v>
      </c>
      <c r="L62" s="24"/>
    </row>
    <row r="63" spans="1:12" ht="22.5" customHeight="1" thickTop="1" x14ac:dyDescent="0.2">
      <c r="A63" s="9" t="s">
        <v>113</v>
      </c>
      <c r="B63" s="10"/>
      <c r="C63" s="11"/>
    </row>
    <row r="64" spans="1:12" ht="22.5" customHeight="1" x14ac:dyDescent="0.2">
      <c r="A64" s="9" t="s">
        <v>174</v>
      </c>
      <c r="B64" s="10"/>
      <c r="C64" s="11"/>
    </row>
    <row r="65" spans="1:11" ht="22.5" customHeight="1" x14ac:dyDescent="0.2">
      <c r="A65" s="9" t="s">
        <v>173</v>
      </c>
      <c r="B65" s="10"/>
      <c r="E65" s="17">
        <v>111682</v>
      </c>
      <c r="G65" s="17">
        <v>111682</v>
      </c>
      <c r="I65" s="17">
        <v>111682</v>
      </c>
      <c r="J65" s="17"/>
      <c r="K65" s="17">
        <v>111682</v>
      </c>
    </row>
    <row r="66" spans="1:11" ht="22.5" customHeight="1" x14ac:dyDescent="0.2">
      <c r="A66" s="9" t="s">
        <v>86</v>
      </c>
      <c r="B66" s="10"/>
      <c r="E66" s="17">
        <v>126748</v>
      </c>
      <c r="G66" s="30">
        <v>126748</v>
      </c>
      <c r="I66" s="30">
        <v>126748</v>
      </c>
      <c r="J66" s="17"/>
      <c r="K66" s="30">
        <v>126748</v>
      </c>
    </row>
    <row r="67" spans="1:11" ht="22.5" customHeight="1" x14ac:dyDescent="0.2">
      <c r="A67" s="9" t="s">
        <v>94</v>
      </c>
      <c r="B67" s="10"/>
      <c r="C67" s="11"/>
      <c r="E67" s="17">
        <v>-4701</v>
      </c>
      <c r="G67" s="30">
        <v>-5329</v>
      </c>
      <c r="I67" s="30">
        <v>0</v>
      </c>
      <c r="J67" s="17"/>
      <c r="K67" s="30">
        <v>0</v>
      </c>
    </row>
    <row r="68" spans="1:11" ht="22.5" customHeight="1" x14ac:dyDescent="0.2">
      <c r="A68" s="9" t="s">
        <v>140</v>
      </c>
      <c r="B68" s="5"/>
      <c r="E68" s="17">
        <v>14711</v>
      </c>
      <c r="G68" s="17">
        <v>-375</v>
      </c>
      <c r="I68" s="17">
        <v>6608</v>
      </c>
      <c r="J68" s="17"/>
      <c r="K68" s="17">
        <v>-654</v>
      </c>
    </row>
    <row r="69" spans="1:11" ht="22.5" customHeight="1" x14ac:dyDescent="0.2">
      <c r="A69" s="9" t="s">
        <v>18</v>
      </c>
      <c r="B69" s="5"/>
      <c r="E69" s="126">
        <f>SUM(E65:E68)</f>
        <v>248440</v>
      </c>
      <c r="G69" s="126">
        <f>SUM(G65:G68)</f>
        <v>232726</v>
      </c>
      <c r="I69" s="126">
        <f>SUM(I65:I68)</f>
        <v>245038</v>
      </c>
      <c r="J69" s="17"/>
      <c r="K69" s="126">
        <f>SUM(K65:K68)</f>
        <v>237776</v>
      </c>
    </row>
    <row r="70" spans="1:11" ht="22.5" customHeight="1" x14ac:dyDescent="0.2">
      <c r="A70" s="9" t="s">
        <v>166</v>
      </c>
      <c r="B70" s="5"/>
      <c r="E70" s="17">
        <v>1949</v>
      </c>
      <c r="G70" s="30">
        <v>0</v>
      </c>
      <c r="I70" s="30">
        <v>0</v>
      </c>
      <c r="J70" s="17"/>
      <c r="K70" s="30">
        <v>0</v>
      </c>
    </row>
    <row r="71" spans="1:11" ht="22.5" customHeight="1" x14ac:dyDescent="0.2">
      <c r="A71" s="9" t="s">
        <v>18</v>
      </c>
      <c r="B71" s="5"/>
      <c r="E71" s="134">
        <f>E69+E70</f>
        <v>250389</v>
      </c>
      <c r="G71" s="134">
        <f>G69+G70</f>
        <v>232726</v>
      </c>
      <c r="I71" s="134">
        <f>I69+I70</f>
        <v>245038</v>
      </c>
      <c r="J71" s="17"/>
      <c r="K71" s="134">
        <f>K69+K70</f>
        <v>237776</v>
      </c>
    </row>
    <row r="72" spans="1:11" ht="22.5" customHeight="1" thickBot="1" x14ac:dyDescent="0.25">
      <c r="A72" s="8" t="s">
        <v>19</v>
      </c>
      <c r="E72" s="19">
        <f>E57+E71</f>
        <v>431960</v>
      </c>
      <c r="G72" s="19">
        <f>G57+G69</f>
        <v>388574</v>
      </c>
      <c r="I72" s="19">
        <f>I57+I69</f>
        <v>399853</v>
      </c>
      <c r="J72" s="18"/>
      <c r="K72" s="19">
        <f>K57+K69</f>
        <v>363623</v>
      </c>
    </row>
    <row r="73" spans="1:11" ht="16.5" customHeight="1" thickTop="1" x14ac:dyDescent="0.2">
      <c r="C73" s="16"/>
      <c r="E73" s="25">
        <f>E30-E72</f>
        <v>0</v>
      </c>
      <c r="F73" s="44"/>
      <c r="G73" s="25">
        <f>G30-G72</f>
        <v>0</v>
      </c>
      <c r="H73" s="44"/>
      <c r="I73" s="25">
        <f>I30-I72</f>
        <v>0</v>
      </c>
      <c r="J73" s="44"/>
      <c r="K73" s="25">
        <f>K30-K72</f>
        <v>0</v>
      </c>
    </row>
    <row r="74" spans="1:11" ht="22.5" customHeight="1" x14ac:dyDescent="0.2">
      <c r="A74" s="6" t="s">
        <v>10</v>
      </c>
      <c r="C74" s="16"/>
      <c r="E74" s="43"/>
      <c r="G74" s="43"/>
      <c r="I74" s="43"/>
      <c r="K74" s="43"/>
    </row>
    <row r="75" spans="1:11" ht="18" customHeight="1" x14ac:dyDescent="0.2">
      <c r="C75" s="16"/>
    </row>
    <row r="76" spans="1:11" ht="18" customHeight="1" x14ac:dyDescent="0.2">
      <c r="A76" s="33"/>
      <c r="B76" s="24"/>
      <c r="C76" s="16"/>
      <c r="E76" s="40"/>
      <c r="G76" s="40"/>
      <c r="I76" s="40"/>
      <c r="K76" s="40"/>
    </row>
    <row r="77" spans="1:11" ht="18" customHeight="1" x14ac:dyDescent="0.2">
      <c r="A77" s="34"/>
      <c r="B77" s="24"/>
      <c r="C77" s="16"/>
    </row>
    <row r="78" spans="1:11" ht="18" customHeight="1" x14ac:dyDescent="0.2">
      <c r="B78" s="9" t="s">
        <v>20</v>
      </c>
    </row>
    <row r="79" spans="1:11" ht="18" customHeight="1" x14ac:dyDescent="0.2">
      <c r="A79" s="33"/>
      <c r="B79" s="24"/>
      <c r="C79" s="16"/>
    </row>
    <row r="87" s="7" customFormat="1" ht="23.1" customHeight="1" x14ac:dyDescent="0.2"/>
    <row r="88" s="7" customFormat="1" ht="23.1" customHeight="1" x14ac:dyDescent="0.2"/>
    <row r="89" s="7" customFormat="1" ht="23.1" customHeight="1" x14ac:dyDescent="0.2"/>
    <row r="90" s="7" customFormat="1" ht="23.1" customHeight="1" x14ac:dyDescent="0.2"/>
    <row r="91" s="7" customFormat="1" ht="23.1" customHeight="1" x14ac:dyDescent="0.2"/>
    <row r="92" s="7" customFormat="1" ht="23.1" customHeight="1" x14ac:dyDescent="0.2"/>
    <row r="93" s="7" customFormat="1" ht="23.1" customHeight="1" x14ac:dyDescent="0.2"/>
    <row r="94" s="7" customFormat="1" ht="23.1" customHeight="1" x14ac:dyDescent="0.2"/>
    <row r="95" s="7" customFormat="1" ht="23.1" customHeight="1" x14ac:dyDescent="0.2"/>
    <row r="96" s="7" customFormat="1" ht="23.1" customHeight="1" x14ac:dyDescent="0.2"/>
    <row r="97" s="7" customFormat="1" ht="23.1" customHeight="1" x14ac:dyDescent="0.2"/>
    <row r="98" s="7" customFormat="1" ht="23.1" customHeight="1" x14ac:dyDescent="0.2"/>
    <row r="99" s="7" customFormat="1" ht="23.1" customHeight="1" x14ac:dyDescent="0.2"/>
    <row r="100" s="7" customFormat="1" ht="23.1" customHeight="1" x14ac:dyDescent="0.2"/>
    <row r="101" s="7" customFormat="1" ht="23.1" customHeight="1" x14ac:dyDescent="0.2"/>
    <row r="102" s="7" customFormat="1" ht="23.1" customHeight="1" x14ac:dyDescent="0.2"/>
    <row r="103" s="7" customFormat="1" ht="23.1" customHeight="1" x14ac:dyDescent="0.2"/>
    <row r="104" s="7" customFormat="1" ht="23.1" customHeight="1" x14ac:dyDescent="0.2"/>
    <row r="105" s="7" customFormat="1" ht="23.1" customHeight="1" x14ac:dyDescent="0.2"/>
    <row r="106" s="7" customFormat="1" ht="23.1" customHeight="1" x14ac:dyDescent="0.2"/>
    <row r="107" s="7" customFormat="1" ht="23.1" customHeight="1" x14ac:dyDescent="0.2"/>
    <row r="108" s="7" customFormat="1" ht="23.1" customHeight="1" x14ac:dyDescent="0.2"/>
    <row r="109" s="7" customFormat="1" ht="23.1" customHeight="1" x14ac:dyDescent="0.2"/>
    <row r="110" s="7" customFormat="1" ht="23.1" customHeight="1" x14ac:dyDescent="0.2"/>
    <row r="111" s="7" customFormat="1" ht="23.1" customHeight="1" x14ac:dyDescent="0.2"/>
    <row r="112" s="7" customFormat="1" ht="23.1" customHeight="1" x14ac:dyDescent="0.2"/>
    <row r="113" s="7" customFormat="1" ht="23.1" customHeight="1" x14ac:dyDescent="0.2"/>
    <row r="114" s="7" customFormat="1" ht="23.1" customHeight="1" x14ac:dyDescent="0.2"/>
    <row r="115" s="7" customFormat="1" ht="23.1" customHeight="1" x14ac:dyDescent="0.2"/>
    <row r="116" s="7" customFormat="1" ht="23.1" customHeight="1" x14ac:dyDescent="0.2"/>
    <row r="117" s="7" customFormat="1" ht="23.1" customHeight="1" x14ac:dyDescent="0.2"/>
    <row r="118" s="7" customFormat="1" ht="23.1" customHeight="1" x14ac:dyDescent="0.2"/>
    <row r="119" s="7" customFormat="1" ht="23.1" customHeight="1" x14ac:dyDescent="0.2"/>
    <row r="120" s="7" customFormat="1" ht="23.1" customHeight="1" x14ac:dyDescent="0.2"/>
    <row r="121" s="7" customFormat="1" ht="23.1" customHeight="1" x14ac:dyDescent="0.2"/>
    <row r="122" s="7" customFormat="1" ht="23.1" customHeight="1" x14ac:dyDescent="0.2"/>
    <row r="123" s="7" customFormat="1" ht="23.1" customHeight="1" x14ac:dyDescent="0.2"/>
    <row r="124" s="7" customFormat="1" ht="23.1" customHeight="1" x14ac:dyDescent="0.2"/>
    <row r="125" s="7" customFormat="1" ht="23.1" customHeight="1" x14ac:dyDescent="0.2"/>
    <row r="126" s="7" customFormat="1" ht="23.1" customHeight="1" x14ac:dyDescent="0.2"/>
    <row r="127" s="7" customFormat="1" ht="23.1" customHeight="1" x14ac:dyDescent="0.2"/>
    <row r="128" s="7" customFormat="1" ht="23.1" customHeight="1" x14ac:dyDescent="0.2"/>
    <row r="129" s="7" customFormat="1" ht="23.1" customHeight="1" x14ac:dyDescent="0.2"/>
    <row r="130" s="7" customFormat="1" ht="23.1" customHeight="1" x14ac:dyDescent="0.2"/>
    <row r="131" s="7" customFormat="1" ht="23.1" customHeight="1" x14ac:dyDescent="0.2"/>
    <row r="132" s="7" customFormat="1" ht="23.1" customHeight="1" x14ac:dyDescent="0.2"/>
    <row r="133" s="7" customFormat="1" ht="23.1" customHeight="1" x14ac:dyDescent="0.2"/>
    <row r="134" s="7" customFormat="1" ht="23.1" customHeight="1" x14ac:dyDescent="0.2"/>
    <row r="135" s="7" customFormat="1" ht="23.1" customHeight="1" x14ac:dyDescent="0.2"/>
    <row r="136" s="7" customFormat="1" ht="23.1" customHeight="1" x14ac:dyDescent="0.2"/>
  </sheetData>
  <mergeCells count="4">
    <mergeCell ref="E6:G6"/>
    <mergeCell ref="I6:K6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8"/>
  <sheetViews>
    <sheetView showGridLines="0" view="pageBreakPreview" topLeftCell="A52" zoomScale="70" zoomScaleNormal="100" zoomScaleSheetLayoutView="70" workbookViewId="0">
      <selection activeCell="A52" sqref="A1:A1048576"/>
    </sheetView>
  </sheetViews>
  <sheetFormatPr defaultColWidth="10.85546875" defaultRowHeight="21.75" customHeight="1" x14ac:dyDescent="0.2"/>
  <cols>
    <col min="1" max="1" width="51.5703125" style="51" customWidth="1"/>
    <col min="2" max="2" width="1.85546875" style="109" customWidth="1"/>
    <col min="3" max="3" width="7.85546875" style="51" customWidth="1"/>
    <col min="4" max="4" width="1.85546875" style="68" customWidth="1"/>
    <col min="5" max="5" width="13.85546875" style="51" customWidth="1"/>
    <col min="6" max="6" width="1.85546875" style="68" customWidth="1"/>
    <col min="7" max="7" width="13.85546875" style="51" customWidth="1"/>
    <col min="8" max="8" width="1.85546875" style="109" customWidth="1"/>
    <col min="9" max="9" width="13.85546875" style="52" customWidth="1"/>
    <col min="10" max="10" width="1.85546875" style="109" customWidth="1"/>
    <col min="11" max="11" width="13.85546875" style="52" customWidth="1"/>
    <col min="12" max="12" width="1.85546875" style="109" customWidth="1"/>
    <col min="13" max="13" width="16.5703125" style="52" customWidth="1"/>
    <col min="14" max="16384" width="10.85546875" style="52"/>
  </cols>
  <sheetData>
    <row r="1" spans="1:12" ht="21.75" customHeight="1" x14ac:dyDescent="0.2">
      <c r="C1" s="66"/>
      <c r="D1" s="116"/>
      <c r="E1" s="66"/>
      <c r="F1" s="116"/>
      <c r="G1" s="66"/>
      <c r="I1" s="65"/>
      <c r="L1" s="131" t="s">
        <v>130</v>
      </c>
    </row>
    <row r="2" spans="1:12" s="49" customFormat="1" ht="21.75" customHeight="1" x14ac:dyDescent="0.2">
      <c r="A2" s="1" t="s">
        <v>147</v>
      </c>
      <c r="B2" s="108"/>
      <c r="C2" s="47"/>
      <c r="D2" s="112"/>
      <c r="E2" s="47"/>
      <c r="F2" s="112"/>
      <c r="G2" s="47"/>
      <c r="H2" s="118"/>
      <c r="I2" s="48"/>
      <c r="J2" s="118"/>
      <c r="K2" s="48"/>
      <c r="L2" s="118"/>
    </row>
    <row r="3" spans="1:12" s="49" customFormat="1" ht="21.75" customHeight="1" x14ac:dyDescent="0.2">
      <c r="A3" s="1" t="s">
        <v>148</v>
      </c>
      <c r="B3" s="108"/>
      <c r="C3" s="47"/>
      <c r="D3" s="112"/>
      <c r="E3" s="47"/>
      <c r="F3" s="112"/>
      <c r="G3" s="47"/>
      <c r="H3" s="118"/>
      <c r="I3" s="48"/>
      <c r="J3" s="118"/>
      <c r="K3" s="48"/>
      <c r="L3" s="118"/>
    </row>
    <row r="4" spans="1:12" s="49" customFormat="1" ht="21.75" customHeight="1" x14ac:dyDescent="0.2">
      <c r="A4" s="45" t="s">
        <v>26</v>
      </c>
      <c r="B4" s="108"/>
      <c r="C4" s="47"/>
      <c r="D4" s="112"/>
      <c r="E4" s="47"/>
      <c r="F4" s="112"/>
      <c r="G4" s="47"/>
      <c r="H4" s="118"/>
      <c r="I4" s="48"/>
      <c r="J4" s="118"/>
      <c r="K4" s="48"/>
      <c r="L4" s="118"/>
    </row>
    <row r="5" spans="1:12" s="49" customFormat="1" ht="21.75" customHeight="1" x14ac:dyDescent="0.2">
      <c r="A5" s="45" t="s">
        <v>183</v>
      </c>
      <c r="B5" s="108"/>
      <c r="C5" s="47"/>
      <c r="D5" s="112"/>
      <c r="E5" s="47"/>
      <c r="F5" s="112"/>
      <c r="G5" s="47"/>
      <c r="H5" s="118"/>
      <c r="I5" s="48"/>
      <c r="J5" s="118"/>
      <c r="K5" s="48"/>
      <c r="L5" s="118"/>
    </row>
    <row r="6" spans="1:12" s="49" customFormat="1" ht="21.75" customHeight="1" x14ac:dyDescent="0.2">
      <c r="B6" s="108"/>
      <c r="C6" s="47"/>
      <c r="D6" s="112"/>
      <c r="E6" s="47"/>
      <c r="F6" s="112"/>
      <c r="G6" s="47"/>
      <c r="H6" s="118"/>
      <c r="J6" s="118"/>
      <c r="K6" s="50" t="s">
        <v>104</v>
      </c>
      <c r="L6" s="118"/>
    </row>
    <row r="7" spans="1:12" ht="21.75" customHeight="1" x14ac:dyDescent="0.2">
      <c r="C7" s="78"/>
      <c r="D7" s="113"/>
      <c r="E7" s="174" t="s">
        <v>78</v>
      </c>
      <c r="F7" s="174"/>
      <c r="G7" s="174"/>
      <c r="H7" s="122"/>
      <c r="I7" s="174" t="s">
        <v>79</v>
      </c>
      <c r="J7" s="174"/>
      <c r="K7" s="174"/>
      <c r="L7" s="107"/>
    </row>
    <row r="8" spans="1:12" ht="21.75" customHeight="1" x14ac:dyDescent="0.2">
      <c r="C8" s="77" t="s">
        <v>1</v>
      </c>
      <c r="D8" s="100"/>
      <c r="E8" s="77">
        <v>2565</v>
      </c>
      <c r="F8" s="100"/>
      <c r="G8" s="123">
        <v>2564</v>
      </c>
      <c r="H8" s="119"/>
      <c r="I8" s="77">
        <v>2565</v>
      </c>
      <c r="J8" s="119"/>
      <c r="K8" s="123">
        <v>2564</v>
      </c>
      <c r="L8" s="119"/>
    </row>
    <row r="9" spans="1:12" ht="21.75" customHeight="1" x14ac:dyDescent="0.2">
      <c r="A9" s="55" t="s">
        <v>75</v>
      </c>
      <c r="C9" s="53"/>
      <c r="D9" s="114"/>
      <c r="E9" s="53"/>
      <c r="F9" s="114"/>
      <c r="G9" s="53"/>
      <c r="H9" s="120"/>
      <c r="I9" s="94"/>
      <c r="J9" s="121"/>
      <c r="K9" s="95"/>
      <c r="L9" s="121"/>
    </row>
    <row r="10" spans="1:12" ht="21.75" customHeight="1" x14ac:dyDescent="0.2">
      <c r="A10" s="55" t="s">
        <v>21</v>
      </c>
      <c r="E10" s="88"/>
      <c r="G10" s="88"/>
      <c r="I10" s="88"/>
      <c r="J10" s="117"/>
      <c r="K10" s="88"/>
      <c r="L10" s="117"/>
    </row>
    <row r="11" spans="1:12" ht="21.75" customHeight="1" x14ac:dyDescent="0.2">
      <c r="A11" s="51" t="s">
        <v>52</v>
      </c>
      <c r="C11" s="58"/>
      <c r="D11" s="115"/>
      <c r="E11" s="88">
        <v>95967</v>
      </c>
      <c r="F11" s="117"/>
      <c r="G11" s="88">
        <v>80844</v>
      </c>
      <c r="I11" s="88">
        <v>73168</v>
      </c>
      <c r="J11" s="117"/>
      <c r="K11" s="88">
        <v>57162</v>
      </c>
      <c r="L11" s="117"/>
    </row>
    <row r="12" spans="1:12" ht="21.75" customHeight="1" x14ac:dyDescent="0.2">
      <c r="A12" s="51" t="s">
        <v>151</v>
      </c>
      <c r="C12" s="58"/>
      <c r="D12" s="115"/>
      <c r="E12" s="88">
        <v>199</v>
      </c>
      <c r="F12" s="117"/>
      <c r="G12" s="88">
        <v>229</v>
      </c>
      <c r="I12" s="88">
        <v>0</v>
      </c>
      <c r="J12" s="117"/>
      <c r="K12" s="88">
        <v>0</v>
      </c>
      <c r="L12" s="117"/>
    </row>
    <row r="13" spans="1:12" ht="21.75" customHeight="1" x14ac:dyDescent="0.2">
      <c r="A13" s="57" t="s">
        <v>89</v>
      </c>
      <c r="B13" s="110"/>
      <c r="C13" s="58"/>
      <c r="D13" s="115"/>
      <c r="E13" s="96">
        <v>9</v>
      </c>
      <c r="F13" s="99"/>
      <c r="G13" s="96">
        <v>4</v>
      </c>
      <c r="I13" s="96">
        <v>279</v>
      </c>
      <c r="J13" s="117"/>
      <c r="K13" s="88">
        <v>564</v>
      </c>
      <c r="L13" s="117"/>
    </row>
    <row r="14" spans="1:12" ht="21.75" customHeight="1" x14ac:dyDescent="0.2">
      <c r="A14" s="57" t="s">
        <v>53</v>
      </c>
      <c r="B14" s="110"/>
      <c r="C14" s="58"/>
      <c r="D14" s="115"/>
      <c r="E14" s="96">
        <v>1099</v>
      </c>
      <c r="F14" s="99"/>
      <c r="G14" s="96">
        <v>420</v>
      </c>
      <c r="I14" s="96">
        <v>2679</v>
      </c>
      <c r="J14" s="117"/>
      <c r="K14" s="88">
        <v>1197</v>
      </c>
      <c r="L14" s="117"/>
    </row>
    <row r="15" spans="1:12" ht="21.75" customHeight="1" x14ac:dyDescent="0.2">
      <c r="A15" s="55" t="s">
        <v>22</v>
      </c>
      <c r="C15" s="56"/>
      <c r="D15" s="100"/>
      <c r="E15" s="97">
        <f>SUM(E11:E14)</f>
        <v>97274</v>
      </c>
      <c r="F15" s="99"/>
      <c r="G15" s="97">
        <f>SUM(G11:G14)</f>
        <v>81497</v>
      </c>
      <c r="I15" s="97">
        <f>SUM(I11:I14)</f>
        <v>76126</v>
      </c>
      <c r="J15" s="117"/>
      <c r="K15" s="97">
        <f>SUM(K11:K14)</f>
        <v>58923</v>
      </c>
      <c r="L15" s="117"/>
    </row>
    <row r="16" spans="1:12" ht="21.75" customHeight="1" x14ac:dyDescent="0.2">
      <c r="A16" s="55" t="s">
        <v>23</v>
      </c>
      <c r="C16" s="56"/>
      <c r="D16" s="100"/>
      <c r="E16" s="56"/>
      <c r="F16" s="100"/>
      <c r="G16" s="56"/>
      <c r="I16" s="96"/>
      <c r="J16" s="117"/>
      <c r="K16" s="88"/>
      <c r="L16" s="117"/>
    </row>
    <row r="17" spans="1:12" ht="21.75" customHeight="1" x14ac:dyDescent="0.2">
      <c r="A17" s="57" t="s">
        <v>54</v>
      </c>
      <c r="C17" s="58"/>
      <c r="D17" s="115"/>
      <c r="E17" s="96">
        <v>77259</v>
      </c>
      <c r="F17" s="99"/>
      <c r="G17" s="96">
        <v>64462</v>
      </c>
      <c r="I17" s="96">
        <v>62284</v>
      </c>
      <c r="J17" s="117"/>
      <c r="K17" s="88">
        <v>48247</v>
      </c>
      <c r="L17" s="117"/>
    </row>
    <row r="18" spans="1:12" ht="21.75" customHeight="1" x14ac:dyDescent="0.2">
      <c r="A18" s="57" t="s">
        <v>76</v>
      </c>
      <c r="C18" s="56"/>
      <c r="D18" s="100"/>
      <c r="E18" s="96">
        <v>1369</v>
      </c>
      <c r="F18" s="99"/>
      <c r="G18" s="96">
        <v>1311</v>
      </c>
      <c r="I18" s="96">
        <v>46</v>
      </c>
      <c r="J18" s="117"/>
      <c r="K18" s="88">
        <v>39</v>
      </c>
      <c r="L18" s="117"/>
    </row>
    <row r="19" spans="1:12" ht="21.75" customHeight="1" x14ac:dyDescent="0.2">
      <c r="A19" s="57" t="s">
        <v>24</v>
      </c>
      <c r="C19" s="58"/>
      <c r="D19" s="115"/>
      <c r="E19" s="96">
        <v>11708</v>
      </c>
      <c r="F19" s="99"/>
      <c r="G19" s="96">
        <v>6789</v>
      </c>
      <c r="I19" s="96">
        <v>9056</v>
      </c>
      <c r="J19" s="117"/>
      <c r="K19" s="88">
        <v>4778</v>
      </c>
      <c r="L19" s="117"/>
    </row>
    <row r="20" spans="1:12" ht="21.75" customHeight="1" x14ac:dyDescent="0.2">
      <c r="A20" s="57" t="s">
        <v>143</v>
      </c>
      <c r="C20" s="58"/>
      <c r="D20" s="115"/>
      <c r="E20" s="96">
        <v>-1332</v>
      </c>
      <c r="F20" s="99"/>
      <c r="G20" s="96">
        <v>-94</v>
      </c>
      <c r="I20" s="96">
        <v>-80</v>
      </c>
      <c r="J20" s="117"/>
      <c r="K20" s="88">
        <v>55</v>
      </c>
      <c r="L20" s="117"/>
    </row>
    <row r="21" spans="1:12" ht="21.75" customHeight="1" x14ac:dyDescent="0.2">
      <c r="A21" s="55" t="s">
        <v>25</v>
      </c>
      <c r="C21" s="56"/>
      <c r="D21" s="100"/>
      <c r="E21" s="97">
        <f>SUM(E17:E20)</f>
        <v>89004</v>
      </c>
      <c r="F21" s="99"/>
      <c r="G21" s="97">
        <f>SUM(G17:G20)</f>
        <v>72468</v>
      </c>
      <c r="I21" s="97">
        <f>SUM(I17:I20)</f>
        <v>71306</v>
      </c>
      <c r="J21" s="117"/>
      <c r="K21" s="97">
        <f>SUM(K17:K20)</f>
        <v>53119</v>
      </c>
      <c r="L21" s="117"/>
    </row>
    <row r="22" spans="1:12" ht="21.75" customHeight="1" x14ac:dyDescent="0.2">
      <c r="A22" s="61" t="s">
        <v>138</v>
      </c>
      <c r="B22" s="111"/>
      <c r="C22" s="56"/>
      <c r="D22" s="100"/>
      <c r="E22" s="96">
        <f>E15-E21</f>
        <v>8270</v>
      </c>
      <c r="F22" s="99"/>
      <c r="G22" s="96">
        <f>G15-G21</f>
        <v>9029</v>
      </c>
      <c r="I22" s="96">
        <f>I15-I21</f>
        <v>4820</v>
      </c>
      <c r="J22" s="117"/>
      <c r="K22" s="96">
        <f>K15-K21</f>
        <v>5804</v>
      </c>
      <c r="L22" s="117"/>
    </row>
    <row r="23" spans="1:12" ht="21.75" customHeight="1" x14ac:dyDescent="0.2">
      <c r="A23" s="57" t="s">
        <v>100</v>
      </c>
      <c r="B23" s="110"/>
      <c r="C23" s="58"/>
      <c r="D23" s="115"/>
      <c r="E23" s="98">
        <v>-1622</v>
      </c>
      <c r="F23" s="99"/>
      <c r="G23" s="98">
        <v>-788</v>
      </c>
      <c r="I23" s="98">
        <v>-1471</v>
      </c>
      <c r="J23" s="117"/>
      <c r="K23" s="124">
        <v>-649</v>
      </c>
      <c r="L23" s="117"/>
    </row>
    <row r="24" spans="1:12" ht="21.75" customHeight="1" x14ac:dyDescent="0.2">
      <c r="A24" s="61" t="s">
        <v>187</v>
      </c>
      <c r="B24" s="110"/>
      <c r="C24" s="58"/>
      <c r="D24" s="115"/>
      <c r="E24" s="99">
        <f>E22+E23</f>
        <v>6648</v>
      </c>
      <c r="F24" s="99"/>
      <c r="G24" s="99">
        <f>G22+G23</f>
        <v>8241</v>
      </c>
      <c r="I24" s="99">
        <f>I22+I23</f>
        <v>3349</v>
      </c>
      <c r="J24" s="117"/>
      <c r="K24" s="99">
        <f>K22+K23</f>
        <v>5155</v>
      </c>
      <c r="L24" s="117"/>
    </row>
    <row r="25" spans="1:12" ht="21.75" customHeight="1" x14ac:dyDescent="0.2">
      <c r="A25" s="57" t="s">
        <v>164</v>
      </c>
      <c r="B25" s="111"/>
      <c r="C25" s="58">
        <v>11</v>
      </c>
      <c r="D25" s="115"/>
      <c r="E25" s="99">
        <v>-1550</v>
      </c>
      <c r="F25" s="99"/>
      <c r="G25" s="99">
        <v>-924</v>
      </c>
      <c r="I25" s="99">
        <v>-680</v>
      </c>
      <c r="J25" s="117"/>
      <c r="K25" s="88">
        <v>-446</v>
      </c>
      <c r="L25" s="117"/>
    </row>
    <row r="26" spans="1:12" ht="21.75" customHeight="1" x14ac:dyDescent="0.2">
      <c r="A26" s="55" t="s">
        <v>109</v>
      </c>
      <c r="C26" s="56"/>
      <c r="D26" s="100"/>
      <c r="E26" s="97">
        <f>E24+E25</f>
        <v>5098</v>
      </c>
      <c r="F26" s="99"/>
      <c r="G26" s="97">
        <f>G24+G25</f>
        <v>7317</v>
      </c>
      <c r="I26" s="97">
        <f>I24+I25</f>
        <v>2669</v>
      </c>
      <c r="J26" s="117"/>
      <c r="K26" s="97">
        <f>K24+K25</f>
        <v>4709</v>
      </c>
      <c r="L26" s="117"/>
    </row>
    <row r="27" spans="1:12" ht="14.25" customHeight="1" x14ac:dyDescent="0.2">
      <c r="C27" s="56"/>
      <c r="D27" s="100"/>
      <c r="E27" s="56"/>
      <c r="F27" s="100"/>
      <c r="G27" s="56"/>
      <c r="I27" s="99"/>
      <c r="J27" s="117"/>
      <c r="K27" s="88"/>
      <c r="L27" s="117"/>
    </row>
    <row r="28" spans="1:12" ht="21.75" customHeight="1" x14ac:dyDescent="0.2">
      <c r="A28" s="55" t="s">
        <v>77</v>
      </c>
      <c r="C28" s="58"/>
      <c r="D28" s="115"/>
      <c r="E28" s="58"/>
      <c r="F28" s="115"/>
      <c r="G28" s="58"/>
      <c r="I28" s="69"/>
      <c r="J28" s="117"/>
      <c r="K28" s="88"/>
      <c r="L28" s="117"/>
    </row>
    <row r="29" spans="1:12" ht="21.75" customHeight="1" x14ac:dyDescent="0.2">
      <c r="A29" s="55" t="s">
        <v>107</v>
      </c>
      <c r="C29" s="58"/>
      <c r="D29" s="115"/>
      <c r="E29" s="103">
        <v>0</v>
      </c>
      <c r="F29" s="104"/>
      <c r="G29" s="103">
        <v>0</v>
      </c>
      <c r="I29" s="103">
        <v>0</v>
      </c>
      <c r="J29" s="117"/>
      <c r="K29" s="103">
        <v>0</v>
      </c>
      <c r="L29" s="117"/>
    </row>
    <row r="30" spans="1:12" ht="14.25" customHeight="1" x14ac:dyDescent="0.2">
      <c r="C30" s="56"/>
      <c r="D30" s="100"/>
      <c r="E30" s="56"/>
      <c r="F30" s="100"/>
      <c r="G30" s="56"/>
      <c r="I30" s="99"/>
      <c r="J30" s="117"/>
      <c r="K30" s="88"/>
      <c r="L30" s="117"/>
    </row>
    <row r="31" spans="1:12" ht="21.75" customHeight="1" thickBot="1" x14ac:dyDescent="0.25">
      <c r="A31" s="55" t="s">
        <v>108</v>
      </c>
      <c r="C31" s="58"/>
      <c r="D31" s="115"/>
      <c r="E31" s="64">
        <f>SUM(E26,E29)</f>
        <v>5098</v>
      </c>
      <c r="F31" s="105"/>
      <c r="G31" s="64">
        <f>SUM(G26,G29)</f>
        <v>7317</v>
      </c>
      <c r="I31" s="64">
        <f>SUM(I26,I29)</f>
        <v>2669</v>
      </c>
      <c r="J31" s="117"/>
      <c r="K31" s="64">
        <f>SUM(K26,K29)</f>
        <v>4709</v>
      </c>
      <c r="L31" s="117"/>
    </row>
    <row r="32" spans="1:12" ht="21.75" customHeight="1" thickTop="1" x14ac:dyDescent="0.2">
      <c r="C32" s="56"/>
      <c r="D32" s="100"/>
      <c r="E32" s="56"/>
      <c r="F32" s="100"/>
      <c r="G32" s="56"/>
      <c r="I32" s="99"/>
      <c r="J32" s="117"/>
      <c r="K32" s="88"/>
      <c r="L32" s="117"/>
    </row>
    <row r="33" spans="1:12" s="138" customFormat="1" ht="24" customHeight="1" x14ac:dyDescent="0.2">
      <c r="A33" s="135" t="s">
        <v>167</v>
      </c>
      <c r="B33" s="136"/>
      <c r="C33" s="136"/>
      <c r="D33" s="137"/>
      <c r="E33" s="169"/>
      <c r="F33" s="137"/>
      <c r="G33" s="137"/>
      <c r="H33" s="137"/>
      <c r="I33" s="137"/>
      <c r="J33" s="137"/>
      <c r="K33" s="137"/>
    </row>
    <row r="34" spans="1:12" s="138" customFormat="1" ht="24" customHeight="1" thickBot="1" x14ac:dyDescent="0.25">
      <c r="A34" s="139" t="s">
        <v>163</v>
      </c>
      <c r="B34" s="136"/>
      <c r="C34" s="136"/>
      <c r="E34" s="169">
        <v>5134</v>
      </c>
      <c r="G34" s="137">
        <v>7317</v>
      </c>
      <c r="I34" s="140">
        <f>SUM(I31)</f>
        <v>2669</v>
      </c>
      <c r="K34" s="140">
        <f>SUM(K31)</f>
        <v>4709</v>
      </c>
      <c r="L34" s="137"/>
    </row>
    <row r="35" spans="1:12" s="138" customFormat="1" ht="24" customHeight="1" thickTop="1" x14ac:dyDescent="0.2">
      <c r="A35" s="139" t="s">
        <v>168</v>
      </c>
      <c r="B35" s="136"/>
      <c r="C35" s="136"/>
      <c r="E35" s="170">
        <v>-36</v>
      </c>
      <c r="G35" s="141">
        <f>SUM(F44)</f>
        <v>0</v>
      </c>
      <c r="L35" s="137"/>
    </row>
    <row r="36" spans="1:12" s="138" customFormat="1" ht="24" customHeight="1" thickBot="1" x14ac:dyDescent="0.25">
      <c r="A36" s="139"/>
      <c r="B36" s="136"/>
      <c r="C36" s="136"/>
      <c r="E36" s="171">
        <f>SUM(E34:E35)</f>
        <v>5098</v>
      </c>
      <c r="G36" s="144">
        <f>SUM(G34:G35)</f>
        <v>7317</v>
      </c>
      <c r="L36" s="137"/>
    </row>
    <row r="37" spans="1:12" s="138" customFormat="1" ht="24" customHeight="1" thickTop="1" x14ac:dyDescent="0.2">
      <c r="A37" s="135" t="s">
        <v>169</v>
      </c>
      <c r="B37" s="136"/>
      <c r="C37" s="136"/>
      <c r="E37" s="169"/>
      <c r="F37" s="137"/>
      <c r="G37" s="137"/>
      <c r="H37" s="137"/>
      <c r="I37" s="137"/>
      <c r="J37" s="137"/>
      <c r="K37" s="137"/>
      <c r="L37" s="137"/>
    </row>
    <row r="38" spans="1:12" s="138" customFormat="1" ht="24" customHeight="1" thickBot="1" x14ac:dyDescent="0.25">
      <c r="A38" s="139" t="s">
        <v>163</v>
      </c>
      <c r="B38" s="136"/>
      <c r="C38" s="136"/>
      <c r="E38" s="169">
        <v>5134</v>
      </c>
      <c r="F38" s="137"/>
      <c r="G38" s="137">
        <v>7317</v>
      </c>
      <c r="H38" s="137"/>
      <c r="I38" s="140">
        <f>SUM(I34)</f>
        <v>2669</v>
      </c>
      <c r="J38" s="137"/>
      <c r="K38" s="140">
        <f>SUM(K34)</f>
        <v>4709</v>
      </c>
      <c r="L38" s="137"/>
    </row>
    <row r="39" spans="1:12" s="138" customFormat="1" ht="24" customHeight="1" thickTop="1" x14ac:dyDescent="0.2">
      <c r="A39" s="139" t="s">
        <v>168</v>
      </c>
      <c r="B39" s="136"/>
      <c r="C39" s="136"/>
      <c r="E39" s="170">
        <v>-36</v>
      </c>
      <c r="F39" s="137"/>
      <c r="G39" s="141">
        <f>SUM(F44)</f>
        <v>0</v>
      </c>
      <c r="H39" s="137"/>
      <c r="I39" s="137"/>
      <c r="J39" s="137"/>
      <c r="K39" s="137"/>
      <c r="L39" s="137"/>
    </row>
    <row r="40" spans="1:12" s="138" customFormat="1" ht="24" customHeight="1" thickBot="1" x14ac:dyDescent="0.25">
      <c r="A40" s="139"/>
      <c r="B40" s="136"/>
      <c r="C40" s="136"/>
      <c r="E40" s="144">
        <f>SUM(E38:E39)</f>
        <v>5098</v>
      </c>
      <c r="F40" s="137"/>
      <c r="G40" s="144">
        <f>SUM(G38:G39)</f>
        <v>7317</v>
      </c>
      <c r="H40" s="137"/>
      <c r="I40" s="137"/>
      <c r="J40" s="137"/>
      <c r="K40" s="137"/>
      <c r="L40" s="137"/>
    </row>
    <row r="41" spans="1:12" s="138" customFormat="1" ht="24" customHeight="1" thickTop="1" x14ac:dyDescent="0.2">
      <c r="A41" s="139"/>
      <c r="B41" s="136"/>
      <c r="C41" s="136"/>
      <c r="E41" s="143"/>
      <c r="F41" s="137"/>
      <c r="G41" s="143"/>
      <c r="H41" s="137"/>
      <c r="I41" s="137"/>
      <c r="J41" s="137"/>
      <c r="K41" s="142" t="s">
        <v>114</v>
      </c>
      <c r="L41" s="137"/>
    </row>
    <row r="42" spans="1:12" ht="21.75" customHeight="1" x14ac:dyDescent="0.2">
      <c r="A42" s="55" t="s">
        <v>115</v>
      </c>
      <c r="C42" s="58">
        <v>12</v>
      </c>
      <c r="D42" s="115"/>
      <c r="E42" s="58"/>
      <c r="F42" s="115"/>
      <c r="G42" s="58"/>
      <c r="I42" s="69"/>
      <c r="J42" s="117"/>
      <c r="K42" s="88"/>
      <c r="L42" s="117"/>
    </row>
    <row r="43" spans="1:12" ht="21.75" customHeight="1" x14ac:dyDescent="0.2">
      <c r="A43" s="57" t="s">
        <v>188</v>
      </c>
      <c r="B43" s="110"/>
      <c r="C43" s="58"/>
      <c r="D43" s="115"/>
      <c r="E43" s="58"/>
      <c r="F43" s="115"/>
      <c r="G43" s="58"/>
      <c r="I43" s="69"/>
      <c r="J43" s="117"/>
      <c r="K43" s="88"/>
      <c r="L43" s="117"/>
    </row>
    <row r="44" spans="1:12" ht="21.75" customHeight="1" thickBot="1" x14ac:dyDescent="0.25">
      <c r="A44" s="57" t="s">
        <v>189</v>
      </c>
      <c r="B44" s="111"/>
      <c r="C44" s="58"/>
      <c r="D44" s="115"/>
      <c r="E44" s="168">
        <v>2.3E-2</v>
      </c>
      <c r="F44" s="106"/>
      <c r="G44" s="168">
        <v>3.2800000000000003E-2</v>
      </c>
      <c r="I44" s="168">
        <v>1.1900000000000001E-2</v>
      </c>
      <c r="J44" s="117"/>
      <c r="K44" s="168">
        <v>2.1100000000000001E-2</v>
      </c>
      <c r="L44" s="117"/>
    </row>
    <row r="45" spans="1:12" ht="21.75" customHeight="1" thickTop="1" thickBot="1" x14ac:dyDescent="0.25">
      <c r="A45" s="57" t="s">
        <v>175</v>
      </c>
      <c r="B45" s="111"/>
      <c r="E45" s="132">
        <v>223363</v>
      </c>
      <c r="F45" s="133"/>
      <c r="G45" s="132">
        <v>223363</v>
      </c>
      <c r="H45" s="133"/>
      <c r="I45" s="132">
        <v>223363</v>
      </c>
      <c r="J45" s="133"/>
      <c r="K45" s="132">
        <v>223363</v>
      </c>
    </row>
    <row r="46" spans="1:12" s="7" customFormat="1" ht="23.1" customHeight="1" thickTop="1" x14ac:dyDescent="0.2">
      <c r="A46" s="6"/>
      <c r="C46" s="6"/>
    </row>
    <row r="47" spans="1:12" ht="21.75" customHeight="1" x14ac:dyDescent="0.2">
      <c r="A47" s="51" t="s">
        <v>10</v>
      </c>
      <c r="C47" s="66"/>
      <c r="D47" s="116"/>
      <c r="E47" s="66"/>
      <c r="F47" s="116"/>
      <c r="G47" s="66"/>
      <c r="I47" s="65"/>
    </row>
    <row r="48" spans="1:12" ht="21.75" customHeight="1" x14ac:dyDescent="0.2">
      <c r="C48" s="66"/>
      <c r="D48" s="116"/>
      <c r="E48" s="66"/>
      <c r="F48" s="116"/>
      <c r="G48" s="66"/>
      <c r="I48" s="65"/>
      <c r="L48" s="131" t="s">
        <v>130</v>
      </c>
    </row>
    <row r="49" spans="1:21" s="51" customFormat="1" ht="21.75" customHeight="1" x14ac:dyDescent="0.2">
      <c r="A49" s="1" t="s">
        <v>147</v>
      </c>
      <c r="B49" s="108"/>
      <c r="C49" s="47"/>
      <c r="D49" s="112"/>
      <c r="E49" s="47"/>
      <c r="F49" s="112"/>
      <c r="G49" s="47"/>
      <c r="H49" s="118"/>
      <c r="I49" s="48"/>
      <c r="J49" s="118"/>
      <c r="K49" s="48"/>
      <c r="L49" s="109"/>
      <c r="M49" s="52"/>
      <c r="N49" s="52"/>
      <c r="O49" s="52"/>
      <c r="P49" s="52"/>
      <c r="Q49" s="52"/>
      <c r="R49" s="52"/>
      <c r="S49" s="52"/>
      <c r="T49" s="52"/>
      <c r="U49" s="52"/>
    </row>
    <row r="50" spans="1:21" s="51" customFormat="1" ht="21.75" customHeight="1" x14ac:dyDescent="0.2">
      <c r="A50" s="1" t="s">
        <v>148</v>
      </c>
      <c r="B50" s="108"/>
      <c r="C50" s="47"/>
      <c r="D50" s="112"/>
      <c r="E50" s="47"/>
      <c r="F50" s="112"/>
      <c r="G50" s="47"/>
      <c r="H50" s="118"/>
      <c r="I50" s="48"/>
      <c r="J50" s="118"/>
      <c r="K50" s="48"/>
      <c r="L50" s="109"/>
      <c r="M50" s="52"/>
      <c r="N50" s="52"/>
      <c r="O50" s="52"/>
      <c r="P50" s="52"/>
      <c r="Q50" s="52"/>
      <c r="R50" s="52"/>
      <c r="S50" s="52"/>
      <c r="T50" s="52"/>
      <c r="U50" s="52"/>
    </row>
    <row r="51" spans="1:21" s="51" customFormat="1" ht="21.75" customHeight="1" x14ac:dyDescent="0.2">
      <c r="A51" s="45" t="s">
        <v>26</v>
      </c>
      <c r="B51" s="108"/>
      <c r="C51" s="47"/>
      <c r="D51" s="112"/>
      <c r="E51" s="47"/>
      <c r="F51" s="112"/>
      <c r="G51" s="47"/>
      <c r="H51" s="118"/>
      <c r="I51" s="48"/>
      <c r="J51" s="118"/>
      <c r="K51" s="48"/>
      <c r="L51" s="109"/>
      <c r="M51" s="52"/>
      <c r="N51" s="52"/>
      <c r="O51" s="52"/>
      <c r="P51" s="52"/>
      <c r="Q51" s="52"/>
      <c r="R51" s="52"/>
      <c r="S51" s="52"/>
      <c r="T51" s="52"/>
      <c r="U51" s="52"/>
    </row>
    <row r="52" spans="1:21" s="51" customFormat="1" ht="21.75" customHeight="1" x14ac:dyDescent="0.2">
      <c r="A52" s="45" t="s">
        <v>184</v>
      </c>
      <c r="B52" s="108"/>
      <c r="C52" s="47"/>
      <c r="D52" s="112"/>
      <c r="E52" s="47"/>
      <c r="F52" s="112"/>
      <c r="G52" s="47"/>
      <c r="H52" s="118"/>
      <c r="I52" s="48"/>
      <c r="J52" s="118"/>
      <c r="K52" s="48"/>
      <c r="L52" s="109"/>
      <c r="M52" s="52"/>
      <c r="N52" s="52"/>
      <c r="O52" s="52"/>
      <c r="P52" s="52"/>
      <c r="Q52" s="52"/>
      <c r="R52" s="52"/>
      <c r="S52" s="52"/>
      <c r="T52" s="52"/>
      <c r="U52" s="52"/>
    </row>
    <row r="53" spans="1:21" s="51" customFormat="1" ht="21.75" customHeight="1" x14ac:dyDescent="0.2">
      <c r="A53" s="49"/>
      <c r="B53" s="108"/>
      <c r="C53" s="47"/>
      <c r="D53" s="112"/>
      <c r="E53" s="47"/>
      <c r="F53" s="112"/>
      <c r="G53" s="47"/>
      <c r="H53" s="118"/>
      <c r="I53" s="49"/>
      <c r="J53" s="118"/>
      <c r="K53" s="50" t="s">
        <v>104</v>
      </c>
      <c r="L53" s="109"/>
      <c r="M53" s="52"/>
      <c r="N53" s="52"/>
      <c r="O53" s="52"/>
      <c r="P53" s="52"/>
      <c r="Q53" s="52"/>
      <c r="R53" s="52"/>
      <c r="S53" s="52"/>
      <c r="T53" s="52"/>
      <c r="U53" s="52"/>
    </row>
    <row r="54" spans="1:21" s="51" customFormat="1" ht="21.75" customHeight="1" x14ac:dyDescent="0.2">
      <c r="B54" s="109"/>
      <c r="C54" s="78"/>
      <c r="D54" s="113"/>
      <c r="E54" s="174" t="s">
        <v>78</v>
      </c>
      <c r="F54" s="174"/>
      <c r="G54" s="174"/>
      <c r="H54" s="122"/>
      <c r="I54" s="174" t="s">
        <v>79</v>
      </c>
      <c r="J54" s="174"/>
      <c r="K54" s="174"/>
      <c r="L54" s="109"/>
      <c r="M54" s="52"/>
      <c r="N54" s="52"/>
      <c r="O54" s="52"/>
      <c r="P54" s="52"/>
      <c r="Q54" s="52"/>
      <c r="R54" s="52"/>
      <c r="S54" s="52"/>
      <c r="T54" s="52"/>
      <c r="U54" s="52"/>
    </row>
    <row r="55" spans="1:21" s="51" customFormat="1" ht="21.75" customHeight="1" x14ac:dyDescent="0.2">
      <c r="B55" s="109"/>
      <c r="C55" s="77" t="s">
        <v>1</v>
      </c>
      <c r="D55" s="100"/>
      <c r="E55" s="77">
        <v>2565</v>
      </c>
      <c r="F55" s="100"/>
      <c r="G55" s="123">
        <v>2564</v>
      </c>
      <c r="H55" s="119"/>
      <c r="I55" s="77">
        <v>2565</v>
      </c>
      <c r="J55" s="119"/>
      <c r="K55" s="123">
        <v>2564</v>
      </c>
      <c r="L55" s="109"/>
      <c r="M55" s="52"/>
      <c r="N55" s="52"/>
      <c r="O55" s="52"/>
      <c r="P55" s="52"/>
      <c r="Q55" s="52"/>
      <c r="R55" s="52"/>
      <c r="S55" s="52"/>
      <c r="T55" s="52"/>
      <c r="U55" s="52"/>
    </row>
    <row r="56" spans="1:21" s="51" customFormat="1" ht="21.75" customHeight="1" x14ac:dyDescent="0.2">
      <c r="A56" s="55" t="s">
        <v>75</v>
      </c>
      <c r="B56" s="109"/>
      <c r="C56" s="53"/>
      <c r="D56" s="114"/>
      <c r="E56" s="53"/>
      <c r="F56" s="114"/>
      <c r="G56" s="53"/>
      <c r="H56" s="120"/>
      <c r="I56" s="94"/>
      <c r="J56" s="121"/>
      <c r="K56" s="95"/>
      <c r="L56" s="109"/>
      <c r="M56" s="52"/>
      <c r="N56" s="52"/>
      <c r="O56" s="52"/>
      <c r="P56" s="52"/>
      <c r="Q56" s="52"/>
      <c r="R56" s="52"/>
      <c r="S56" s="52"/>
      <c r="T56" s="52"/>
      <c r="U56" s="52"/>
    </row>
    <row r="57" spans="1:21" s="51" customFormat="1" ht="21.75" customHeight="1" x14ac:dyDescent="0.2">
      <c r="A57" s="55" t="s">
        <v>21</v>
      </c>
      <c r="B57" s="109"/>
      <c r="D57" s="68"/>
      <c r="E57" s="88"/>
      <c r="F57" s="68"/>
      <c r="G57" s="88"/>
      <c r="H57" s="109"/>
      <c r="I57" s="88"/>
      <c r="J57" s="117"/>
      <c r="K57" s="88"/>
      <c r="L57" s="109"/>
      <c r="M57" s="52"/>
      <c r="N57" s="52"/>
      <c r="O57" s="52"/>
      <c r="P57" s="52"/>
      <c r="Q57" s="52"/>
      <c r="R57" s="52"/>
      <c r="S57" s="52"/>
      <c r="T57" s="52"/>
      <c r="U57" s="52"/>
    </row>
    <row r="58" spans="1:21" s="51" customFormat="1" ht="21.75" customHeight="1" x14ac:dyDescent="0.2">
      <c r="A58" s="51" t="s">
        <v>52</v>
      </c>
      <c r="B58" s="109"/>
      <c r="C58" s="58"/>
      <c r="D58" s="115"/>
      <c r="E58" s="88">
        <v>276662</v>
      </c>
      <c r="F58" s="117"/>
      <c r="G58" s="88">
        <v>215476</v>
      </c>
      <c r="H58" s="109"/>
      <c r="I58" s="88">
        <v>208733</v>
      </c>
      <c r="J58" s="117"/>
      <c r="K58" s="88">
        <v>151736</v>
      </c>
      <c r="L58" s="109"/>
      <c r="M58" s="52"/>
      <c r="N58" s="52"/>
      <c r="O58" s="52"/>
      <c r="P58" s="52"/>
      <c r="Q58" s="52"/>
      <c r="R58" s="52"/>
      <c r="S58" s="52"/>
      <c r="T58" s="52"/>
      <c r="U58" s="52"/>
    </row>
    <row r="59" spans="1:21" s="51" customFormat="1" ht="21.75" customHeight="1" x14ac:dyDescent="0.2">
      <c r="A59" s="51" t="s">
        <v>151</v>
      </c>
      <c r="B59" s="109"/>
      <c r="C59" s="58"/>
      <c r="D59" s="115"/>
      <c r="E59" s="88">
        <v>649</v>
      </c>
      <c r="F59" s="117"/>
      <c r="G59" s="88">
        <v>700</v>
      </c>
      <c r="H59" s="109"/>
      <c r="I59" s="88">
        <v>0</v>
      </c>
      <c r="J59" s="117"/>
      <c r="K59" s="88">
        <v>0</v>
      </c>
      <c r="L59" s="109"/>
      <c r="M59" s="52"/>
      <c r="N59" s="52"/>
      <c r="O59" s="52"/>
      <c r="P59" s="52"/>
      <c r="Q59" s="52"/>
      <c r="R59" s="52"/>
      <c r="S59" s="52"/>
      <c r="T59" s="52"/>
      <c r="U59" s="52"/>
    </row>
    <row r="60" spans="1:21" s="51" customFormat="1" ht="21.75" customHeight="1" x14ac:dyDescent="0.2">
      <c r="A60" s="57" t="s">
        <v>89</v>
      </c>
      <c r="B60" s="110"/>
      <c r="C60" s="58"/>
      <c r="D60" s="115"/>
      <c r="E60" s="96">
        <v>42</v>
      </c>
      <c r="F60" s="99"/>
      <c r="G60" s="96">
        <v>26</v>
      </c>
      <c r="H60" s="109"/>
      <c r="I60" s="96">
        <v>1087</v>
      </c>
      <c r="J60" s="117"/>
      <c r="K60" s="88">
        <v>798</v>
      </c>
      <c r="L60" s="109"/>
      <c r="M60" s="52"/>
      <c r="N60" s="52"/>
      <c r="O60" s="52"/>
      <c r="P60" s="52"/>
      <c r="Q60" s="52"/>
      <c r="R60" s="52"/>
      <c r="S60" s="52"/>
      <c r="T60" s="52"/>
      <c r="U60" s="52"/>
    </row>
    <row r="61" spans="1:21" s="51" customFormat="1" ht="21.75" customHeight="1" x14ac:dyDescent="0.2">
      <c r="A61" s="57" t="s">
        <v>53</v>
      </c>
      <c r="B61" s="110"/>
      <c r="C61" s="58"/>
      <c r="D61" s="115"/>
      <c r="E61" s="96">
        <v>5339</v>
      </c>
      <c r="F61" s="99"/>
      <c r="G61" s="96">
        <v>1734</v>
      </c>
      <c r="H61" s="109"/>
      <c r="I61" s="96">
        <v>8491</v>
      </c>
      <c r="J61" s="117"/>
      <c r="K61" s="88">
        <v>3367</v>
      </c>
      <c r="L61" s="109"/>
      <c r="M61" s="52"/>
      <c r="N61" s="52"/>
      <c r="O61" s="52"/>
      <c r="P61" s="52"/>
      <c r="Q61" s="52"/>
      <c r="R61" s="52"/>
      <c r="S61" s="52"/>
      <c r="T61" s="52"/>
      <c r="U61" s="52"/>
    </row>
    <row r="62" spans="1:21" s="51" customFormat="1" ht="21.75" customHeight="1" x14ac:dyDescent="0.2">
      <c r="A62" s="55" t="s">
        <v>22</v>
      </c>
      <c r="B62" s="109"/>
      <c r="C62" s="56"/>
      <c r="D62" s="100"/>
      <c r="E62" s="97">
        <f>SUM(E58:E61)</f>
        <v>282692</v>
      </c>
      <c r="F62" s="99"/>
      <c r="G62" s="97">
        <f>SUM(G58:G61)</f>
        <v>217936</v>
      </c>
      <c r="H62" s="109"/>
      <c r="I62" s="97">
        <f>SUM(I58:I61)</f>
        <v>218311</v>
      </c>
      <c r="J62" s="117"/>
      <c r="K62" s="97">
        <f>SUM(K58:K61)</f>
        <v>155901</v>
      </c>
      <c r="L62" s="109"/>
      <c r="M62" s="52"/>
      <c r="N62" s="52"/>
      <c r="O62" s="52"/>
      <c r="P62" s="52"/>
      <c r="Q62" s="52"/>
      <c r="R62" s="52"/>
      <c r="S62" s="52"/>
      <c r="T62" s="52"/>
      <c r="U62" s="52"/>
    </row>
    <row r="63" spans="1:21" s="51" customFormat="1" ht="21.75" customHeight="1" x14ac:dyDescent="0.2">
      <c r="A63" s="55" t="s">
        <v>23</v>
      </c>
      <c r="B63" s="109"/>
      <c r="C63" s="56"/>
      <c r="D63" s="100"/>
      <c r="E63" s="56"/>
      <c r="F63" s="100"/>
      <c r="G63" s="56"/>
      <c r="H63" s="109"/>
      <c r="I63" s="96"/>
      <c r="J63" s="117"/>
      <c r="K63" s="88"/>
      <c r="L63" s="109"/>
      <c r="M63" s="52"/>
      <c r="N63" s="52"/>
      <c r="O63" s="52"/>
      <c r="P63" s="52"/>
      <c r="Q63" s="52"/>
      <c r="R63" s="52"/>
      <c r="S63" s="52"/>
      <c r="T63" s="52"/>
      <c r="U63" s="52"/>
    </row>
    <row r="64" spans="1:21" s="51" customFormat="1" ht="21.75" customHeight="1" x14ac:dyDescent="0.2">
      <c r="A64" s="57" t="s">
        <v>54</v>
      </c>
      <c r="B64" s="109"/>
      <c r="C64" s="58"/>
      <c r="D64" s="115"/>
      <c r="E64" s="96">
        <v>223559</v>
      </c>
      <c r="F64" s="99"/>
      <c r="G64" s="96">
        <v>174352</v>
      </c>
      <c r="H64" s="109"/>
      <c r="I64" s="96">
        <v>180578</v>
      </c>
      <c r="J64" s="117"/>
      <c r="K64" s="88">
        <v>130871</v>
      </c>
      <c r="L64" s="109"/>
      <c r="M64" s="52"/>
      <c r="N64" s="52"/>
      <c r="O64" s="52"/>
      <c r="P64" s="52"/>
      <c r="Q64" s="52"/>
      <c r="R64" s="52"/>
      <c r="S64" s="52"/>
      <c r="T64" s="52"/>
      <c r="U64" s="52"/>
    </row>
    <row r="65" spans="1:21" s="51" customFormat="1" ht="21.75" customHeight="1" x14ac:dyDescent="0.2">
      <c r="A65" s="57" t="s">
        <v>76</v>
      </c>
      <c r="B65" s="109"/>
      <c r="C65" s="56"/>
      <c r="D65" s="100"/>
      <c r="E65" s="96">
        <v>4423</v>
      </c>
      <c r="F65" s="99"/>
      <c r="G65" s="96">
        <v>3217</v>
      </c>
      <c r="H65" s="109"/>
      <c r="I65" s="96">
        <v>207</v>
      </c>
      <c r="J65" s="117"/>
      <c r="K65" s="88">
        <v>182</v>
      </c>
      <c r="L65" s="109"/>
      <c r="M65" s="52"/>
      <c r="N65" s="52"/>
      <c r="O65" s="52"/>
      <c r="P65" s="52"/>
      <c r="Q65" s="52"/>
      <c r="R65" s="52"/>
      <c r="S65" s="52"/>
      <c r="T65" s="52"/>
      <c r="U65" s="52"/>
    </row>
    <row r="66" spans="1:21" s="51" customFormat="1" ht="21.75" customHeight="1" x14ac:dyDescent="0.2">
      <c r="A66" s="57" t="s">
        <v>24</v>
      </c>
      <c r="B66" s="109"/>
      <c r="C66" s="58"/>
      <c r="D66" s="115"/>
      <c r="E66" s="96">
        <v>33696</v>
      </c>
      <c r="F66" s="99"/>
      <c r="G66" s="96">
        <v>24070</v>
      </c>
      <c r="H66" s="109"/>
      <c r="I66" s="96">
        <v>25160</v>
      </c>
      <c r="J66" s="117"/>
      <c r="K66" s="88">
        <v>15838</v>
      </c>
      <c r="L66" s="109"/>
      <c r="M66" s="52"/>
      <c r="N66" s="52"/>
      <c r="O66" s="52"/>
      <c r="P66" s="52"/>
      <c r="Q66" s="52"/>
      <c r="R66" s="52"/>
      <c r="S66" s="52"/>
      <c r="T66" s="52"/>
      <c r="U66" s="52"/>
    </row>
    <row r="67" spans="1:21" s="51" customFormat="1" ht="21.75" customHeight="1" x14ac:dyDescent="0.2">
      <c r="A67" s="57" t="s">
        <v>143</v>
      </c>
      <c r="B67" s="109"/>
      <c r="C67" s="58"/>
      <c r="D67" s="115"/>
      <c r="E67" s="96">
        <v>-2095</v>
      </c>
      <c r="F67" s="99"/>
      <c r="G67" s="96">
        <v>1469</v>
      </c>
      <c r="H67" s="109"/>
      <c r="I67" s="96">
        <v>115</v>
      </c>
      <c r="J67" s="117"/>
      <c r="K67" s="88">
        <v>1943</v>
      </c>
      <c r="L67" s="109"/>
      <c r="M67" s="52"/>
      <c r="N67" s="52"/>
      <c r="O67" s="52"/>
      <c r="P67" s="52"/>
      <c r="Q67" s="52"/>
      <c r="R67" s="52"/>
      <c r="S67" s="52"/>
      <c r="T67" s="52"/>
      <c r="U67" s="52"/>
    </row>
    <row r="68" spans="1:21" s="51" customFormat="1" ht="21.75" customHeight="1" x14ac:dyDescent="0.2">
      <c r="A68" s="55" t="s">
        <v>25</v>
      </c>
      <c r="B68" s="109"/>
      <c r="C68" s="56"/>
      <c r="D68" s="100"/>
      <c r="E68" s="97">
        <f>SUM(E64:E67)</f>
        <v>259583</v>
      </c>
      <c r="F68" s="99"/>
      <c r="G68" s="97">
        <f>SUM(G64:G67)</f>
        <v>203108</v>
      </c>
      <c r="H68" s="109"/>
      <c r="I68" s="97">
        <f>SUM(I64:I67)</f>
        <v>206060</v>
      </c>
      <c r="J68" s="117"/>
      <c r="K68" s="97">
        <f>SUM(K64:K67)</f>
        <v>148834</v>
      </c>
      <c r="L68" s="109"/>
      <c r="M68" s="52"/>
      <c r="N68" s="52"/>
      <c r="O68" s="52"/>
      <c r="P68" s="52"/>
      <c r="Q68" s="52"/>
      <c r="R68" s="52"/>
      <c r="S68" s="52"/>
      <c r="T68" s="52"/>
      <c r="U68" s="52"/>
    </row>
    <row r="69" spans="1:21" s="51" customFormat="1" ht="21.75" customHeight="1" x14ac:dyDescent="0.2">
      <c r="A69" s="61" t="s">
        <v>138</v>
      </c>
      <c r="B69" s="111"/>
      <c r="C69" s="56"/>
      <c r="D69" s="100"/>
      <c r="E69" s="96">
        <f>E62-E68</f>
        <v>23109</v>
      </c>
      <c r="F69" s="99"/>
      <c r="G69" s="96">
        <f>G62-G68</f>
        <v>14828</v>
      </c>
      <c r="H69" s="109"/>
      <c r="I69" s="96">
        <f>I62-I68</f>
        <v>12251</v>
      </c>
      <c r="J69" s="117"/>
      <c r="K69" s="96">
        <f>K62-K68</f>
        <v>7067</v>
      </c>
      <c r="L69" s="109"/>
      <c r="M69" s="52"/>
      <c r="N69" s="52"/>
      <c r="O69" s="52"/>
      <c r="P69" s="52"/>
      <c r="Q69" s="52"/>
      <c r="R69" s="52"/>
      <c r="S69" s="52"/>
      <c r="T69" s="52"/>
      <c r="U69" s="52"/>
    </row>
    <row r="70" spans="1:21" s="51" customFormat="1" ht="21.75" customHeight="1" x14ac:dyDescent="0.2">
      <c r="A70" s="57" t="s">
        <v>100</v>
      </c>
      <c r="B70" s="110"/>
      <c r="C70" s="58"/>
      <c r="D70" s="115"/>
      <c r="E70" s="98">
        <v>-3379</v>
      </c>
      <c r="F70" s="99"/>
      <c r="G70" s="98">
        <v>-4923</v>
      </c>
      <c r="H70" s="109"/>
      <c r="I70" s="98">
        <v>-3006</v>
      </c>
      <c r="J70" s="117"/>
      <c r="K70" s="124">
        <v>-3541</v>
      </c>
      <c r="L70" s="109"/>
      <c r="M70" s="52"/>
      <c r="N70" s="52"/>
      <c r="O70" s="52"/>
      <c r="P70" s="52"/>
      <c r="Q70" s="52"/>
      <c r="R70" s="52"/>
      <c r="S70" s="52"/>
      <c r="T70" s="52"/>
      <c r="U70" s="52"/>
    </row>
    <row r="71" spans="1:21" s="51" customFormat="1" ht="21.75" customHeight="1" x14ac:dyDescent="0.2">
      <c r="A71" s="61" t="s">
        <v>187</v>
      </c>
      <c r="B71" s="110"/>
      <c r="C71" s="58"/>
      <c r="D71" s="115"/>
      <c r="E71" s="99">
        <f>E69+E70</f>
        <v>19730</v>
      </c>
      <c r="F71" s="99"/>
      <c r="G71" s="99">
        <f>G69+G70</f>
        <v>9905</v>
      </c>
      <c r="H71" s="109"/>
      <c r="I71" s="99">
        <f>I69+I70</f>
        <v>9245</v>
      </c>
      <c r="J71" s="117"/>
      <c r="K71" s="99">
        <f>K69+K70</f>
        <v>3526</v>
      </c>
      <c r="L71" s="109"/>
      <c r="M71" s="52"/>
      <c r="N71" s="52"/>
      <c r="O71" s="52"/>
      <c r="P71" s="52"/>
      <c r="Q71" s="52"/>
      <c r="R71" s="52"/>
      <c r="S71" s="52"/>
      <c r="T71" s="52"/>
      <c r="U71" s="52"/>
    </row>
    <row r="72" spans="1:21" s="51" customFormat="1" ht="21.75" customHeight="1" x14ac:dyDescent="0.2">
      <c r="A72" s="57" t="s">
        <v>164</v>
      </c>
      <c r="B72" s="111"/>
      <c r="C72" s="58">
        <v>11</v>
      </c>
      <c r="D72" s="115"/>
      <c r="E72" s="99">
        <v>-4067</v>
      </c>
      <c r="F72" s="99"/>
      <c r="G72" s="99">
        <v>-2378</v>
      </c>
      <c r="H72" s="109"/>
      <c r="I72" s="99">
        <v>-1983</v>
      </c>
      <c r="J72" s="117"/>
      <c r="K72" s="88">
        <v>-661</v>
      </c>
      <c r="L72" s="109"/>
      <c r="M72" s="52"/>
      <c r="N72" s="52"/>
      <c r="O72" s="52"/>
      <c r="P72" s="52"/>
      <c r="Q72" s="52"/>
      <c r="R72" s="52"/>
      <c r="S72" s="52"/>
      <c r="T72" s="52"/>
      <c r="U72" s="52"/>
    </row>
    <row r="73" spans="1:21" s="51" customFormat="1" ht="21.75" customHeight="1" x14ac:dyDescent="0.2">
      <c r="A73" s="55" t="s">
        <v>109</v>
      </c>
      <c r="B73" s="109"/>
      <c r="C73" s="56"/>
      <c r="D73" s="100"/>
      <c r="E73" s="97">
        <f>E71+E72</f>
        <v>15663</v>
      </c>
      <c r="F73" s="99"/>
      <c r="G73" s="97">
        <f>G71+G72</f>
        <v>7527</v>
      </c>
      <c r="H73" s="109"/>
      <c r="I73" s="97">
        <f>I71+I72</f>
        <v>7262</v>
      </c>
      <c r="J73" s="117"/>
      <c r="K73" s="97">
        <f>K71+K72</f>
        <v>2865</v>
      </c>
      <c r="L73" s="109"/>
      <c r="M73" s="52"/>
      <c r="N73" s="52"/>
      <c r="O73" s="52"/>
      <c r="P73" s="52"/>
      <c r="Q73" s="52"/>
      <c r="R73" s="52"/>
      <c r="S73" s="52"/>
      <c r="T73" s="52"/>
      <c r="U73" s="52"/>
    </row>
    <row r="74" spans="1:21" s="51" customFormat="1" ht="21.75" customHeight="1" x14ac:dyDescent="0.2">
      <c r="B74" s="109"/>
      <c r="C74" s="56"/>
      <c r="D74" s="100"/>
      <c r="E74" s="56"/>
      <c r="F74" s="100"/>
      <c r="G74" s="56"/>
      <c r="H74" s="109"/>
      <c r="I74" s="99"/>
      <c r="J74" s="117"/>
      <c r="K74" s="88"/>
      <c r="L74" s="109"/>
      <c r="M74" s="52"/>
      <c r="N74" s="52"/>
      <c r="O74" s="52"/>
      <c r="P74" s="52"/>
      <c r="Q74" s="52"/>
      <c r="R74" s="52"/>
      <c r="S74" s="52"/>
      <c r="T74" s="52"/>
      <c r="U74" s="52"/>
    </row>
    <row r="75" spans="1:21" s="51" customFormat="1" ht="21.75" customHeight="1" x14ac:dyDescent="0.2">
      <c r="A75" s="55" t="s">
        <v>77</v>
      </c>
      <c r="B75" s="109"/>
      <c r="C75" s="58"/>
      <c r="D75" s="115"/>
      <c r="E75" s="58"/>
      <c r="F75" s="115"/>
      <c r="G75" s="58"/>
      <c r="H75" s="109"/>
      <c r="I75" s="69"/>
      <c r="J75" s="117"/>
      <c r="K75" s="88"/>
      <c r="L75" s="109"/>
      <c r="M75" s="52"/>
      <c r="N75" s="52"/>
      <c r="O75" s="52"/>
      <c r="P75" s="52"/>
      <c r="Q75" s="52"/>
      <c r="R75" s="52"/>
      <c r="S75" s="52"/>
      <c r="T75" s="52"/>
      <c r="U75" s="52"/>
    </row>
    <row r="76" spans="1:21" s="51" customFormat="1" ht="21.75" customHeight="1" x14ac:dyDescent="0.2">
      <c r="A76" s="55" t="s">
        <v>107</v>
      </c>
      <c r="B76" s="109"/>
      <c r="C76" s="58"/>
      <c r="D76" s="115"/>
      <c r="E76" s="103">
        <v>0</v>
      </c>
      <c r="F76" s="104"/>
      <c r="G76" s="103">
        <v>0</v>
      </c>
      <c r="H76" s="109"/>
      <c r="I76" s="103">
        <v>0</v>
      </c>
      <c r="J76" s="117"/>
      <c r="K76" s="103">
        <v>0</v>
      </c>
      <c r="L76" s="109"/>
      <c r="M76" s="52"/>
      <c r="N76" s="52"/>
      <c r="O76" s="52"/>
      <c r="P76" s="52"/>
      <c r="Q76" s="52"/>
      <c r="R76" s="52"/>
      <c r="S76" s="52"/>
      <c r="T76" s="52"/>
      <c r="U76" s="52"/>
    </row>
    <row r="77" spans="1:21" s="51" customFormat="1" ht="21.75" customHeight="1" x14ac:dyDescent="0.2">
      <c r="B77" s="109"/>
      <c r="C77" s="56"/>
      <c r="D77" s="100"/>
      <c r="E77" s="56"/>
      <c r="F77" s="100"/>
      <c r="G77" s="56"/>
      <c r="H77" s="109"/>
      <c r="I77" s="99"/>
      <c r="J77" s="117"/>
      <c r="K77" s="88"/>
      <c r="L77" s="109"/>
      <c r="M77" s="52"/>
      <c r="N77" s="52"/>
      <c r="O77" s="52"/>
      <c r="P77" s="52"/>
      <c r="Q77" s="52"/>
      <c r="R77" s="52"/>
      <c r="S77" s="52"/>
      <c r="T77" s="52"/>
      <c r="U77" s="52"/>
    </row>
    <row r="78" spans="1:21" s="51" customFormat="1" ht="21.75" customHeight="1" thickBot="1" x14ac:dyDescent="0.25">
      <c r="A78" s="55" t="s">
        <v>108</v>
      </c>
      <c r="B78" s="109"/>
      <c r="C78" s="58"/>
      <c r="D78" s="115"/>
      <c r="E78" s="64">
        <f>SUM(E73,E76)</f>
        <v>15663</v>
      </c>
      <c r="F78" s="105"/>
      <c r="G78" s="64">
        <f>SUM(G73,G76)</f>
        <v>7527</v>
      </c>
      <c r="H78" s="109"/>
      <c r="I78" s="64">
        <f>SUM(I73,I76)</f>
        <v>7262</v>
      </c>
      <c r="J78" s="117"/>
      <c r="K78" s="64">
        <f>SUM(K73,K76)</f>
        <v>2865</v>
      </c>
      <c r="L78" s="109"/>
      <c r="M78" s="52"/>
      <c r="N78" s="52"/>
      <c r="O78" s="52"/>
      <c r="P78" s="52"/>
      <c r="Q78" s="52"/>
      <c r="R78" s="52"/>
      <c r="S78" s="52"/>
      <c r="T78" s="52"/>
      <c r="U78" s="52"/>
    </row>
    <row r="79" spans="1:21" s="51" customFormat="1" ht="21.75" customHeight="1" thickTop="1" x14ac:dyDescent="0.2">
      <c r="B79" s="109"/>
      <c r="C79" s="56"/>
      <c r="D79" s="100"/>
      <c r="E79" s="56"/>
      <c r="F79" s="100"/>
      <c r="G79" s="56"/>
      <c r="H79" s="109"/>
      <c r="I79" s="99"/>
      <c r="J79" s="117"/>
      <c r="K79" s="88"/>
      <c r="L79" s="109"/>
      <c r="M79" s="52"/>
      <c r="N79" s="52"/>
      <c r="O79" s="52"/>
      <c r="P79" s="52"/>
      <c r="Q79" s="52"/>
      <c r="R79" s="52"/>
      <c r="S79" s="52"/>
      <c r="T79" s="52"/>
      <c r="U79" s="52"/>
    </row>
    <row r="80" spans="1:21" s="138" customFormat="1" ht="24" customHeight="1" x14ac:dyDescent="0.2">
      <c r="A80" s="135" t="s">
        <v>167</v>
      </c>
      <c r="B80" s="136"/>
      <c r="C80" s="136"/>
      <c r="D80" s="137"/>
      <c r="E80" s="137"/>
      <c r="F80" s="137"/>
      <c r="G80" s="137"/>
      <c r="H80" s="137"/>
      <c r="I80" s="137"/>
      <c r="J80" s="137"/>
      <c r="K80" s="137"/>
    </row>
    <row r="81" spans="1:21" s="138" customFormat="1" ht="24" customHeight="1" thickBot="1" x14ac:dyDescent="0.25">
      <c r="A81" s="139" t="s">
        <v>163</v>
      </c>
      <c r="B81" s="136"/>
      <c r="C81" s="136"/>
      <c r="E81" s="169">
        <v>15714</v>
      </c>
      <c r="G81" s="137">
        <v>7527</v>
      </c>
      <c r="I81" s="140">
        <f>SUM(I78)</f>
        <v>7262</v>
      </c>
      <c r="K81" s="140">
        <f>SUM(K78)</f>
        <v>2865</v>
      </c>
      <c r="L81" s="137"/>
    </row>
    <row r="82" spans="1:21" s="138" customFormat="1" ht="24" customHeight="1" thickTop="1" x14ac:dyDescent="0.2">
      <c r="A82" s="139" t="s">
        <v>168</v>
      </c>
      <c r="B82" s="136"/>
      <c r="C82" s="136"/>
      <c r="E82" s="170">
        <v>-51</v>
      </c>
      <c r="G82" s="141">
        <f>SUM(F90)</f>
        <v>0</v>
      </c>
      <c r="L82" s="137"/>
    </row>
    <row r="83" spans="1:21" s="138" customFormat="1" ht="24" customHeight="1" thickBot="1" x14ac:dyDescent="0.25">
      <c r="A83" s="139"/>
      <c r="B83" s="136"/>
      <c r="C83" s="136"/>
      <c r="E83" s="144">
        <f>SUM(E81:E82)</f>
        <v>15663</v>
      </c>
      <c r="G83" s="144">
        <f>SUM(G81:G82)</f>
        <v>7527</v>
      </c>
      <c r="L83" s="137"/>
    </row>
    <row r="84" spans="1:21" s="138" customFormat="1" ht="24" customHeight="1" thickTop="1" x14ac:dyDescent="0.2">
      <c r="A84" s="135" t="s">
        <v>169</v>
      </c>
      <c r="B84" s="136"/>
      <c r="C84" s="136"/>
      <c r="E84" s="137"/>
      <c r="F84" s="137"/>
      <c r="G84" s="137"/>
      <c r="H84" s="137"/>
      <c r="I84" s="137"/>
      <c r="J84" s="137"/>
      <c r="K84" s="137"/>
      <c r="L84" s="137"/>
    </row>
    <row r="85" spans="1:21" s="138" customFormat="1" ht="24" customHeight="1" thickBot="1" x14ac:dyDescent="0.25">
      <c r="A85" s="139" t="s">
        <v>163</v>
      </c>
      <c r="B85" s="136"/>
      <c r="C85" s="136"/>
      <c r="E85" s="169">
        <v>15714</v>
      </c>
      <c r="F85" s="137"/>
      <c r="G85" s="137">
        <v>7527</v>
      </c>
      <c r="H85" s="137"/>
      <c r="I85" s="140">
        <f>SUM(I81)</f>
        <v>7262</v>
      </c>
      <c r="J85" s="137"/>
      <c r="K85" s="140">
        <f>SUM(K81)</f>
        <v>2865</v>
      </c>
      <c r="L85" s="137"/>
    </row>
    <row r="86" spans="1:21" s="138" customFormat="1" ht="24" customHeight="1" thickTop="1" x14ac:dyDescent="0.2">
      <c r="A86" s="139" t="s">
        <v>168</v>
      </c>
      <c r="B86" s="136"/>
      <c r="C86" s="136"/>
      <c r="E86" s="170">
        <v>-51</v>
      </c>
      <c r="F86" s="137"/>
      <c r="G86" s="141">
        <f>SUM(F90)</f>
        <v>0</v>
      </c>
      <c r="H86" s="137"/>
      <c r="I86" s="137"/>
      <c r="J86" s="137"/>
      <c r="K86" s="137"/>
      <c r="L86" s="137"/>
    </row>
    <row r="87" spans="1:21" s="138" customFormat="1" ht="24" customHeight="1" thickBot="1" x14ac:dyDescent="0.25">
      <c r="A87" s="139"/>
      <c r="B87" s="136"/>
      <c r="C87" s="136"/>
      <c r="E87" s="144">
        <f>SUM(E85:E86)</f>
        <v>15663</v>
      </c>
      <c r="F87" s="137"/>
      <c r="G87" s="144">
        <f>SUM(G85:G86)</f>
        <v>7527</v>
      </c>
      <c r="H87" s="137"/>
      <c r="I87" s="137"/>
      <c r="J87" s="137"/>
      <c r="K87" s="137"/>
      <c r="L87" s="137"/>
    </row>
    <row r="88" spans="1:21" s="51" customFormat="1" ht="21.75" customHeight="1" thickTop="1" x14ac:dyDescent="0.2">
      <c r="B88" s="109"/>
      <c r="C88" s="56"/>
      <c r="D88" s="100"/>
      <c r="E88" s="56"/>
      <c r="F88" s="100"/>
      <c r="G88" s="56"/>
      <c r="H88" s="109"/>
      <c r="I88" s="99"/>
      <c r="J88" s="117"/>
      <c r="K88" s="50" t="s">
        <v>114</v>
      </c>
      <c r="L88" s="109"/>
      <c r="M88" s="52"/>
      <c r="N88" s="52"/>
      <c r="O88" s="52"/>
      <c r="P88" s="52"/>
      <c r="Q88" s="52"/>
      <c r="R88" s="52"/>
      <c r="S88" s="52"/>
      <c r="T88" s="52"/>
      <c r="U88" s="52"/>
    </row>
    <row r="89" spans="1:21" s="51" customFormat="1" ht="21.75" customHeight="1" x14ac:dyDescent="0.2">
      <c r="A89" s="55" t="s">
        <v>115</v>
      </c>
      <c r="B89" s="109"/>
      <c r="C89" s="58">
        <v>12</v>
      </c>
      <c r="D89" s="115"/>
      <c r="E89" s="58"/>
      <c r="F89" s="115"/>
      <c r="G89" s="58"/>
      <c r="H89" s="109"/>
      <c r="I89" s="69"/>
      <c r="J89" s="117"/>
      <c r="K89" s="88"/>
      <c r="L89" s="109"/>
      <c r="M89" s="52"/>
      <c r="N89" s="52"/>
      <c r="O89" s="52"/>
      <c r="P89" s="52"/>
      <c r="Q89" s="52"/>
      <c r="R89" s="52"/>
      <c r="S89" s="52"/>
      <c r="T89" s="52"/>
      <c r="U89" s="52"/>
    </row>
    <row r="90" spans="1:21" s="51" customFormat="1" ht="21.75" customHeight="1" x14ac:dyDescent="0.2">
      <c r="A90" s="57" t="s">
        <v>188</v>
      </c>
      <c r="B90" s="110"/>
      <c r="C90" s="58"/>
      <c r="D90" s="115"/>
      <c r="E90" s="58"/>
      <c r="F90" s="115"/>
      <c r="G90" s="58"/>
      <c r="H90" s="109"/>
      <c r="I90" s="69"/>
      <c r="J90" s="117"/>
      <c r="K90" s="88"/>
      <c r="L90" s="109"/>
      <c r="M90" s="52"/>
      <c r="N90" s="52"/>
      <c r="O90" s="52"/>
      <c r="P90" s="52"/>
      <c r="Q90" s="52"/>
      <c r="R90" s="52"/>
      <c r="S90" s="52"/>
      <c r="T90" s="52"/>
      <c r="U90" s="52"/>
    </row>
    <row r="91" spans="1:21" s="51" customFormat="1" ht="21.75" customHeight="1" thickBot="1" x14ac:dyDescent="0.25">
      <c r="A91" s="57" t="s">
        <v>189</v>
      </c>
      <c r="B91" s="111"/>
      <c r="C91" s="58"/>
      <c r="D91" s="115"/>
      <c r="E91" s="168">
        <v>7.0400000000000004E-2</v>
      </c>
      <c r="F91" s="106"/>
      <c r="G91" s="168">
        <v>4.5100000000000001E-2</v>
      </c>
      <c r="H91" s="109"/>
      <c r="I91" s="168">
        <v>3.2500000000000001E-2</v>
      </c>
      <c r="J91" s="117"/>
      <c r="K91" s="168">
        <v>1.72E-2</v>
      </c>
      <c r="L91" s="109"/>
      <c r="M91" s="52"/>
      <c r="N91" s="52"/>
      <c r="O91" s="52"/>
      <c r="P91" s="52"/>
      <c r="Q91" s="52"/>
      <c r="R91" s="52"/>
      <c r="S91" s="52"/>
      <c r="T91" s="52"/>
      <c r="U91" s="52"/>
    </row>
    <row r="92" spans="1:21" s="51" customFormat="1" ht="21.75" customHeight="1" thickTop="1" thickBot="1" x14ac:dyDescent="0.25">
      <c r="A92" s="57" t="s">
        <v>175</v>
      </c>
      <c r="B92" s="111"/>
      <c r="D92" s="68"/>
      <c r="E92" s="132">
        <v>223363</v>
      </c>
      <c r="F92" s="133"/>
      <c r="G92" s="132">
        <v>166880</v>
      </c>
      <c r="H92" s="133"/>
      <c r="I92" s="132">
        <v>223363</v>
      </c>
      <c r="J92" s="133"/>
      <c r="K92" s="132">
        <v>166880</v>
      </c>
      <c r="L92" s="109"/>
      <c r="M92" s="52"/>
      <c r="N92" s="52"/>
      <c r="O92" s="52"/>
      <c r="P92" s="52"/>
      <c r="Q92" s="52"/>
      <c r="R92" s="52"/>
      <c r="S92" s="52"/>
      <c r="T92" s="52"/>
      <c r="U92" s="52"/>
    </row>
    <row r="93" spans="1:21" s="51" customFormat="1" ht="21.75" customHeight="1" thickTop="1" x14ac:dyDescent="0.2">
      <c r="A93" s="6"/>
      <c r="B93" s="7"/>
      <c r="C93" s="6"/>
      <c r="D93" s="7"/>
      <c r="E93" s="7"/>
      <c r="F93" s="7"/>
      <c r="G93" s="7"/>
      <c r="H93" s="7"/>
      <c r="I93" s="7"/>
      <c r="J93" s="7"/>
      <c r="K93" s="7"/>
      <c r="L93" s="109"/>
      <c r="M93" s="52"/>
      <c r="N93" s="52"/>
      <c r="O93" s="52"/>
      <c r="P93" s="52"/>
      <c r="Q93" s="52"/>
      <c r="R93" s="52"/>
      <c r="S93" s="52"/>
      <c r="T93" s="52"/>
      <c r="U93" s="52"/>
    </row>
    <row r="94" spans="1:21" s="51" customFormat="1" ht="21.75" customHeight="1" x14ac:dyDescent="0.2">
      <c r="A94" s="51" t="s">
        <v>10</v>
      </c>
      <c r="B94" s="109"/>
      <c r="C94" s="66"/>
      <c r="D94" s="116"/>
      <c r="E94" s="66"/>
      <c r="F94" s="116"/>
      <c r="G94" s="66"/>
      <c r="H94" s="109"/>
      <c r="I94" s="65"/>
      <c r="J94" s="109"/>
      <c r="K94" s="52"/>
      <c r="L94" s="109"/>
      <c r="M94" s="52"/>
      <c r="N94" s="52"/>
      <c r="O94" s="52"/>
      <c r="P94" s="52"/>
      <c r="Q94" s="52"/>
      <c r="R94" s="52"/>
      <c r="S94" s="52"/>
      <c r="T94" s="52"/>
      <c r="U94" s="52"/>
    </row>
    <row r="95" spans="1:21" s="51" customFormat="1" ht="21.75" customHeight="1" x14ac:dyDescent="0.2">
      <c r="B95" s="109"/>
      <c r="D95" s="68"/>
      <c r="F95" s="68"/>
      <c r="H95" s="109"/>
      <c r="I95" s="52"/>
      <c r="J95" s="109"/>
      <c r="K95" s="52"/>
      <c r="L95" s="109"/>
      <c r="M95" s="52"/>
      <c r="N95" s="52"/>
      <c r="O95" s="52"/>
      <c r="P95" s="52"/>
      <c r="Q95" s="52"/>
      <c r="R95" s="52"/>
      <c r="S95" s="52"/>
      <c r="T95" s="52"/>
      <c r="U95" s="52"/>
    </row>
    <row r="96" spans="1:21" s="51" customFormat="1" ht="21.75" customHeight="1" x14ac:dyDescent="0.2">
      <c r="B96" s="109"/>
      <c r="D96" s="68"/>
      <c r="F96" s="68"/>
      <c r="H96" s="109"/>
      <c r="I96" s="52"/>
      <c r="J96" s="109"/>
      <c r="K96" s="52"/>
      <c r="L96" s="109"/>
      <c r="M96" s="52"/>
      <c r="N96" s="52"/>
      <c r="O96" s="52"/>
      <c r="P96" s="52"/>
      <c r="Q96" s="52"/>
      <c r="R96" s="52"/>
      <c r="S96" s="52"/>
      <c r="T96" s="52"/>
      <c r="U96" s="52"/>
    </row>
    <row r="97" spans="2:21" s="51" customFormat="1" ht="21.75" customHeight="1" x14ac:dyDescent="0.2">
      <c r="B97" s="109"/>
      <c r="D97" s="68"/>
      <c r="F97" s="68"/>
      <c r="H97" s="109"/>
      <c r="I97" s="52"/>
      <c r="J97" s="109"/>
      <c r="K97" s="52"/>
      <c r="L97" s="109"/>
      <c r="M97" s="52"/>
      <c r="N97" s="52"/>
      <c r="O97" s="52"/>
      <c r="P97" s="52"/>
      <c r="Q97" s="52"/>
      <c r="R97" s="52"/>
      <c r="S97" s="52"/>
      <c r="T97" s="52"/>
      <c r="U97" s="52"/>
    </row>
    <row r="98" spans="2:21" s="51" customFormat="1" ht="21.75" customHeight="1" x14ac:dyDescent="0.2">
      <c r="B98" s="109"/>
      <c r="D98" s="68"/>
      <c r="F98" s="68"/>
      <c r="H98" s="109"/>
      <c r="I98" s="52"/>
      <c r="J98" s="109"/>
      <c r="K98" s="52"/>
      <c r="L98" s="109"/>
      <c r="M98" s="52"/>
      <c r="N98" s="52"/>
      <c r="O98" s="52"/>
      <c r="P98" s="52"/>
      <c r="Q98" s="52"/>
      <c r="R98" s="52"/>
      <c r="S98" s="52"/>
      <c r="T98" s="52"/>
      <c r="U98" s="52"/>
    </row>
    <row r="99" spans="2:21" s="51" customFormat="1" ht="21.75" customHeight="1" x14ac:dyDescent="0.2">
      <c r="B99" s="109"/>
      <c r="D99" s="68"/>
      <c r="F99" s="68"/>
      <c r="H99" s="109"/>
      <c r="I99" s="52"/>
      <c r="J99" s="109"/>
      <c r="K99" s="52"/>
      <c r="L99" s="109"/>
      <c r="M99" s="52"/>
      <c r="N99" s="52"/>
      <c r="O99" s="52"/>
      <c r="P99" s="52"/>
      <c r="Q99" s="52"/>
      <c r="R99" s="52"/>
      <c r="S99" s="52"/>
      <c r="T99" s="52"/>
      <c r="U99" s="52"/>
    </row>
    <row r="100" spans="2:21" s="51" customFormat="1" ht="21.75" customHeight="1" x14ac:dyDescent="0.2">
      <c r="B100" s="109"/>
      <c r="D100" s="68"/>
      <c r="F100" s="68"/>
      <c r="H100" s="109"/>
      <c r="I100" s="52"/>
      <c r="J100" s="109"/>
      <c r="K100" s="52"/>
      <c r="L100" s="109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s="51" customFormat="1" ht="21.75" customHeight="1" x14ac:dyDescent="0.2">
      <c r="B101" s="109"/>
      <c r="D101" s="68"/>
      <c r="F101" s="68"/>
      <c r="H101" s="109"/>
      <c r="I101" s="52"/>
      <c r="J101" s="109"/>
      <c r="K101" s="52"/>
      <c r="L101" s="109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s="51" customFormat="1" ht="21.75" customHeight="1" x14ac:dyDescent="0.2">
      <c r="B102" s="109"/>
      <c r="D102" s="68"/>
      <c r="F102" s="68"/>
      <c r="H102" s="109"/>
      <c r="I102" s="52"/>
      <c r="J102" s="109"/>
      <c r="K102" s="52"/>
      <c r="L102" s="109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s="51" customFormat="1" ht="21.75" customHeight="1" x14ac:dyDescent="0.2">
      <c r="B103" s="109"/>
      <c r="D103" s="68"/>
      <c r="F103" s="68"/>
      <c r="H103" s="109"/>
      <c r="I103" s="52"/>
      <c r="J103" s="109"/>
      <c r="K103" s="52"/>
      <c r="L103" s="109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s="51" customFormat="1" ht="21.75" customHeight="1" x14ac:dyDescent="0.2">
      <c r="B104" s="109"/>
      <c r="D104" s="68"/>
      <c r="F104" s="68"/>
      <c r="H104" s="109"/>
      <c r="I104" s="52"/>
      <c r="J104" s="109"/>
      <c r="K104" s="52"/>
      <c r="L104" s="109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s="51" customFormat="1" ht="21.75" customHeight="1" x14ac:dyDescent="0.2">
      <c r="B105" s="109"/>
      <c r="D105" s="68"/>
      <c r="F105" s="68"/>
      <c r="H105" s="109"/>
      <c r="I105" s="52"/>
      <c r="J105" s="109"/>
      <c r="K105" s="52"/>
      <c r="L105" s="109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s="51" customFormat="1" ht="21.75" customHeight="1" x14ac:dyDescent="0.2">
      <c r="B106" s="109"/>
      <c r="D106" s="68"/>
      <c r="F106" s="68"/>
      <c r="H106" s="109"/>
      <c r="I106" s="52"/>
      <c r="J106" s="109"/>
      <c r="K106" s="52"/>
      <c r="L106" s="109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2:21" s="51" customFormat="1" ht="21.75" customHeight="1" x14ac:dyDescent="0.2">
      <c r="B107" s="109"/>
      <c r="D107" s="68"/>
      <c r="F107" s="68"/>
      <c r="H107" s="109"/>
      <c r="I107" s="52"/>
      <c r="J107" s="109"/>
      <c r="K107" s="52"/>
      <c r="L107" s="109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2:21" s="51" customFormat="1" ht="21.75" customHeight="1" x14ac:dyDescent="0.2">
      <c r="B108" s="109"/>
      <c r="D108" s="68"/>
      <c r="F108" s="68"/>
      <c r="H108" s="109"/>
      <c r="I108" s="52"/>
      <c r="J108" s="109"/>
      <c r="K108" s="52"/>
      <c r="L108" s="109"/>
      <c r="M108" s="52"/>
      <c r="N108" s="52"/>
      <c r="O108" s="52"/>
      <c r="P108" s="52"/>
      <c r="Q108" s="52"/>
      <c r="R108" s="52"/>
      <c r="S108" s="52"/>
      <c r="T108" s="52"/>
      <c r="U108" s="52"/>
    </row>
  </sheetData>
  <mergeCells count="4">
    <mergeCell ref="E7:G7"/>
    <mergeCell ref="I7:K7"/>
    <mergeCell ref="I54:K54"/>
    <mergeCell ref="E54:G54"/>
  </mergeCells>
  <phoneticPr fontId="13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47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X31"/>
  <sheetViews>
    <sheetView showGridLines="0" view="pageBreakPreview" topLeftCell="A4" zoomScale="55" zoomScaleNormal="77" zoomScaleSheetLayoutView="55" workbookViewId="0">
      <selection activeCell="N26" sqref="N26"/>
    </sheetView>
  </sheetViews>
  <sheetFormatPr defaultColWidth="9.140625" defaultRowHeight="21.95" customHeight="1" x14ac:dyDescent="0.2"/>
  <cols>
    <col min="1" max="1" width="12.85546875" style="145" customWidth="1"/>
    <col min="2" max="2" width="9.85546875" style="145" customWidth="1"/>
    <col min="3" max="3" width="28.85546875" style="145" customWidth="1"/>
    <col min="4" max="4" width="7.140625" style="146" customWidth="1"/>
    <col min="5" max="5" width="1.140625" style="146" customWidth="1"/>
    <col min="6" max="6" width="15" style="145" customWidth="1"/>
    <col min="7" max="7" width="1.85546875" style="145" customWidth="1"/>
    <col min="8" max="8" width="15" style="145" customWidth="1"/>
    <col min="9" max="9" width="1.140625" style="145" customWidth="1"/>
    <col min="10" max="10" width="15" style="145" customWidth="1"/>
    <col min="11" max="11" width="1.85546875" style="145" customWidth="1"/>
    <col min="12" max="12" width="15" style="145" customWidth="1"/>
    <col min="13" max="13" width="1.85546875" style="145" customWidth="1"/>
    <col min="14" max="14" width="15" style="145" customWidth="1"/>
    <col min="15" max="15" width="3.140625" style="145" customWidth="1"/>
    <col min="16" max="16" width="13.140625" style="145" customWidth="1"/>
    <col min="17" max="17" width="3.140625" style="145" customWidth="1"/>
    <col min="18" max="18" width="13.140625" style="145" customWidth="1"/>
    <col min="19" max="16384" width="9.140625" style="145"/>
  </cols>
  <sheetData>
    <row r="1" spans="1:18" ht="21.95" customHeight="1" x14ac:dyDescent="0.2">
      <c r="O1" s="131"/>
      <c r="R1" s="131" t="s">
        <v>130</v>
      </c>
    </row>
    <row r="2" spans="1:18" ht="21.95" customHeight="1" x14ac:dyDescent="0.2">
      <c r="A2" s="45" t="s">
        <v>147</v>
      </c>
      <c r="B2" s="147"/>
      <c r="C2" s="147"/>
      <c r="D2" s="148"/>
      <c r="E2" s="148"/>
      <c r="F2" s="147"/>
      <c r="G2" s="147"/>
      <c r="H2" s="147"/>
      <c r="I2" s="147"/>
      <c r="J2" s="147"/>
      <c r="K2" s="147"/>
      <c r="L2" s="147"/>
      <c r="M2" s="147"/>
      <c r="N2" s="147"/>
    </row>
    <row r="3" spans="1:18" ht="21.95" customHeight="1" x14ac:dyDescent="0.2">
      <c r="A3" s="45" t="s">
        <v>148</v>
      </c>
      <c r="B3" s="147"/>
      <c r="C3" s="147"/>
      <c r="D3" s="148"/>
      <c r="E3" s="148"/>
      <c r="F3" s="147"/>
      <c r="G3" s="147"/>
      <c r="H3" s="147"/>
      <c r="I3" s="147"/>
      <c r="J3" s="147"/>
      <c r="K3" s="147"/>
      <c r="L3" s="147"/>
      <c r="M3" s="147"/>
      <c r="N3" s="147"/>
    </row>
    <row r="4" spans="1:18" ht="21.95" customHeight="1" x14ac:dyDescent="0.2">
      <c r="A4" s="147" t="s">
        <v>80</v>
      </c>
      <c r="B4" s="147"/>
      <c r="C4" s="147"/>
      <c r="D4" s="148"/>
      <c r="E4" s="148"/>
      <c r="F4" s="147"/>
      <c r="G4" s="147"/>
      <c r="H4" s="147"/>
      <c r="I4" s="147"/>
      <c r="J4" s="147"/>
      <c r="K4" s="147"/>
      <c r="L4" s="147"/>
      <c r="M4" s="147"/>
      <c r="N4" s="147"/>
    </row>
    <row r="5" spans="1:18" ht="21.95" customHeight="1" x14ac:dyDescent="0.2">
      <c r="A5" s="147" t="s">
        <v>184</v>
      </c>
      <c r="B5" s="147"/>
      <c r="C5" s="147"/>
      <c r="D5" s="148"/>
      <c r="E5" s="148"/>
      <c r="F5" s="147"/>
      <c r="G5" s="147"/>
      <c r="H5" s="147"/>
      <c r="I5" s="147"/>
      <c r="J5" s="147"/>
      <c r="K5" s="147"/>
      <c r="L5" s="147"/>
      <c r="M5" s="147"/>
      <c r="N5" s="147"/>
    </row>
    <row r="6" spans="1:18" ht="21.95" customHeight="1" x14ac:dyDescent="0.2">
      <c r="B6" s="149"/>
      <c r="C6" s="149"/>
      <c r="D6" s="150"/>
      <c r="E6" s="150"/>
      <c r="F6" s="149"/>
      <c r="G6" s="149"/>
      <c r="H6" s="149"/>
      <c r="I6" s="149"/>
      <c r="J6" s="149"/>
      <c r="K6" s="149"/>
      <c r="L6" s="149"/>
      <c r="M6" s="149"/>
      <c r="R6" s="151" t="s">
        <v>105</v>
      </c>
    </row>
    <row r="7" spans="1:18" ht="21.95" customHeight="1" x14ac:dyDescent="0.2">
      <c r="A7" s="152"/>
      <c r="B7" s="152"/>
      <c r="C7" s="152"/>
      <c r="D7" s="153"/>
      <c r="E7" s="153"/>
      <c r="F7" s="175" t="s">
        <v>78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1:18" ht="21.95" customHeight="1" x14ac:dyDescent="0.2">
      <c r="A8" s="152"/>
      <c r="B8" s="152"/>
      <c r="C8" s="152"/>
      <c r="D8" s="154"/>
      <c r="E8" s="154"/>
      <c r="F8" s="155"/>
      <c r="G8" s="155"/>
      <c r="H8" s="155"/>
      <c r="I8" s="155"/>
      <c r="J8" s="152" t="s">
        <v>95</v>
      </c>
      <c r="K8" s="155"/>
      <c r="L8" s="155"/>
      <c r="M8" s="155"/>
      <c r="N8" s="155"/>
      <c r="P8" s="145" t="s">
        <v>159</v>
      </c>
    </row>
    <row r="9" spans="1:18" s="152" customFormat="1" ht="21.95" customHeight="1" x14ac:dyDescent="0.2">
      <c r="D9" s="155"/>
      <c r="E9" s="155"/>
      <c r="F9" s="152" t="s">
        <v>16</v>
      </c>
      <c r="J9" s="152" t="s">
        <v>97</v>
      </c>
      <c r="L9" s="152" t="s">
        <v>124</v>
      </c>
      <c r="M9" s="155"/>
      <c r="N9" s="152" t="s">
        <v>81</v>
      </c>
      <c r="P9" s="152" t="s">
        <v>160</v>
      </c>
      <c r="R9" s="152" t="s">
        <v>81</v>
      </c>
    </row>
    <row r="10" spans="1:18" s="152" customFormat="1" ht="21.95" customHeight="1" x14ac:dyDescent="0.2">
      <c r="E10" s="146"/>
      <c r="F10" s="155" t="s">
        <v>117</v>
      </c>
      <c r="H10" s="152" t="s">
        <v>82</v>
      </c>
      <c r="J10" s="155" t="s">
        <v>96</v>
      </c>
      <c r="L10" s="155" t="s">
        <v>125</v>
      </c>
      <c r="M10" s="155"/>
      <c r="N10" s="152" t="s">
        <v>83</v>
      </c>
      <c r="P10" s="155" t="s">
        <v>161</v>
      </c>
      <c r="R10" s="152" t="s">
        <v>83</v>
      </c>
    </row>
    <row r="11" spans="1:18" s="152" customFormat="1" ht="21.95" customHeight="1" x14ac:dyDescent="0.2">
      <c r="E11" s="155"/>
      <c r="F11" s="156" t="s">
        <v>116</v>
      </c>
      <c r="H11" s="156" t="s">
        <v>84</v>
      </c>
      <c r="I11" s="155"/>
      <c r="J11" s="156" t="s">
        <v>85</v>
      </c>
      <c r="L11" s="157" t="s">
        <v>126</v>
      </c>
      <c r="N11" s="156" t="s">
        <v>36</v>
      </c>
      <c r="P11" s="157" t="s">
        <v>162</v>
      </c>
      <c r="R11" s="156" t="s">
        <v>36</v>
      </c>
    </row>
    <row r="12" spans="1:18" s="152" customFormat="1" ht="21.95" customHeight="1" x14ac:dyDescent="0.2">
      <c r="A12" s="158" t="s">
        <v>103</v>
      </c>
      <c r="D12" s="159"/>
      <c r="E12" s="155"/>
      <c r="F12" s="160">
        <v>55432</v>
      </c>
      <c r="G12" s="161"/>
      <c r="H12" s="161">
        <v>2998</v>
      </c>
      <c r="I12" s="161"/>
      <c r="J12" s="161">
        <v>-6162</v>
      </c>
      <c r="K12" s="161"/>
      <c r="L12" s="161">
        <v>-16345</v>
      </c>
      <c r="M12" s="161"/>
      <c r="N12" s="162">
        <f>SUM(F12:L12)</f>
        <v>35923</v>
      </c>
      <c r="P12" s="161">
        <v>0</v>
      </c>
      <c r="R12" s="162">
        <f>SUM(N12:P12)</f>
        <v>35923</v>
      </c>
    </row>
    <row r="13" spans="1:18" ht="21.95" customHeight="1" x14ac:dyDescent="0.2">
      <c r="A13" s="163" t="s">
        <v>109</v>
      </c>
      <c r="D13" s="164"/>
      <c r="E13" s="155"/>
      <c r="F13" s="165">
        <v>0</v>
      </c>
      <c r="G13" s="161"/>
      <c r="H13" s="165">
        <v>0</v>
      </c>
      <c r="I13" s="166"/>
      <c r="J13" s="165">
        <v>0</v>
      </c>
      <c r="K13" s="161"/>
      <c r="L13" s="165">
        <f>SUM(PL!G78)</f>
        <v>7527</v>
      </c>
      <c r="M13" s="161"/>
      <c r="N13" s="165">
        <f>SUM(F13:L13)</f>
        <v>7527</v>
      </c>
      <c r="P13" s="165">
        <v>0</v>
      </c>
      <c r="R13" s="165">
        <f>SUM(N13:P13)</f>
        <v>7527</v>
      </c>
    </row>
    <row r="14" spans="1:18" ht="21.95" customHeight="1" x14ac:dyDescent="0.2">
      <c r="A14" s="163" t="s">
        <v>107</v>
      </c>
      <c r="D14" s="164"/>
      <c r="E14" s="155"/>
      <c r="F14" s="167">
        <v>0</v>
      </c>
      <c r="G14" s="161"/>
      <c r="H14" s="167">
        <v>0</v>
      </c>
      <c r="I14" s="166"/>
      <c r="J14" s="167">
        <v>0</v>
      </c>
      <c r="K14" s="161"/>
      <c r="L14" s="167">
        <f>PL!E76</f>
        <v>0</v>
      </c>
      <c r="M14" s="161"/>
      <c r="N14" s="167">
        <f t="shared" ref="N14" si="0">SUM(F14:L14)</f>
        <v>0</v>
      </c>
      <c r="P14" s="167">
        <v>0</v>
      </c>
      <c r="R14" s="167">
        <f t="shared" ref="R14" si="1">SUM(J14:P14)</f>
        <v>0</v>
      </c>
    </row>
    <row r="15" spans="1:18" ht="21.95" customHeight="1" x14ac:dyDescent="0.2">
      <c r="A15" s="163" t="s">
        <v>108</v>
      </c>
      <c r="D15" s="164"/>
      <c r="E15" s="155"/>
      <c r="F15" s="161">
        <f>SUM(F13:F14)</f>
        <v>0</v>
      </c>
      <c r="G15" s="161"/>
      <c r="H15" s="161">
        <f>SUM(H13:H14)</f>
        <v>0</v>
      </c>
      <c r="I15" s="161"/>
      <c r="J15" s="161">
        <f>SUM(J13:J14)</f>
        <v>0</v>
      </c>
      <c r="K15" s="161"/>
      <c r="L15" s="161">
        <f>SUM(L13:L14)</f>
        <v>7527</v>
      </c>
      <c r="M15" s="161"/>
      <c r="N15" s="161">
        <f>SUM(N13:N14)</f>
        <v>7527</v>
      </c>
      <c r="P15" s="161">
        <v>0</v>
      </c>
      <c r="R15" s="161">
        <f>SUM(R13:R14)</f>
        <v>7527</v>
      </c>
    </row>
    <row r="16" spans="1:18" ht="21.95" customHeight="1" x14ac:dyDescent="0.2">
      <c r="A16" s="163" t="s">
        <v>153</v>
      </c>
      <c r="D16" s="164"/>
      <c r="E16" s="155"/>
      <c r="F16" s="161">
        <v>56250</v>
      </c>
      <c r="G16" s="161"/>
      <c r="H16" s="161">
        <v>123750</v>
      </c>
      <c r="I16" s="161"/>
      <c r="J16" s="161">
        <v>0</v>
      </c>
      <c r="K16" s="161"/>
      <c r="L16" s="161">
        <v>0</v>
      </c>
      <c r="M16" s="161"/>
      <c r="N16" s="161">
        <f>SUM(F16:L16)</f>
        <v>180000</v>
      </c>
      <c r="P16" s="161">
        <v>0</v>
      </c>
      <c r="R16" s="161">
        <f>SUM(N16:P16)</f>
        <v>180000</v>
      </c>
    </row>
    <row r="17" spans="1:24" ht="21.95" customHeight="1" x14ac:dyDescent="0.2">
      <c r="A17" s="163" t="s">
        <v>146</v>
      </c>
      <c r="D17" s="58"/>
      <c r="E17" s="155"/>
      <c r="F17" s="161"/>
      <c r="G17" s="161"/>
      <c r="H17" s="161"/>
      <c r="I17" s="161"/>
      <c r="J17" s="161"/>
      <c r="K17" s="161"/>
      <c r="L17" s="161"/>
      <c r="M17" s="161"/>
      <c r="N17" s="161"/>
      <c r="P17" s="161"/>
      <c r="R17" s="161"/>
    </row>
    <row r="18" spans="1:24" ht="21.95" customHeight="1" x14ac:dyDescent="0.2">
      <c r="A18" s="163" t="s">
        <v>145</v>
      </c>
      <c r="D18" s="58"/>
      <c r="E18" s="155"/>
      <c r="F18" s="161">
        <v>0</v>
      </c>
      <c r="G18" s="161"/>
      <c r="H18" s="161">
        <v>0</v>
      </c>
      <c r="I18" s="161"/>
      <c r="J18" s="161">
        <v>401</v>
      </c>
      <c r="K18" s="161"/>
      <c r="L18" s="161">
        <v>-401</v>
      </c>
      <c r="M18" s="161"/>
      <c r="N18" s="161">
        <f>SUM(F18:L18)</f>
        <v>0</v>
      </c>
      <c r="P18" s="161">
        <v>0</v>
      </c>
      <c r="R18" s="161">
        <f>SUM(J18:P18)</f>
        <v>0</v>
      </c>
    </row>
    <row r="19" spans="1:24" ht="21.95" customHeight="1" thickBot="1" x14ac:dyDescent="0.25">
      <c r="A19" s="158" t="s">
        <v>185</v>
      </c>
      <c r="D19" s="164"/>
      <c r="E19" s="155"/>
      <c r="F19" s="82">
        <f>SUM(F12,F15:F18)</f>
        <v>111682</v>
      </c>
      <c r="G19" s="160"/>
      <c r="H19" s="82">
        <f>SUM(H12,H15:H18)</f>
        <v>126748</v>
      </c>
      <c r="I19" s="83"/>
      <c r="J19" s="82">
        <f>SUM(J12,J15:J18)</f>
        <v>-5761</v>
      </c>
      <c r="K19" s="160"/>
      <c r="L19" s="82">
        <f>SUM(L12,L15:L18)</f>
        <v>-9219</v>
      </c>
      <c r="M19" s="162"/>
      <c r="N19" s="82">
        <f>SUM(N12,N15:N18)</f>
        <v>223450</v>
      </c>
      <c r="P19" s="82">
        <f>SUM(P12,P15:P18)</f>
        <v>0</v>
      </c>
      <c r="R19" s="82">
        <f>SUM(R12,R15:R18)</f>
        <v>223450</v>
      </c>
    </row>
    <row r="20" spans="1:24" ht="21.95" customHeight="1" thickTop="1" x14ac:dyDescent="0.2">
      <c r="A20" s="158"/>
      <c r="D20" s="164"/>
      <c r="E20" s="155"/>
      <c r="F20" s="83"/>
      <c r="G20" s="160"/>
      <c r="H20" s="83"/>
      <c r="I20" s="83"/>
      <c r="J20" s="83"/>
      <c r="K20" s="160"/>
      <c r="L20" s="83"/>
      <c r="M20" s="162"/>
      <c r="N20" s="83"/>
      <c r="R20" s="83"/>
    </row>
    <row r="21" spans="1:24" s="152" customFormat="1" ht="21.95" customHeight="1" x14ac:dyDescent="0.2">
      <c r="A21" s="158" t="s">
        <v>132</v>
      </c>
      <c r="D21" s="159"/>
      <c r="E21" s="155"/>
      <c r="F21" s="160">
        <v>111682</v>
      </c>
      <c r="G21" s="161"/>
      <c r="H21" s="161">
        <v>126748</v>
      </c>
      <c r="I21" s="161"/>
      <c r="J21" s="161">
        <v>-5329</v>
      </c>
      <c r="K21" s="161"/>
      <c r="L21" s="161">
        <v>-375</v>
      </c>
      <c r="M21" s="161"/>
      <c r="N21" s="162">
        <f>SUM(F21:L21)</f>
        <v>232726</v>
      </c>
      <c r="P21" s="161">
        <v>0</v>
      </c>
      <c r="R21" s="162">
        <f>SUM(N21:P21)</f>
        <v>232726</v>
      </c>
    </row>
    <row r="22" spans="1:24" ht="21.95" customHeight="1" x14ac:dyDescent="0.2">
      <c r="A22" s="163" t="s">
        <v>109</v>
      </c>
      <c r="D22" s="164"/>
      <c r="E22" s="155"/>
      <c r="F22" s="165">
        <v>0</v>
      </c>
      <c r="G22" s="161"/>
      <c r="H22" s="165">
        <v>0</v>
      </c>
      <c r="I22" s="166"/>
      <c r="J22" s="165">
        <v>0</v>
      </c>
      <c r="K22" s="161"/>
      <c r="L22" s="165">
        <f>SUM(PL!E81)</f>
        <v>15714</v>
      </c>
      <c r="M22" s="161"/>
      <c r="N22" s="165">
        <f>SUM(F22:L22)</f>
        <v>15714</v>
      </c>
      <c r="P22" s="165">
        <v>-51</v>
      </c>
      <c r="R22" s="165">
        <f>SUM(N22:P22)</f>
        <v>15663</v>
      </c>
    </row>
    <row r="23" spans="1:24" ht="21.95" customHeight="1" x14ac:dyDescent="0.2">
      <c r="A23" s="163" t="s">
        <v>107</v>
      </c>
      <c r="D23" s="164"/>
      <c r="E23" s="155"/>
      <c r="F23" s="167">
        <v>0</v>
      </c>
      <c r="G23" s="161"/>
      <c r="H23" s="167">
        <v>0</v>
      </c>
      <c r="I23" s="166"/>
      <c r="J23" s="167">
        <v>0</v>
      </c>
      <c r="K23" s="161"/>
      <c r="L23" s="167">
        <v>0</v>
      </c>
      <c r="M23" s="161"/>
      <c r="N23" s="167">
        <f t="shared" ref="N23" si="2">SUM(F23:L23)</f>
        <v>0</v>
      </c>
      <c r="P23" s="167">
        <v>0</v>
      </c>
      <c r="R23" s="167">
        <f t="shared" ref="R23" si="3">SUM(J23:P23)</f>
        <v>0</v>
      </c>
    </row>
    <row r="24" spans="1:24" ht="21.95" customHeight="1" x14ac:dyDescent="0.2">
      <c r="A24" s="163" t="s">
        <v>108</v>
      </c>
      <c r="D24" s="164"/>
      <c r="E24" s="155"/>
      <c r="F24" s="161">
        <f>SUM(F22:F23)</f>
        <v>0</v>
      </c>
      <c r="G24" s="161"/>
      <c r="H24" s="161">
        <f>SUM(H22:H23)</f>
        <v>0</v>
      </c>
      <c r="I24" s="161"/>
      <c r="J24" s="161">
        <f>SUM(J22:J23)</f>
        <v>0</v>
      </c>
      <c r="K24" s="161"/>
      <c r="L24" s="161">
        <f>SUM(L22:L23)</f>
        <v>15714</v>
      </c>
      <c r="M24" s="161"/>
      <c r="N24" s="161">
        <f>SUM(N22:N23)</f>
        <v>15714</v>
      </c>
      <c r="P24" s="161">
        <f>SUM(P22:P23)</f>
        <v>-51</v>
      </c>
      <c r="R24" s="161">
        <f>SUM(R22:R23)</f>
        <v>15663</v>
      </c>
    </row>
    <row r="25" spans="1:24" ht="21.95" customHeight="1" x14ac:dyDescent="0.2">
      <c r="A25" s="163" t="s">
        <v>176</v>
      </c>
      <c r="D25" s="164"/>
      <c r="E25" s="155"/>
      <c r="F25" s="161">
        <v>0</v>
      </c>
      <c r="G25" s="161"/>
      <c r="H25" s="161">
        <v>0</v>
      </c>
      <c r="I25" s="161"/>
      <c r="J25" s="161">
        <v>0</v>
      </c>
      <c r="K25" s="161"/>
      <c r="L25" s="161">
        <v>0</v>
      </c>
      <c r="M25" s="161"/>
      <c r="N25" s="161">
        <f>SUM(F25:L25)</f>
        <v>0</v>
      </c>
      <c r="P25" s="145">
        <v>2000</v>
      </c>
      <c r="R25" s="161">
        <f>SUM(J25:P25)</f>
        <v>2000</v>
      </c>
      <c r="S25" s="173"/>
      <c r="T25" s="173"/>
      <c r="U25" s="173"/>
      <c r="V25" s="173"/>
      <c r="W25" s="173"/>
      <c r="X25" s="173"/>
    </row>
    <row r="26" spans="1:24" ht="21.95" customHeight="1" x14ac:dyDescent="0.2">
      <c r="A26" s="163" t="s">
        <v>146</v>
      </c>
      <c r="D26" s="58"/>
      <c r="E26" s="155"/>
      <c r="F26" s="161"/>
      <c r="G26" s="161"/>
      <c r="H26" s="161"/>
      <c r="I26" s="161"/>
      <c r="J26" s="161"/>
      <c r="K26" s="161"/>
      <c r="L26" s="161"/>
      <c r="M26" s="161"/>
      <c r="N26" s="161"/>
      <c r="R26" s="161"/>
    </row>
    <row r="27" spans="1:24" ht="21.95" customHeight="1" x14ac:dyDescent="0.2">
      <c r="A27" s="163" t="s">
        <v>145</v>
      </c>
      <c r="D27" s="58"/>
      <c r="E27" s="155"/>
      <c r="F27" s="161">
        <v>0</v>
      </c>
      <c r="G27" s="161"/>
      <c r="H27" s="161">
        <v>0</v>
      </c>
      <c r="I27" s="161"/>
      <c r="J27" s="161">
        <v>628</v>
      </c>
      <c r="K27" s="161"/>
      <c r="L27" s="161">
        <v>-628</v>
      </c>
      <c r="M27" s="161"/>
      <c r="N27" s="161">
        <f>SUM(F27:L27)</f>
        <v>0</v>
      </c>
      <c r="P27" s="161">
        <f>SUM(H27:N27)</f>
        <v>0</v>
      </c>
      <c r="R27" s="161">
        <f>SUM(J27:P27)</f>
        <v>0</v>
      </c>
    </row>
    <row r="28" spans="1:24" ht="21.95" customHeight="1" thickBot="1" x14ac:dyDescent="0.25">
      <c r="A28" s="158" t="s">
        <v>186</v>
      </c>
      <c r="D28" s="164"/>
      <c r="E28" s="155"/>
      <c r="F28" s="82">
        <f>SUM(F21,F24:F27)</f>
        <v>111682</v>
      </c>
      <c r="G28" s="160"/>
      <c r="H28" s="82">
        <f>SUM(H21,H24:H27)</f>
        <v>126748</v>
      </c>
      <c r="I28" s="83"/>
      <c r="J28" s="82">
        <f>SUM(J21,J24:J27)</f>
        <v>-4701</v>
      </c>
      <c r="K28" s="160"/>
      <c r="L28" s="82">
        <f>SUM(L21,L24:L27)</f>
        <v>14711</v>
      </c>
      <c r="M28" s="162"/>
      <c r="N28" s="82">
        <f>SUM(N21,N24:N27)</f>
        <v>248440</v>
      </c>
      <c r="P28" s="82">
        <f>SUM(P21,P24:P27)</f>
        <v>1949</v>
      </c>
      <c r="R28" s="82">
        <f>SUM(R21,R24:R27)</f>
        <v>250389</v>
      </c>
    </row>
    <row r="29" spans="1:24" ht="21.95" customHeight="1" thickTop="1" x14ac:dyDescent="0.2">
      <c r="A29" s="158"/>
      <c r="D29" s="155"/>
      <c r="E29" s="155"/>
      <c r="F29" s="155">
        <f>SUM(F28-BS!E65)</f>
        <v>0</v>
      </c>
      <c r="G29" s="155"/>
      <c r="H29" s="155">
        <f>SUM(H28-BS!E66)</f>
        <v>0</v>
      </c>
      <c r="I29" s="155"/>
      <c r="J29" s="155">
        <f>SUM(J28-BS!E67)</f>
        <v>0</v>
      </c>
      <c r="K29" s="155"/>
      <c r="L29" s="155">
        <f>SUM(L28-BS!E68)</f>
        <v>0</v>
      </c>
      <c r="M29" s="152"/>
      <c r="N29" s="155">
        <f>SUM(N28-BS!E69)</f>
        <v>0</v>
      </c>
      <c r="P29" s="155"/>
      <c r="R29" s="155"/>
    </row>
    <row r="30" spans="1:24" s="84" customFormat="1" ht="21.95" customHeight="1" x14ac:dyDescent="0.2">
      <c r="A30" s="84" t="s">
        <v>10</v>
      </c>
      <c r="B30" s="85"/>
      <c r="C30" s="85"/>
      <c r="H30" s="86"/>
      <c r="I30" s="86"/>
      <c r="J30" s="86"/>
    </row>
    <row r="31" spans="1:24" s="84" customFormat="1" ht="21.95" customHeight="1" x14ac:dyDescent="0.2">
      <c r="B31" s="85"/>
      <c r="C31" s="85"/>
      <c r="D31" s="87"/>
      <c r="E31" s="87"/>
      <c r="F31" s="87"/>
      <c r="G31" s="87"/>
      <c r="H31" s="87"/>
      <c r="I31" s="87"/>
      <c r="J31" s="87"/>
      <c r="K31" s="87"/>
    </row>
  </sheetData>
  <mergeCells count="1">
    <mergeCell ref="F7:R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7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0"/>
  <sheetViews>
    <sheetView showGridLines="0" tabSelected="1" view="pageBreakPreview" topLeftCell="A7" zoomScale="70" zoomScaleNormal="90" zoomScaleSheetLayoutView="70" workbookViewId="0">
      <selection activeCell="A13" sqref="A13"/>
    </sheetView>
  </sheetViews>
  <sheetFormatPr defaultColWidth="9.140625" defaultRowHeight="23.25" x14ac:dyDescent="0.2"/>
  <cols>
    <col min="1" max="1" width="12.85546875" style="7" customWidth="1"/>
    <col min="2" max="2" width="13.85546875" style="7" customWidth="1"/>
    <col min="3" max="3" width="5.5703125" style="7" customWidth="1"/>
    <col min="4" max="4" width="8.42578125" style="7" customWidth="1"/>
    <col min="5" max="5" width="1.85546875" style="7" customWidth="1"/>
    <col min="6" max="6" width="15.85546875" style="7" customWidth="1"/>
    <col min="7" max="7" width="1.85546875" style="7" customWidth="1"/>
    <col min="8" max="8" width="15.85546875" style="7" customWidth="1"/>
    <col min="9" max="9" width="1.85546875" style="7" customWidth="1"/>
    <col min="10" max="10" width="15.85546875" style="7" customWidth="1"/>
    <col min="11" max="11" width="1.5703125" style="7" customWidth="1"/>
    <col min="12" max="12" width="15.85546875" style="7" customWidth="1"/>
    <col min="13" max="13" width="0.85546875" style="7" customWidth="1"/>
    <col min="14" max="16384" width="9.140625" style="7"/>
  </cols>
  <sheetData>
    <row r="1" spans="1:13" x14ac:dyDescent="0.2">
      <c r="L1" s="129" t="s">
        <v>130</v>
      </c>
    </row>
    <row r="2" spans="1:13" ht="22.5" customHeight="1" x14ac:dyDescent="0.2">
      <c r="A2" s="1" t="s">
        <v>147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22.5" customHeight="1" x14ac:dyDescent="0.2">
      <c r="A3" s="1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22.5" customHeight="1" x14ac:dyDescent="0.2">
      <c r="A4" s="21" t="s">
        <v>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3" ht="22.5" customHeight="1" x14ac:dyDescent="0.2">
      <c r="A5" s="79" t="s">
        <v>184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3" ht="22.5" customHeight="1" x14ac:dyDescent="0.2">
      <c r="B6" s="22"/>
      <c r="C6" s="22"/>
      <c r="D6" s="22"/>
      <c r="E6" s="22"/>
      <c r="F6" s="22"/>
      <c r="G6" s="22"/>
      <c r="H6" s="22"/>
      <c r="I6" s="22"/>
      <c r="J6" s="22"/>
      <c r="K6" s="22"/>
      <c r="L6" s="23" t="s">
        <v>105</v>
      </c>
    </row>
    <row r="7" spans="1:13" ht="22.5" customHeight="1" x14ac:dyDescent="0.2">
      <c r="B7" s="22"/>
      <c r="C7" s="22"/>
      <c r="D7" s="22"/>
      <c r="E7" s="22"/>
      <c r="F7" s="176" t="s">
        <v>79</v>
      </c>
      <c r="G7" s="176"/>
      <c r="H7" s="176"/>
      <c r="I7" s="176"/>
      <c r="J7" s="176"/>
      <c r="K7" s="176"/>
      <c r="L7" s="176"/>
    </row>
    <row r="8" spans="1:13" s="12" customFormat="1" ht="22.5" customHeight="1" x14ac:dyDescent="0.2">
      <c r="F8" s="14" t="s">
        <v>16</v>
      </c>
      <c r="J8" s="80" t="s">
        <v>124</v>
      </c>
      <c r="K8" s="14"/>
    </row>
    <row r="9" spans="1:13" s="12" customFormat="1" ht="22.5" customHeight="1" x14ac:dyDescent="0.2">
      <c r="F9" s="37" t="s">
        <v>117</v>
      </c>
      <c r="H9" s="12" t="s">
        <v>82</v>
      </c>
      <c r="J9" s="81" t="s">
        <v>125</v>
      </c>
      <c r="K9" s="37"/>
      <c r="L9" s="12" t="s">
        <v>41</v>
      </c>
    </row>
    <row r="10" spans="1:13" s="12" customFormat="1" ht="22.5" customHeight="1" x14ac:dyDescent="0.2">
      <c r="F10" s="13" t="s">
        <v>116</v>
      </c>
      <c r="H10" s="13" t="s">
        <v>84</v>
      </c>
      <c r="J10" s="93" t="s">
        <v>126</v>
      </c>
      <c r="L10" s="13" t="s">
        <v>36</v>
      </c>
    </row>
    <row r="11" spans="1:13" ht="22.5" customHeight="1" x14ac:dyDescent="0.2">
      <c r="A11" s="8" t="s">
        <v>103</v>
      </c>
      <c r="F11" s="12">
        <v>55432</v>
      </c>
      <c r="G11" s="12"/>
      <c r="H11" s="25">
        <v>2998</v>
      </c>
      <c r="I11" s="12"/>
      <c r="J11" s="12">
        <v>-7220</v>
      </c>
      <c r="K11" s="12"/>
      <c r="L11" s="12">
        <f>SUM(F11:J11)</f>
        <v>51210</v>
      </c>
    </row>
    <row r="12" spans="1:13" ht="22.5" customHeight="1" x14ac:dyDescent="0.2">
      <c r="A12" s="6" t="s">
        <v>109</v>
      </c>
      <c r="E12" s="35"/>
      <c r="F12" s="89">
        <v>0</v>
      </c>
      <c r="G12" s="12"/>
      <c r="H12" s="89">
        <v>0</v>
      </c>
      <c r="I12" s="12"/>
      <c r="J12" s="91">
        <f>SUM(PL!K73)</f>
        <v>2865</v>
      </c>
      <c r="K12" s="12"/>
      <c r="L12" s="91">
        <f>SUM(F12:J12)</f>
        <v>2865</v>
      </c>
      <c r="M12" s="12"/>
    </row>
    <row r="13" spans="1:13" ht="22.5" customHeight="1" x14ac:dyDescent="0.2">
      <c r="A13" s="6" t="s">
        <v>107</v>
      </c>
      <c r="E13" s="35"/>
      <c r="F13" s="90">
        <v>0</v>
      </c>
      <c r="G13" s="12"/>
      <c r="H13" s="90">
        <v>0</v>
      </c>
      <c r="I13" s="12"/>
      <c r="J13" s="90">
        <f>PL!I76</f>
        <v>0</v>
      </c>
      <c r="K13" s="12"/>
      <c r="L13" s="90">
        <f>J13</f>
        <v>0</v>
      </c>
      <c r="M13" s="12"/>
    </row>
    <row r="14" spans="1:13" ht="22.5" customHeight="1" x14ac:dyDescent="0.2">
      <c r="A14" s="125" t="s">
        <v>108</v>
      </c>
      <c r="E14" s="35"/>
      <c r="F14" s="30">
        <f>SUM(F12:F13)</f>
        <v>0</v>
      </c>
      <c r="G14" s="12"/>
      <c r="H14" s="30">
        <f>SUM(H12:H13)</f>
        <v>0</v>
      </c>
      <c r="I14" s="12"/>
      <c r="J14" s="30">
        <f>SUM(J12:J13)</f>
        <v>2865</v>
      </c>
      <c r="K14" s="12"/>
      <c r="L14" s="30">
        <f>SUM(L12:L13)</f>
        <v>2865</v>
      </c>
      <c r="M14" s="12"/>
    </row>
    <row r="15" spans="1:13" ht="22.5" customHeight="1" x14ac:dyDescent="0.2">
      <c r="A15" s="125" t="s">
        <v>154</v>
      </c>
      <c r="E15" s="35"/>
      <c r="F15" s="30">
        <v>56250</v>
      </c>
      <c r="G15" s="12"/>
      <c r="H15" s="30">
        <v>123750</v>
      </c>
      <c r="I15" s="12"/>
      <c r="J15" s="30">
        <v>0</v>
      </c>
      <c r="K15" s="12"/>
      <c r="L15" s="30">
        <f>SUM(F15:J15)</f>
        <v>180000</v>
      </c>
      <c r="M15" s="12"/>
    </row>
    <row r="16" spans="1:13" ht="22.5" customHeight="1" thickBot="1" x14ac:dyDescent="0.25">
      <c r="A16" s="8" t="s">
        <v>185</v>
      </c>
      <c r="F16" s="20">
        <f>SUM(F11,F14:F15)</f>
        <v>111682</v>
      </c>
      <c r="G16" s="37"/>
      <c r="H16" s="20">
        <f>SUM(H11,H14:H15)</f>
        <v>126748</v>
      </c>
      <c r="I16" s="37"/>
      <c r="J16" s="20">
        <f>SUM(J11,J14:J15)</f>
        <v>-4355</v>
      </c>
      <c r="K16" s="12"/>
      <c r="L16" s="20">
        <f>SUM(L11,L14:L15)</f>
        <v>234075</v>
      </c>
    </row>
    <row r="17" spans="1:13" ht="22.5" customHeight="1" thickTop="1" x14ac:dyDescent="0.2">
      <c r="A17" s="8"/>
      <c r="F17" s="37"/>
      <c r="G17" s="37"/>
      <c r="H17" s="37"/>
      <c r="I17" s="37"/>
      <c r="J17" s="37"/>
      <c r="K17" s="12"/>
      <c r="L17" s="37"/>
    </row>
    <row r="18" spans="1:13" ht="22.5" customHeight="1" x14ac:dyDescent="0.2">
      <c r="A18" s="8" t="s">
        <v>132</v>
      </c>
      <c r="F18" s="12">
        <v>111682</v>
      </c>
      <c r="G18" s="12"/>
      <c r="H18" s="25">
        <v>126748</v>
      </c>
      <c r="I18" s="12"/>
      <c r="J18" s="12">
        <v>-654</v>
      </c>
      <c r="K18" s="12"/>
      <c r="L18" s="12">
        <f>SUM(F18:J18)</f>
        <v>237776</v>
      </c>
    </row>
    <row r="19" spans="1:13" ht="22.5" customHeight="1" x14ac:dyDescent="0.2">
      <c r="A19" s="6" t="s">
        <v>109</v>
      </c>
      <c r="E19" s="35"/>
      <c r="F19" s="89">
        <v>0</v>
      </c>
      <c r="G19" s="12"/>
      <c r="H19" s="89">
        <v>0</v>
      </c>
      <c r="I19" s="12"/>
      <c r="J19" s="89">
        <f>SUM(PL!I73)</f>
        <v>7262</v>
      </c>
      <c r="K19" s="12"/>
      <c r="L19" s="89">
        <f>SUM(F19:J19)</f>
        <v>7262</v>
      </c>
      <c r="M19" s="12"/>
    </row>
    <row r="20" spans="1:13" ht="22.5" customHeight="1" x14ac:dyDescent="0.2">
      <c r="A20" s="6" t="s">
        <v>107</v>
      </c>
      <c r="E20" s="35"/>
      <c r="F20" s="90">
        <v>0</v>
      </c>
      <c r="G20" s="12"/>
      <c r="H20" s="90">
        <v>0</v>
      </c>
      <c r="I20" s="12"/>
      <c r="J20" s="90">
        <v>0</v>
      </c>
      <c r="K20" s="12"/>
      <c r="L20" s="90">
        <f>J20</f>
        <v>0</v>
      </c>
      <c r="M20" s="12"/>
    </row>
    <row r="21" spans="1:13" ht="22.5" customHeight="1" x14ac:dyDescent="0.2">
      <c r="A21" s="6" t="s">
        <v>108</v>
      </c>
      <c r="E21" s="35"/>
      <c r="F21" s="25">
        <f>SUM(F19:F20)</f>
        <v>0</v>
      </c>
      <c r="G21" s="12"/>
      <c r="H21" s="25">
        <f>SUM(H19:H20)</f>
        <v>0</v>
      </c>
      <c r="I21" s="12"/>
      <c r="J21" s="25">
        <f>SUM(J19:J20)</f>
        <v>7262</v>
      </c>
      <c r="K21" s="12"/>
      <c r="L21" s="25">
        <f>SUM(L19:L20)</f>
        <v>7262</v>
      </c>
      <c r="M21" s="12"/>
    </row>
    <row r="22" spans="1:13" ht="22.5" customHeight="1" thickBot="1" x14ac:dyDescent="0.25">
      <c r="A22" s="8" t="s">
        <v>186</v>
      </c>
      <c r="F22" s="20">
        <f>SUM(F18,F21:F21)</f>
        <v>111682</v>
      </c>
      <c r="G22" s="37"/>
      <c r="H22" s="20">
        <f>SUM(H18,H21:H21)</f>
        <v>126748</v>
      </c>
      <c r="I22" s="37"/>
      <c r="J22" s="20">
        <f>SUM(J18,J21:J21)</f>
        <v>6608</v>
      </c>
      <c r="K22" s="12"/>
      <c r="L22" s="20">
        <f>SUM(L18,L21:L21)</f>
        <v>245038</v>
      </c>
    </row>
    <row r="23" spans="1:13" ht="22.5" customHeight="1" thickTop="1" x14ac:dyDescent="0.2">
      <c r="A23" s="8"/>
      <c r="F23" s="127">
        <f>SUM(F22-BS!I65)</f>
        <v>0</v>
      </c>
      <c r="G23" s="42"/>
      <c r="H23" s="127">
        <f>SUM(H22-BS!I66)</f>
        <v>0</v>
      </c>
      <c r="I23" s="42"/>
      <c r="J23" s="127">
        <f>SUM(J22-BS!I68)</f>
        <v>0</v>
      </c>
      <c r="K23" s="41"/>
      <c r="L23" s="127">
        <f>SUM(L22-BS!I69)</f>
        <v>0</v>
      </c>
    </row>
    <row r="24" spans="1:13" ht="22.5" customHeight="1" x14ac:dyDescent="0.2">
      <c r="A24" s="6" t="s">
        <v>10</v>
      </c>
    </row>
    <row r="30" spans="1:13" x14ac:dyDescent="0.2">
      <c r="C30" s="7" cm="1">
        <f t="array" aca="1" ref="C30" ca="1">+C30:C33</f>
        <v>0</v>
      </c>
    </row>
  </sheetData>
  <mergeCells count="1">
    <mergeCell ref="F7:L7"/>
  </mergeCells>
  <pageMargins left="0.78740157480314965" right="0.39370078740157483" top="0.78740157480314965" bottom="0.39370078740157483" header="0.19685039370078741" footer="0.19685039370078741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37"/>
  <sheetViews>
    <sheetView showGridLines="0" view="pageBreakPreview" topLeftCell="A4" zoomScale="63" zoomScaleNormal="90" zoomScaleSheetLayoutView="63" workbookViewId="0">
      <selection activeCell="E24" sqref="E24"/>
    </sheetView>
  </sheetViews>
  <sheetFormatPr defaultColWidth="10.85546875" defaultRowHeight="21.75" customHeight="1" x14ac:dyDescent="0.2"/>
  <cols>
    <col min="1" max="1" width="57" style="51" customWidth="1"/>
    <col min="2" max="2" width="1.5703125" style="52" customWidth="1"/>
    <col min="3" max="3" width="13.85546875" style="52" customWidth="1"/>
    <col min="4" max="4" width="1.5703125" style="52" customWidth="1"/>
    <col min="5" max="5" width="13.85546875" style="52" customWidth="1"/>
    <col min="6" max="6" width="1.5703125" style="52" customWidth="1"/>
    <col min="7" max="7" width="13.85546875" style="52" customWidth="1"/>
    <col min="8" max="8" width="1.5703125" style="52" customWidth="1"/>
    <col min="9" max="9" width="13.85546875" style="52" customWidth="1"/>
    <col min="10" max="10" width="1.5703125" style="52" customWidth="1"/>
    <col min="11" max="16384" width="10.85546875" style="52"/>
  </cols>
  <sheetData>
    <row r="1" spans="1:10" ht="21.75" customHeight="1" x14ac:dyDescent="0.2">
      <c r="J1" s="131" t="s">
        <v>130</v>
      </c>
    </row>
    <row r="2" spans="1:10" s="49" customFormat="1" ht="21.75" customHeight="1" x14ac:dyDescent="0.2">
      <c r="A2" s="45" t="s">
        <v>147</v>
      </c>
      <c r="B2" s="48"/>
      <c r="C2" s="48"/>
      <c r="D2" s="48"/>
      <c r="E2" s="48"/>
      <c r="F2" s="48"/>
      <c r="G2" s="48"/>
      <c r="H2" s="48"/>
      <c r="I2" s="48"/>
    </row>
    <row r="3" spans="1:10" s="49" customFormat="1" ht="21.75" customHeight="1" x14ac:dyDescent="0.2">
      <c r="A3" s="45" t="s">
        <v>148</v>
      </c>
      <c r="B3" s="48"/>
      <c r="C3" s="48"/>
      <c r="D3" s="48"/>
      <c r="E3" s="48"/>
      <c r="F3" s="48"/>
      <c r="G3" s="48"/>
      <c r="H3" s="48"/>
      <c r="I3" s="48"/>
    </row>
    <row r="4" spans="1:10" s="49" customFormat="1" ht="21.75" customHeight="1" x14ac:dyDescent="0.2">
      <c r="A4" s="61" t="s">
        <v>27</v>
      </c>
      <c r="B4" s="48"/>
      <c r="C4" s="48"/>
      <c r="D4" s="48"/>
      <c r="E4" s="48"/>
      <c r="F4" s="48"/>
      <c r="G4" s="48"/>
      <c r="H4" s="48"/>
      <c r="I4" s="48"/>
    </row>
    <row r="5" spans="1:10" s="49" customFormat="1" ht="21.75" customHeight="1" x14ac:dyDescent="0.2">
      <c r="A5" s="147" t="s">
        <v>184</v>
      </c>
      <c r="B5" s="48"/>
      <c r="C5" s="48"/>
      <c r="D5" s="48"/>
      <c r="E5" s="48"/>
      <c r="F5" s="48"/>
    </row>
    <row r="6" spans="1:10" s="49" customFormat="1" ht="21.75" customHeight="1" x14ac:dyDescent="0.2">
      <c r="B6" s="48"/>
      <c r="C6" s="48"/>
      <c r="D6" s="48"/>
      <c r="E6" s="48"/>
      <c r="F6" s="48"/>
      <c r="H6" s="48"/>
      <c r="I6" s="50" t="s">
        <v>104</v>
      </c>
    </row>
    <row r="7" spans="1:10" ht="21.75" customHeight="1" x14ac:dyDescent="0.2">
      <c r="B7" s="54"/>
      <c r="C7" s="177" t="s">
        <v>78</v>
      </c>
      <c r="D7" s="177"/>
      <c r="E7" s="177"/>
      <c r="F7" s="48"/>
      <c r="G7" s="177" t="s">
        <v>79</v>
      </c>
      <c r="H7" s="177"/>
      <c r="I7" s="177"/>
    </row>
    <row r="8" spans="1:10" ht="21.75" customHeight="1" x14ac:dyDescent="0.2">
      <c r="B8" s="54"/>
      <c r="C8" s="77">
        <v>2565</v>
      </c>
      <c r="D8" s="100"/>
      <c r="E8" s="123">
        <v>2564</v>
      </c>
      <c r="F8" s="48"/>
      <c r="G8" s="77">
        <v>2565</v>
      </c>
      <c r="H8" s="100"/>
      <c r="I8" s="123">
        <v>2564</v>
      </c>
    </row>
    <row r="9" spans="1:10" ht="21.75" customHeight="1" x14ac:dyDescent="0.2">
      <c r="A9" s="55" t="s">
        <v>28</v>
      </c>
      <c r="C9" s="59"/>
      <c r="D9" s="59"/>
      <c r="E9" s="59"/>
      <c r="F9" s="59"/>
      <c r="G9" s="59"/>
      <c r="H9" s="59"/>
      <c r="I9" s="59"/>
    </row>
    <row r="10" spans="1:10" ht="21.75" customHeight="1" x14ac:dyDescent="0.2">
      <c r="A10" s="51" t="s">
        <v>190</v>
      </c>
      <c r="C10" s="63">
        <f>PL!E71</f>
        <v>19730</v>
      </c>
      <c r="D10" s="63"/>
      <c r="E10" s="63">
        <f>PL!G71</f>
        <v>9905</v>
      </c>
      <c r="F10" s="63"/>
      <c r="G10" s="63">
        <f>PL!I71</f>
        <v>9245</v>
      </c>
      <c r="H10" s="63"/>
      <c r="I10" s="63">
        <f>PL!K71</f>
        <v>3526</v>
      </c>
    </row>
    <row r="11" spans="1:10" ht="21.75" customHeight="1" x14ac:dyDescent="0.2">
      <c r="A11" s="51" t="s">
        <v>102</v>
      </c>
      <c r="C11" s="59"/>
      <c r="D11" s="59"/>
      <c r="E11" s="59"/>
      <c r="F11" s="59"/>
      <c r="G11" s="59"/>
      <c r="H11" s="59"/>
      <c r="I11" s="59"/>
    </row>
    <row r="12" spans="1:10" ht="21.75" customHeight="1" x14ac:dyDescent="0.2">
      <c r="A12" s="51" t="s">
        <v>55</v>
      </c>
      <c r="C12" s="59"/>
      <c r="D12" s="59"/>
      <c r="E12" s="59"/>
      <c r="F12" s="59"/>
      <c r="G12" s="59"/>
      <c r="H12" s="59"/>
      <c r="I12" s="59"/>
    </row>
    <row r="13" spans="1:10" ht="21.75" customHeight="1" x14ac:dyDescent="0.2">
      <c r="A13" s="57" t="s">
        <v>29</v>
      </c>
      <c r="C13" s="59">
        <v>16378</v>
      </c>
      <c r="D13" s="59"/>
      <c r="E13" s="59">
        <v>15856</v>
      </c>
      <c r="F13" s="59"/>
      <c r="G13" s="59">
        <v>15575</v>
      </c>
      <c r="H13" s="59"/>
      <c r="I13" s="59">
        <v>15431</v>
      </c>
    </row>
    <row r="14" spans="1:10" ht="21.75" customHeight="1" x14ac:dyDescent="0.2">
      <c r="A14" s="57" t="s">
        <v>144</v>
      </c>
      <c r="C14" s="59">
        <v>-2095</v>
      </c>
      <c r="D14" s="59"/>
      <c r="E14" s="59">
        <v>1470</v>
      </c>
      <c r="F14" s="59"/>
      <c r="G14" s="59">
        <v>115</v>
      </c>
      <c r="H14" s="59"/>
      <c r="I14" s="59">
        <v>1943</v>
      </c>
    </row>
    <row r="15" spans="1:10" ht="21.75" customHeight="1" x14ac:dyDescent="0.2">
      <c r="A15" s="57" t="s">
        <v>165</v>
      </c>
      <c r="C15" s="59">
        <v>223</v>
      </c>
      <c r="D15" s="59"/>
      <c r="E15" s="59">
        <v>121</v>
      </c>
      <c r="F15" s="59"/>
      <c r="G15" s="59">
        <v>45</v>
      </c>
      <c r="H15" s="59"/>
      <c r="I15" s="88">
        <v>15</v>
      </c>
    </row>
    <row r="16" spans="1:10" ht="21.75" customHeight="1" x14ac:dyDescent="0.2">
      <c r="A16" s="57" t="s">
        <v>191</v>
      </c>
      <c r="C16" s="59">
        <v>50</v>
      </c>
      <c r="D16" s="59"/>
      <c r="E16" s="59">
        <v>-1</v>
      </c>
      <c r="F16" s="59"/>
      <c r="G16" s="96">
        <v>45</v>
      </c>
      <c r="H16" s="59"/>
      <c r="I16" s="88">
        <v>0</v>
      </c>
    </row>
    <row r="17" spans="1:9" ht="21.75" customHeight="1" x14ac:dyDescent="0.2">
      <c r="A17" s="128" t="s">
        <v>192</v>
      </c>
      <c r="C17" s="59">
        <v>2</v>
      </c>
      <c r="D17" s="59"/>
      <c r="E17" s="59">
        <v>31</v>
      </c>
      <c r="F17" s="59"/>
      <c r="G17" s="96">
        <v>0</v>
      </c>
      <c r="H17" s="59"/>
      <c r="I17" s="88">
        <v>0</v>
      </c>
    </row>
    <row r="18" spans="1:9" ht="21.75" customHeight="1" x14ac:dyDescent="0.2">
      <c r="A18" s="128" t="s">
        <v>134</v>
      </c>
      <c r="C18" s="59">
        <v>-487</v>
      </c>
      <c r="D18" s="59"/>
      <c r="E18" s="88">
        <v>0</v>
      </c>
      <c r="F18" s="59"/>
      <c r="G18" s="96">
        <v>-487</v>
      </c>
      <c r="H18" s="59"/>
      <c r="I18" s="88">
        <v>0</v>
      </c>
    </row>
    <row r="19" spans="1:9" ht="21.75" customHeight="1" x14ac:dyDescent="0.2">
      <c r="A19" s="57" t="s">
        <v>74</v>
      </c>
      <c r="C19" s="59">
        <v>654</v>
      </c>
      <c r="D19" s="59"/>
      <c r="E19" s="59">
        <v>638</v>
      </c>
      <c r="F19" s="59"/>
      <c r="G19" s="59">
        <v>357</v>
      </c>
      <c r="H19" s="59"/>
      <c r="I19" s="59">
        <v>346</v>
      </c>
    </row>
    <row r="20" spans="1:9" ht="21.75" customHeight="1" x14ac:dyDescent="0.2">
      <c r="A20" s="51" t="s">
        <v>63</v>
      </c>
      <c r="C20" s="52">
        <v>1999</v>
      </c>
      <c r="E20" s="52">
        <v>4497</v>
      </c>
      <c r="G20" s="52">
        <v>1783</v>
      </c>
      <c r="I20" s="52">
        <v>3272</v>
      </c>
    </row>
    <row r="21" spans="1:9" ht="21.75" customHeight="1" x14ac:dyDescent="0.2">
      <c r="A21" s="51" t="s">
        <v>64</v>
      </c>
      <c r="C21" s="62">
        <v>-691</v>
      </c>
      <c r="D21" s="63"/>
      <c r="E21" s="62">
        <v>-726</v>
      </c>
      <c r="F21" s="63"/>
      <c r="G21" s="62">
        <v>-1087</v>
      </c>
      <c r="H21" s="63"/>
      <c r="I21" s="62">
        <v>-798</v>
      </c>
    </row>
    <row r="22" spans="1:9" ht="21.75" customHeight="1" x14ac:dyDescent="0.2">
      <c r="A22" s="51" t="s">
        <v>71</v>
      </c>
      <c r="C22" s="59"/>
      <c r="D22" s="59"/>
      <c r="E22" s="59"/>
      <c r="F22" s="59"/>
      <c r="G22" s="59"/>
      <c r="H22" s="59"/>
      <c r="I22" s="59"/>
    </row>
    <row r="23" spans="1:9" ht="21.75" customHeight="1" x14ac:dyDescent="0.2">
      <c r="A23" s="51" t="s">
        <v>30</v>
      </c>
      <c r="C23" s="59">
        <f>SUM(C10:C21)</f>
        <v>35763</v>
      </c>
      <c r="D23" s="59"/>
      <c r="E23" s="59">
        <f>SUM(E10:E21)</f>
        <v>31791</v>
      </c>
      <c r="F23" s="59"/>
      <c r="G23" s="59">
        <f>SUM(G10:G21)</f>
        <v>25591</v>
      </c>
      <c r="H23" s="59"/>
      <c r="I23" s="59">
        <f>SUM(I10:I21)</f>
        <v>23735</v>
      </c>
    </row>
    <row r="24" spans="1:9" ht="21.75" customHeight="1" x14ac:dyDescent="0.2">
      <c r="A24" s="51" t="s">
        <v>91</v>
      </c>
      <c r="C24" s="59"/>
      <c r="D24" s="59"/>
      <c r="E24" s="59"/>
      <c r="F24" s="59"/>
      <c r="G24" s="59"/>
      <c r="H24" s="59"/>
      <c r="I24" s="59"/>
    </row>
    <row r="25" spans="1:9" ht="21.75" customHeight="1" x14ac:dyDescent="0.2">
      <c r="A25" s="51" t="s">
        <v>57</v>
      </c>
      <c r="C25" s="59">
        <v>701</v>
      </c>
      <c r="D25" s="59"/>
      <c r="E25" s="59">
        <v>-43780</v>
      </c>
      <c r="F25" s="59"/>
      <c r="G25" s="59">
        <v>-12854</v>
      </c>
      <c r="H25" s="59"/>
      <c r="I25" s="59">
        <v>-41567</v>
      </c>
    </row>
    <row r="26" spans="1:9" ht="21.75" customHeight="1" x14ac:dyDescent="0.2">
      <c r="A26" s="51" t="s">
        <v>152</v>
      </c>
      <c r="C26" s="59">
        <v>1908</v>
      </c>
      <c r="D26" s="59"/>
      <c r="E26" s="59">
        <v>742</v>
      </c>
      <c r="F26" s="59"/>
      <c r="G26" s="88">
        <v>0</v>
      </c>
      <c r="H26" s="59"/>
      <c r="I26" s="88">
        <v>0</v>
      </c>
    </row>
    <row r="27" spans="1:9" ht="21.75" customHeight="1" x14ac:dyDescent="0.2">
      <c r="A27" s="51" t="s">
        <v>56</v>
      </c>
      <c r="C27" s="59">
        <v>-3964</v>
      </c>
      <c r="D27" s="59"/>
      <c r="E27" s="59">
        <v>-3732</v>
      </c>
      <c r="F27" s="59"/>
      <c r="G27" s="59">
        <v>-925</v>
      </c>
      <c r="H27" s="59"/>
      <c r="I27" s="59">
        <v>-2055</v>
      </c>
    </row>
    <row r="28" spans="1:9" ht="21.75" customHeight="1" x14ac:dyDescent="0.2">
      <c r="A28" s="51" t="s">
        <v>58</v>
      </c>
      <c r="C28" s="59">
        <v>854</v>
      </c>
      <c r="D28" s="59"/>
      <c r="E28" s="59">
        <v>2371</v>
      </c>
      <c r="F28" s="59"/>
      <c r="G28" s="59">
        <v>-287</v>
      </c>
      <c r="H28" s="59"/>
      <c r="I28" s="59">
        <v>1550</v>
      </c>
    </row>
    <row r="29" spans="1:9" ht="21.75" customHeight="1" x14ac:dyDescent="0.2">
      <c r="A29" s="51" t="s">
        <v>72</v>
      </c>
      <c r="C29" s="59">
        <v>-82</v>
      </c>
      <c r="D29" s="59"/>
      <c r="E29" s="59">
        <v>-1240</v>
      </c>
      <c r="F29" s="59"/>
      <c r="G29" s="59">
        <v>528</v>
      </c>
      <c r="H29" s="59"/>
      <c r="I29" s="59">
        <v>-9</v>
      </c>
    </row>
    <row r="30" spans="1:9" ht="21.75" customHeight="1" x14ac:dyDescent="0.2">
      <c r="A30" s="51" t="s">
        <v>101</v>
      </c>
    </row>
    <row r="31" spans="1:9" ht="21.75" customHeight="1" x14ac:dyDescent="0.2">
      <c r="A31" s="51" t="s">
        <v>38</v>
      </c>
      <c r="C31" s="59">
        <v>7231</v>
      </c>
      <c r="D31" s="59"/>
      <c r="E31" s="59">
        <v>-15541</v>
      </c>
      <c r="F31" s="59"/>
      <c r="G31" s="59">
        <v>13274</v>
      </c>
      <c r="H31" s="59"/>
      <c r="I31" s="52">
        <v>-21060</v>
      </c>
    </row>
    <row r="32" spans="1:9" ht="21.75" customHeight="1" x14ac:dyDescent="0.2">
      <c r="A32" s="51" t="s">
        <v>106</v>
      </c>
      <c r="C32" s="96">
        <v>0</v>
      </c>
      <c r="D32" s="59"/>
      <c r="E32" s="96">
        <v>-70</v>
      </c>
      <c r="F32" s="59"/>
      <c r="G32" s="88">
        <v>0</v>
      </c>
      <c r="H32" s="59"/>
      <c r="I32" s="96">
        <v>-2</v>
      </c>
    </row>
    <row r="33" spans="1:10" ht="21.75" customHeight="1" x14ac:dyDescent="0.2">
      <c r="A33" s="51" t="s">
        <v>59</v>
      </c>
      <c r="C33" s="59">
        <v>326</v>
      </c>
      <c r="D33" s="59"/>
      <c r="E33" s="59">
        <v>2975</v>
      </c>
      <c r="F33" s="59"/>
      <c r="G33" s="59">
        <v>874</v>
      </c>
      <c r="H33" s="59"/>
      <c r="I33" s="59">
        <v>2428</v>
      </c>
    </row>
    <row r="34" spans="1:10" ht="21.75" customHeight="1" x14ac:dyDescent="0.2">
      <c r="A34" s="51" t="s">
        <v>73</v>
      </c>
      <c r="C34" s="62">
        <v>456</v>
      </c>
      <c r="D34" s="63"/>
      <c r="E34" s="62">
        <v>302</v>
      </c>
      <c r="F34" s="63"/>
      <c r="G34" s="62">
        <v>428</v>
      </c>
      <c r="H34" s="63"/>
      <c r="I34" s="62">
        <v>131</v>
      </c>
    </row>
    <row r="35" spans="1:10" ht="21.75" customHeight="1" x14ac:dyDescent="0.2">
      <c r="A35" s="57" t="s">
        <v>120</v>
      </c>
      <c r="C35" s="59">
        <f>SUM(C23:C34)</f>
        <v>43193</v>
      </c>
      <c r="D35" s="59"/>
      <c r="E35" s="59">
        <f>SUM(E23:E34)</f>
        <v>-26182</v>
      </c>
      <c r="F35" s="59"/>
      <c r="G35" s="59">
        <f>SUM(G23:G34)</f>
        <v>26629</v>
      </c>
      <c r="H35" s="59"/>
      <c r="I35" s="59">
        <f>SUM(I23:I34)</f>
        <v>-36849</v>
      </c>
    </row>
    <row r="36" spans="1:10" ht="21.75" customHeight="1" x14ac:dyDescent="0.2">
      <c r="A36" s="57" t="s">
        <v>155</v>
      </c>
      <c r="C36" s="59">
        <v>23</v>
      </c>
      <c r="D36" s="59"/>
      <c r="E36" s="59">
        <v>13</v>
      </c>
      <c r="F36" s="59"/>
      <c r="G36" s="59">
        <v>13</v>
      </c>
      <c r="H36" s="59"/>
      <c r="I36" s="59">
        <v>11</v>
      </c>
    </row>
    <row r="37" spans="1:10" ht="21.75" customHeight="1" x14ac:dyDescent="0.2">
      <c r="A37" s="57" t="s">
        <v>31</v>
      </c>
      <c r="C37" s="62">
        <v>-5228</v>
      </c>
      <c r="D37" s="63"/>
      <c r="E37" s="62">
        <v>-3784</v>
      </c>
      <c r="F37" s="63"/>
      <c r="G37" s="62">
        <v>-3050</v>
      </c>
      <c r="H37" s="63"/>
      <c r="I37" s="62">
        <v>-1146</v>
      </c>
    </row>
    <row r="38" spans="1:10" ht="21.75" customHeight="1" x14ac:dyDescent="0.2">
      <c r="A38" s="61" t="s">
        <v>121</v>
      </c>
      <c r="C38" s="62">
        <f>SUM(C35:C37)</f>
        <v>37988</v>
      </c>
      <c r="D38" s="63"/>
      <c r="E38" s="62">
        <f>SUM(E35:E37)</f>
        <v>-29953</v>
      </c>
      <c r="F38" s="63"/>
      <c r="G38" s="62">
        <f>SUM(G35:G37)</f>
        <v>23592</v>
      </c>
      <c r="H38" s="63"/>
      <c r="I38" s="62">
        <f>SUM(I35:I37)</f>
        <v>-37984</v>
      </c>
    </row>
    <row r="39" spans="1:10" ht="21.75" customHeight="1" x14ac:dyDescent="0.2">
      <c r="C39" s="65"/>
      <c r="D39" s="65"/>
      <c r="E39" s="65"/>
      <c r="F39" s="65"/>
      <c r="G39" s="65"/>
      <c r="H39" s="65"/>
      <c r="I39" s="65"/>
    </row>
    <row r="40" spans="1:10" ht="21.75" customHeight="1" x14ac:dyDescent="0.2">
      <c r="A40" s="67" t="s">
        <v>10</v>
      </c>
    </row>
    <row r="41" spans="1:10" ht="21.75" customHeight="1" x14ac:dyDescent="0.2">
      <c r="A41" s="67"/>
      <c r="J41" s="131" t="s">
        <v>130</v>
      </c>
    </row>
    <row r="42" spans="1:10" s="49" customFormat="1" ht="21.75" customHeight="1" x14ac:dyDescent="0.2">
      <c r="A42" s="45" t="s">
        <v>147</v>
      </c>
      <c r="B42" s="48"/>
      <c r="C42" s="48"/>
      <c r="D42" s="48"/>
      <c r="E42" s="48"/>
      <c r="F42" s="48"/>
      <c r="G42" s="48"/>
      <c r="H42" s="48"/>
      <c r="I42" s="48"/>
    </row>
    <row r="43" spans="1:10" s="49" customFormat="1" ht="21.75" customHeight="1" x14ac:dyDescent="0.2">
      <c r="A43" s="45" t="s">
        <v>148</v>
      </c>
      <c r="B43" s="48"/>
      <c r="C43" s="48"/>
      <c r="D43" s="48"/>
      <c r="E43" s="48"/>
      <c r="F43" s="48"/>
      <c r="G43" s="48"/>
      <c r="H43" s="48"/>
      <c r="I43" s="48"/>
    </row>
    <row r="44" spans="1:10" s="49" customFormat="1" ht="21.75" customHeight="1" x14ac:dyDescent="0.2">
      <c r="A44" s="61" t="s">
        <v>32</v>
      </c>
      <c r="B44" s="48"/>
      <c r="C44" s="48"/>
      <c r="D44" s="48"/>
      <c r="E44" s="48"/>
      <c r="F44" s="48"/>
      <c r="G44" s="48"/>
      <c r="H44" s="48"/>
      <c r="I44" s="48"/>
    </row>
    <row r="45" spans="1:10" s="49" customFormat="1" ht="21.75" customHeight="1" x14ac:dyDescent="0.2">
      <c r="A45" s="147" t="s">
        <v>184</v>
      </c>
      <c r="B45" s="48"/>
      <c r="C45" s="48"/>
      <c r="D45" s="48"/>
      <c r="E45" s="48"/>
      <c r="F45" s="48"/>
      <c r="G45" s="48"/>
      <c r="H45" s="48"/>
      <c r="I45" s="48"/>
    </row>
    <row r="46" spans="1:10" s="49" customFormat="1" ht="21.75" customHeight="1" x14ac:dyDescent="0.2">
      <c r="B46" s="48"/>
      <c r="C46" s="46"/>
      <c r="D46" s="46"/>
      <c r="E46" s="46"/>
      <c r="F46" s="46"/>
      <c r="H46" s="50"/>
      <c r="I46" s="50" t="s">
        <v>104</v>
      </c>
    </row>
    <row r="47" spans="1:10" ht="21.75" customHeight="1" x14ac:dyDescent="0.2">
      <c r="B47" s="54"/>
      <c r="C47" s="177" t="s">
        <v>78</v>
      </c>
      <c r="D47" s="177"/>
      <c r="E47" s="177"/>
      <c r="F47" s="48"/>
      <c r="G47" s="177" t="s">
        <v>79</v>
      </c>
      <c r="H47" s="177"/>
      <c r="I47" s="177"/>
    </row>
    <row r="48" spans="1:10" ht="21.75" customHeight="1" x14ac:dyDescent="0.2">
      <c r="B48" s="54"/>
      <c r="C48" s="77">
        <v>2565</v>
      </c>
      <c r="D48" s="100"/>
      <c r="E48" s="123">
        <v>2564</v>
      </c>
      <c r="F48" s="100"/>
      <c r="G48" s="77">
        <v>2565</v>
      </c>
      <c r="H48" s="100"/>
      <c r="I48" s="123">
        <v>2564</v>
      </c>
    </row>
    <row r="49" spans="1:11" ht="21.75" customHeight="1" x14ac:dyDescent="0.2">
      <c r="A49" s="55" t="s">
        <v>33</v>
      </c>
      <c r="C49" s="65"/>
      <c r="D49" s="65"/>
      <c r="E49" s="65"/>
      <c r="F49" s="65"/>
      <c r="G49" s="65"/>
      <c r="H49" s="65"/>
      <c r="I49" s="65"/>
    </row>
    <row r="50" spans="1:11" ht="21.75" customHeight="1" x14ac:dyDescent="0.2">
      <c r="A50" s="102" t="s">
        <v>34</v>
      </c>
      <c r="C50" s="63">
        <v>-6017</v>
      </c>
      <c r="D50" s="63"/>
      <c r="E50" s="63">
        <v>-16</v>
      </c>
      <c r="F50" s="63"/>
      <c r="G50" s="88">
        <v>-6011</v>
      </c>
      <c r="H50" s="88"/>
      <c r="I50" s="88">
        <v>-10</v>
      </c>
    </row>
    <row r="51" spans="1:11" ht="21.75" customHeight="1" x14ac:dyDescent="0.2">
      <c r="A51" s="102" t="s">
        <v>178</v>
      </c>
      <c r="C51" s="88">
        <v>0</v>
      </c>
      <c r="D51" s="63"/>
      <c r="E51" s="88">
        <v>0</v>
      </c>
      <c r="F51" s="63"/>
      <c r="G51" s="88">
        <v>-8000</v>
      </c>
      <c r="H51" s="88"/>
      <c r="I51" s="88">
        <v>0</v>
      </c>
    </row>
    <row r="52" spans="1:11" ht="21.75" customHeight="1" x14ac:dyDescent="0.2">
      <c r="A52" s="102" t="s">
        <v>170</v>
      </c>
      <c r="C52" s="88">
        <v>0</v>
      </c>
      <c r="D52" s="63"/>
      <c r="E52" s="88">
        <v>0</v>
      </c>
      <c r="F52" s="63"/>
      <c r="G52" s="88">
        <v>19606</v>
      </c>
      <c r="H52" s="88"/>
      <c r="I52" s="88">
        <v>-41600</v>
      </c>
    </row>
    <row r="53" spans="1:11" ht="21.75" customHeight="1" x14ac:dyDescent="0.2">
      <c r="A53" s="102" t="s">
        <v>131</v>
      </c>
      <c r="C53" s="63">
        <v>49</v>
      </c>
      <c r="D53" s="63"/>
      <c r="E53" s="63">
        <v>150</v>
      </c>
      <c r="F53" s="63"/>
      <c r="G53" s="88">
        <v>39</v>
      </c>
      <c r="H53" s="88"/>
      <c r="I53" s="88">
        <v>0</v>
      </c>
    </row>
    <row r="54" spans="1:11" ht="21.75" customHeight="1" x14ac:dyDescent="0.2">
      <c r="A54" s="102" t="s">
        <v>142</v>
      </c>
      <c r="C54" s="63">
        <v>-79457</v>
      </c>
      <c r="D54" s="63"/>
      <c r="E54" s="63">
        <v>-9281</v>
      </c>
      <c r="F54" s="63"/>
      <c r="G54" s="88">
        <v>-78818</v>
      </c>
      <c r="H54" s="88"/>
      <c r="I54" s="88">
        <v>-10633</v>
      </c>
    </row>
    <row r="55" spans="1:11" ht="21.75" customHeight="1" x14ac:dyDescent="0.2">
      <c r="A55" s="102" t="s">
        <v>141</v>
      </c>
      <c r="C55" s="88">
        <v>-241</v>
      </c>
      <c r="D55" s="63"/>
      <c r="E55" s="88">
        <v>-485</v>
      </c>
      <c r="F55" s="63"/>
      <c r="G55" s="88">
        <v>-211</v>
      </c>
      <c r="H55" s="88"/>
      <c r="I55" s="88">
        <v>-485</v>
      </c>
    </row>
    <row r="56" spans="1:11" ht="21.75" customHeight="1" x14ac:dyDescent="0.2">
      <c r="A56" s="102" t="s">
        <v>40</v>
      </c>
      <c r="C56" s="69">
        <v>16</v>
      </c>
      <c r="D56" s="69"/>
      <c r="E56" s="69">
        <v>16</v>
      </c>
      <c r="F56" s="69"/>
      <c r="G56" s="88">
        <v>779</v>
      </c>
      <c r="H56" s="88"/>
      <c r="I56" s="88">
        <v>10</v>
      </c>
      <c r="K56" s="70"/>
    </row>
    <row r="57" spans="1:11" ht="21.75" customHeight="1" x14ac:dyDescent="0.2">
      <c r="A57" s="55" t="s">
        <v>61</v>
      </c>
      <c r="C57" s="60">
        <f>SUM(C50:C56)</f>
        <v>-85650</v>
      </c>
      <c r="D57" s="63"/>
      <c r="E57" s="60">
        <f>SUM(E50:E56)</f>
        <v>-9616</v>
      </c>
      <c r="F57" s="63"/>
      <c r="G57" s="60">
        <f>SUM(G50:G56)</f>
        <v>-72616</v>
      </c>
      <c r="H57" s="63"/>
      <c r="I57" s="60">
        <f>SUM(I50:I56)</f>
        <v>-52718</v>
      </c>
    </row>
    <row r="58" spans="1:11" ht="21.75" customHeight="1" x14ac:dyDescent="0.2">
      <c r="A58" s="55" t="s">
        <v>35</v>
      </c>
      <c r="C58" s="59"/>
      <c r="D58" s="59"/>
      <c r="E58" s="59"/>
      <c r="F58" s="59"/>
      <c r="G58" s="59"/>
      <c r="H58" s="59"/>
      <c r="I58" s="59"/>
    </row>
    <row r="59" spans="1:11" ht="21.75" customHeight="1" x14ac:dyDescent="0.2">
      <c r="A59" s="51" t="s">
        <v>98</v>
      </c>
      <c r="C59" s="59">
        <v>-2967</v>
      </c>
      <c r="D59" s="59"/>
      <c r="E59" s="59">
        <v>-3499</v>
      </c>
      <c r="F59" s="59"/>
      <c r="G59" s="59">
        <v>-1290</v>
      </c>
      <c r="H59" s="59"/>
      <c r="I59" s="59">
        <v>-1919</v>
      </c>
    </row>
    <row r="60" spans="1:11" ht="21.75" customHeight="1" x14ac:dyDescent="0.2">
      <c r="A60" s="51" t="s">
        <v>171</v>
      </c>
      <c r="C60" s="96">
        <v>0</v>
      </c>
      <c r="D60" s="59"/>
      <c r="E60" s="96">
        <v>-95647</v>
      </c>
      <c r="F60" s="59"/>
      <c r="G60" s="88">
        <v>0</v>
      </c>
      <c r="H60" s="59"/>
      <c r="I60" s="96">
        <v>-57233</v>
      </c>
    </row>
    <row r="61" spans="1:11" ht="21.75" customHeight="1" x14ac:dyDescent="0.2">
      <c r="A61" s="51" t="s">
        <v>65</v>
      </c>
      <c r="C61" s="59">
        <v>-8138</v>
      </c>
      <c r="D61" s="59"/>
      <c r="E61" s="59">
        <v>-1949</v>
      </c>
      <c r="F61" s="59"/>
      <c r="G61" s="88">
        <v>-8138</v>
      </c>
      <c r="H61" s="59"/>
      <c r="I61" s="59">
        <v>-1949</v>
      </c>
    </row>
    <row r="62" spans="1:11" ht="21.75" customHeight="1" x14ac:dyDescent="0.2">
      <c r="A62" s="51" t="s">
        <v>66</v>
      </c>
      <c r="C62" s="59">
        <v>52401</v>
      </c>
      <c r="D62" s="59"/>
      <c r="E62" s="59">
        <v>10104</v>
      </c>
      <c r="F62" s="59"/>
      <c r="G62" s="88">
        <v>52401</v>
      </c>
      <c r="H62" s="59"/>
      <c r="I62" s="59">
        <v>10104</v>
      </c>
    </row>
    <row r="63" spans="1:11" ht="21.75" customHeight="1" x14ac:dyDescent="0.2">
      <c r="A63" s="51" t="s">
        <v>180</v>
      </c>
      <c r="C63" s="59">
        <v>0</v>
      </c>
      <c r="D63" s="59"/>
      <c r="E63" s="59">
        <v>180000</v>
      </c>
      <c r="F63" s="59"/>
      <c r="G63" s="88">
        <v>0</v>
      </c>
      <c r="H63" s="59"/>
      <c r="I63" s="59">
        <v>180000</v>
      </c>
    </row>
    <row r="64" spans="1:11" ht="21.75" customHeight="1" x14ac:dyDescent="0.2">
      <c r="A64" s="51" t="s">
        <v>177</v>
      </c>
      <c r="C64" s="59">
        <v>2000</v>
      </c>
      <c r="D64" s="59"/>
      <c r="E64" s="88">
        <v>0</v>
      </c>
      <c r="F64" s="59"/>
      <c r="G64" s="88">
        <v>0</v>
      </c>
      <c r="H64" s="59"/>
      <c r="I64" s="88">
        <v>0</v>
      </c>
    </row>
    <row r="65" spans="1:9" ht="21.75" customHeight="1" x14ac:dyDescent="0.2">
      <c r="A65" s="51" t="s">
        <v>62</v>
      </c>
      <c r="C65" s="71">
        <v>-2061</v>
      </c>
      <c r="D65" s="101"/>
      <c r="E65" s="71">
        <v>-5076</v>
      </c>
      <c r="F65" s="101"/>
      <c r="G65" s="101">
        <v>-1845</v>
      </c>
      <c r="H65" s="101"/>
      <c r="I65" s="71">
        <v>-3328</v>
      </c>
    </row>
    <row r="66" spans="1:9" ht="21.75" customHeight="1" x14ac:dyDescent="0.2">
      <c r="A66" s="55" t="s">
        <v>60</v>
      </c>
      <c r="C66" s="60">
        <f>SUM(C59:C65)</f>
        <v>41235</v>
      </c>
      <c r="D66" s="63"/>
      <c r="E66" s="60">
        <f>SUM(E59:E65)</f>
        <v>83933</v>
      </c>
      <c r="F66" s="63"/>
      <c r="G66" s="60">
        <f>SUM(G59:G65)</f>
        <v>41128</v>
      </c>
      <c r="H66" s="63"/>
      <c r="I66" s="60">
        <f>SUM(I59:I65)</f>
        <v>125675</v>
      </c>
    </row>
    <row r="67" spans="1:9" ht="21.75" customHeight="1" x14ac:dyDescent="0.2">
      <c r="A67" s="55" t="s">
        <v>139</v>
      </c>
      <c r="C67" s="63">
        <f>C38+C57+C66</f>
        <v>-6427</v>
      </c>
      <c r="D67" s="63"/>
      <c r="E67" s="63">
        <f>E38+E57+E66</f>
        <v>44364</v>
      </c>
      <c r="F67" s="63"/>
      <c r="G67" s="63">
        <f>G38+G57+G66</f>
        <v>-7896</v>
      </c>
      <c r="H67" s="63"/>
      <c r="I67" s="63">
        <f>I38+I57+I66</f>
        <v>34973</v>
      </c>
    </row>
    <row r="68" spans="1:9" ht="21.75" customHeight="1" x14ac:dyDescent="0.2">
      <c r="A68" s="57" t="s">
        <v>110</v>
      </c>
      <c r="C68" s="62">
        <v>49066</v>
      </c>
      <c r="D68" s="63"/>
      <c r="E68" s="62">
        <v>8290</v>
      </c>
      <c r="F68" s="63"/>
      <c r="G68" s="62">
        <v>33123</v>
      </c>
      <c r="H68" s="63"/>
      <c r="I68" s="62">
        <v>5539</v>
      </c>
    </row>
    <row r="69" spans="1:9" ht="21.75" customHeight="1" thickBot="1" x14ac:dyDescent="0.25">
      <c r="A69" s="45" t="s">
        <v>111</v>
      </c>
      <c r="C69" s="72">
        <f>SUM(C67:C68)</f>
        <v>42639</v>
      </c>
      <c r="D69" s="63"/>
      <c r="E69" s="72">
        <f>SUM(E67:E68)</f>
        <v>52654</v>
      </c>
      <c r="F69" s="63"/>
      <c r="G69" s="72">
        <f>SUM(G67:G68)</f>
        <v>25227</v>
      </c>
      <c r="H69" s="63"/>
      <c r="I69" s="72">
        <f>SUM(I67:I68)</f>
        <v>40512</v>
      </c>
    </row>
    <row r="70" spans="1:9" ht="21.75" customHeight="1" thickTop="1" x14ac:dyDescent="0.2">
      <c r="B70" s="59"/>
      <c r="C70" s="73">
        <f>SUM(C69-BS!E12)</f>
        <v>0</v>
      </c>
      <c r="D70" s="73"/>
      <c r="E70" s="73"/>
      <c r="F70" s="73"/>
      <c r="G70" s="92">
        <f>G69-BS!I12</f>
        <v>0</v>
      </c>
      <c r="H70" s="92"/>
      <c r="I70" s="92"/>
    </row>
    <row r="71" spans="1:9" ht="21.75" customHeight="1" x14ac:dyDescent="0.2">
      <c r="A71" s="55" t="s">
        <v>67</v>
      </c>
      <c r="B71" s="59"/>
      <c r="C71" s="73"/>
      <c r="D71" s="73"/>
      <c r="E71" s="73"/>
      <c r="F71" s="73"/>
      <c r="G71" s="73"/>
      <c r="H71" s="73"/>
      <c r="I71" s="73"/>
    </row>
    <row r="72" spans="1:9" ht="21.75" customHeight="1" x14ac:dyDescent="0.2">
      <c r="A72" s="51" t="s">
        <v>68</v>
      </c>
      <c r="B72" s="59"/>
      <c r="C72" s="73"/>
      <c r="D72" s="73"/>
      <c r="E72" s="73"/>
      <c r="F72" s="73"/>
      <c r="G72" s="73"/>
      <c r="H72" s="73"/>
      <c r="I72" s="73"/>
    </row>
    <row r="73" spans="1:9" ht="21.75" customHeight="1" x14ac:dyDescent="0.2">
      <c r="A73" s="51" t="s">
        <v>179</v>
      </c>
      <c r="B73" s="59"/>
      <c r="C73" s="88">
        <v>-16317</v>
      </c>
      <c r="E73" s="52">
        <v>10224</v>
      </c>
      <c r="G73" s="88">
        <v>-16908</v>
      </c>
      <c r="H73" s="88"/>
      <c r="I73" s="88">
        <v>10270</v>
      </c>
    </row>
    <row r="74" spans="1:9" ht="21.75" customHeight="1" x14ac:dyDescent="0.2">
      <c r="A74" s="51" t="s">
        <v>156</v>
      </c>
      <c r="B74" s="59"/>
      <c r="C74" s="52">
        <v>4332</v>
      </c>
      <c r="E74" s="52">
        <v>2570</v>
      </c>
      <c r="G74" s="88">
        <v>716</v>
      </c>
      <c r="H74" s="88"/>
      <c r="I74" s="88">
        <v>0</v>
      </c>
    </row>
    <row r="75" spans="1:9" ht="21.75" customHeight="1" x14ac:dyDescent="0.2">
      <c r="A75" s="51" t="s">
        <v>112</v>
      </c>
      <c r="B75" s="59"/>
      <c r="G75" s="88"/>
      <c r="H75" s="88"/>
      <c r="I75" s="88"/>
    </row>
    <row r="76" spans="1:9" ht="21.75" customHeight="1" x14ac:dyDescent="0.2">
      <c r="A76" s="51" t="s">
        <v>157</v>
      </c>
      <c r="B76" s="59"/>
      <c r="G76" s="88"/>
      <c r="H76" s="88"/>
      <c r="I76" s="88"/>
    </row>
    <row r="77" spans="1:9" ht="21.75" customHeight="1" x14ac:dyDescent="0.2">
      <c r="A77" s="51" t="s">
        <v>158</v>
      </c>
      <c r="B77" s="59"/>
      <c r="C77" s="52">
        <v>628</v>
      </c>
      <c r="E77" s="52">
        <v>617</v>
      </c>
      <c r="G77" s="88">
        <v>0</v>
      </c>
      <c r="H77" s="88"/>
      <c r="I77" s="88">
        <v>0</v>
      </c>
    </row>
    <row r="78" spans="1:9" ht="21.75" customHeight="1" x14ac:dyDescent="0.2">
      <c r="A78" s="51" t="s">
        <v>135</v>
      </c>
      <c r="B78" s="59"/>
      <c r="C78" s="52">
        <v>-11246</v>
      </c>
      <c r="E78" s="88">
        <v>0</v>
      </c>
      <c r="G78" s="88">
        <v>-11246</v>
      </c>
      <c r="H78" s="88"/>
      <c r="I78" s="88">
        <v>0</v>
      </c>
    </row>
    <row r="79" spans="1:9" ht="21.75" customHeight="1" x14ac:dyDescent="0.2">
      <c r="B79" s="59"/>
      <c r="C79" s="73"/>
      <c r="D79" s="73"/>
      <c r="E79" s="73"/>
      <c r="F79" s="73"/>
      <c r="G79" s="73"/>
      <c r="H79" s="73"/>
      <c r="I79" s="88"/>
    </row>
    <row r="80" spans="1:9" ht="21.75" customHeight="1" x14ac:dyDescent="0.2">
      <c r="A80" s="67" t="s">
        <v>10</v>
      </c>
    </row>
    <row r="86" spans="2:19" s="51" customFormat="1" ht="21.75" customHeight="1" x14ac:dyDescent="0.2"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</row>
    <row r="87" spans="2:19" s="51" customFormat="1" ht="21.75" customHeight="1" x14ac:dyDescent="0.2"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</row>
    <row r="88" spans="2:19" s="51" customFormat="1" ht="21.75" customHeight="1" x14ac:dyDescent="0.2"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</row>
    <row r="89" spans="2:19" s="51" customFormat="1" ht="21.75" customHeight="1" x14ac:dyDescent="0.2"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</row>
    <row r="90" spans="2:19" s="51" customFormat="1" ht="21.75" customHeight="1" x14ac:dyDescent="0.2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</row>
    <row r="91" spans="2:19" s="51" customFormat="1" ht="21.75" customHeight="1" x14ac:dyDescent="0.2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</row>
    <row r="92" spans="2:19" s="51" customFormat="1" ht="21.75" customHeight="1" x14ac:dyDescent="0.2"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</row>
    <row r="93" spans="2:19" s="51" customFormat="1" ht="21.75" customHeight="1" x14ac:dyDescent="0.2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</row>
    <row r="94" spans="2:19" s="51" customFormat="1" ht="21.75" customHeight="1" x14ac:dyDescent="0.2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</row>
    <row r="95" spans="2:19" s="51" customFormat="1" ht="21.75" customHeight="1" x14ac:dyDescent="0.2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</row>
    <row r="96" spans="2:19" s="51" customFormat="1" ht="21.75" customHeight="1" x14ac:dyDescent="0.2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</row>
    <row r="97" spans="2:19" s="51" customFormat="1" ht="21.75" customHeight="1" x14ac:dyDescent="0.2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2:19" s="51" customFormat="1" ht="21.75" customHeight="1" x14ac:dyDescent="0.2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2:19" s="51" customFormat="1" ht="21.75" customHeight="1" x14ac:dyDescent="0.2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2:19" s="51" customFormat="1" ht="21.75" customHeight="1" x14ac:dyDescent="0.2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</row>
    <row r="101" spans="2:19" s="51" customFormat="1" ht="21.75" customHeight="1" x14ac:dyDescent="0.2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</row>
    <row r="102" spans="2:19" s="51" customFormat="1" ht="21.75" customHeight="1" x14ac:dyDescent="0.2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</row>
    <row r="103" spans="2:19" s="51" customFormat="1" ht="21.75" customHeight="1" x14ac:dyDescent="0.2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</row>
    <row r="104" spans="2:19" s="51" customFormat="1" ht="21.75" customHeight="1" x14ac:dyDescent="0.2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</row>
    <row r="105" spans="2:19" s="51" customFormat="1" ht="21.75" customHeight="1" x14ac:dyDescent="0.2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</row>
    <row r="106" spans="2:19" s="51" customFormat="1" ht="21.75" customHeight="1" x14ac:dyDescent="0.2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2:19" s="51" customFormat="1" ht="21.75" customHeight="1" x14ac:dyDescent="0.2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2:19" s="51" customFormat="1" ht="21.75" customHeight="1" x14ac:dyDescent="0.2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</row>
    <row r="109" spans="2:19" s="51" customFormat="1" ht="21.75" customHeight="1" x14ac:dyDescent="0.2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</row>
    <row r="110" spans="2:19" s="51" customFormat="1" ht="21.75" customHeight="1" x14ac:dyDescent="0.2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</row>
    <row r="111" spans="2:19" s="51" customFormat="1" ht="21.75" customHeight="1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2:19" s="51" customFormat="1" ht="21.75" customHeight="1" x14ac:dyDescent="0.2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</row>
    <row r="113" spans="2:19" s="51" customFormat="1" ht="21.75" customHeight="1" x14ac:dyDescent="0.2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2:19" s="51" customFormat="1" ht="21.75" customHeight="1" x14ac:dyDescent="0.2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</row>
    <row r="115" spans="2:19" s="51" customFormat="1" ht="21.75" customHeight="1" x14ac:dyDescent="0.2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</row>
    <row r="116" spans="2:19" s="51" customFormat="1" ht="21.75" customHeight="1" x14ac:dyDescent="0.2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</row>
    <row r="117" spans="2:19" s="51" customFormat="1" ht="21.75" customHeight="1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</row>
    <row r="118" spans="2:19" s="51" customFormat="1" ht="21.75" customHeight="1" x14ac:dyDescent="0.2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</row>
    <row r="119" spans="2:19" s="51" customFormat="1" ht="21.75" customHeight="1" x14ac:dyDescent="0.2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</row>
    <row r="120" spans="2:19" s="51" customFormat="1" ht="21.75" customHeight="1" x14ac:dyDescent="0.2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</row>
    <row r="121" spans="2:19" s="51" customFormat="1" ht="21.75" customHeight="1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</row>
    <row r="122" spans="2:19" s="51" customFormat="1" ht="21.75" customHeight="1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</row>
    <row r="123" spans="2:19" s="51" customFormat="1" ht="21.75" customHeight="1" x14ac:dyDescent="0.2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</row>
    <row r="124" spans="2:19" s="51" customFormat="1" ht="21.75" customHeight="1" x14ac:dyDescent="0.2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</row>
    <row r="125" spans="2:19" s="51" customFormat="1" ht="21.75" customHeight="1" x14ac:dyDescent="0.2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</row>
    <row r="126" spans="2:19" s="51" customFormat="1" ht="21.75" customHeight="1" x14ac:dyDescent="0.2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</row>
    <row r="127" spans="2:19" s="51" customFormat="1" ht="21.75" customHeight="1" x14ac:dyDescent="0.2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</row>
    <row r="128" spans="2:19" s="51" customFormat="1" ht="21.75" customHeight="1" x14ac:dyDescent="0.2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</row>
    <row r="129" spans="2:19" s="51" customFormat="1" ht="21.75" customHeight="1" x14ac:dyDescent="0.2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</row>
    <row r="130" spans="2:19" s="51" customFormat="1" ht="21.75" customHeight="1" x14ac:dyDescent="0.2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</row>
    <row r="131" spans="2:19" s="51" customFormat="1" ht="21.75" customHeight="1" x14ac:dyDescent="0.2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</row>
    <row r="132" spans="2:19" s="51" customFormat="1" ht="21.75" customHeight="1" x14ac:dyDescent="0.2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</row>
    <row r="133" spans="2:19" s="51" customFormat="1" ht="21.75" customHeight="1" x14ac:dyDescent="0.2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</row>
    <row r="134" spans="2:19" s="51" customFormat="1" ht="21.75" customHeight="1" x14ac:dyDescent="0.2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</row>
    <row r="135" spans="2:19" s="51" customFormat="1" ht="21.75" customHeight="1" x14ac:dyDescent="0.2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</row>
    <row r="136" spans="2:19" s="51" customFormat="1" ht="21.75" customHeight="1" x14ac:dyDescent="0.2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</row>
    <row r="137" spans="2:19" s="51" customFormat="1" ht="21.75" customHeight="1" x14ac:dyDescent="0.2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</row>
  </sheetData>
  <mergeCells count="4">
    <mergeCell ref="C7:E7"/>
    <mergeCell ref="G7:I7"/>
    <mergeCell ref="C47:E47"/>
    <mergeCell ref="G47:I47"/>
  </mergeCells>
  <conditionalFormatting sqref="C75:C76">
    <cfRule type="top10" dxfId="0" priority="1" percent="1" rank="10"/>
  </conditionalFormatting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2022-11-04T09:42:52Z</cp:lastPrinted>
  <dcterms:created xsi:type="dcterms:W3CDTF">2011-03-08T09:02:15Z</dcterms:created>
  <dcterms:modified xsi:type="dcterms:W3CDTF">2022-11-04T09:43:17Z</dcterms:modified>
</cp:coreProperties>
</file>