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codeName="ThisWorkbook" defaultThemeVersion="124226"/>
  <mc:AlternateContent xmlns:mc="http://schemas.openxmlformats.org/markup-compatibility/2006">
    <mc:Choice Requires="x15">
      <x15ac:absPath xmlns:x15ac="http://schemas.microsoft.com/office/spreadsheetml/2010/11/ac" url="G:\02 DW\RHB\2022\01 เอกสารส่งตลาด+อัพลง SETPortal\02 เอกสารก่อนยื่น\งบการเงิน สำหรับ up ก่อน 69-full\FS HY2022_Final\"/>
    </mc:Choice>
  </mc:AlternateContent>
  <xr:revisionPtr revIDLastSave="0" documentId="13_ncr:1_{0196E04E-635B-4754-A329-B21A9371743E}" xr6:coauthVersionLast="36" xr6:coauthVersionMax="47" xr10:uidLastSave="{00000000-0000-0000-0000-000000000000}"/>
  <bookViews>
    <workbookView xWindow="-120" yWindow="-120" windowWidth="21840" windowHeight="13140" tabRatio="601" xr2:uid="{00000000-000D-0000-FFFF-FFFF00000000}"/>
  </bookViews>
  <sheets>
    <sheet name="4-5" sheetId="30" r:id="rId1"/>
    <sheet name="6-7" sheetId="31" r:id="rId2"/>
    <sheet name="8" sheetId="32" r:id="rId3"/>
    <sheet name="9-11" sheetId="33" r:id="rId4"/>
  </sheets>
  <externalReferences>
    <externalReference r:id="rId5"/>
  </externalReferences>
  <definedNames>
    <definedName name="__123Graph_D" hidden="1">[1]ชื่อหุ้น!#REF!</definedName>
    <definedName name="_Key1" hidden="1">#REF!</definedName>
    <definedName name="_Order1" hidden="1">255</definedName>
    <definedName name="_Sort" hidden="1">#REF!</definedName>
  </definedNames>
  <calcPr calcId="191029"/>
</workbook>
</file>

<file path=xl/calcChain.xml><?xml version="1.0" encoding="utf-8"?>
<calcChain xmlns="http://schemas.openxmlformats.org/spreadsheetml/2006/main">
  <c r="H19" i="32" l="1"/>
  <c r="F19" i="32"/>
  <c r="D19" i="32"/>
  <c r="I98" i="33" l="1"/>
  <c r="I78" i="33"/>
  <c r="D14" i="32"/>
  <c r="F14" i="32"/>
  <c r="H14" i="32"/>
  <c r="J14" i="32"/>
  <c r="L10" i="32"/>
  <c r="L11" i="32"/>
  <c r="L12" i="32"/>
  <c r="I61" i="31"/>
  <c r="I26" i="31"/>
  <c r="I16" i="31"/>
  <c r="H66" i="33"/>
  <c r="I28" i="31" l="1"/>
  <c r="L14" i="32"/>
  <c r="A28" i="32"/>
  <c r="I31" i="31" l="1"/>
  <c r="I9" i="33"/>
  <c r="I31" i="33" s="1"/>
  <c r="I50" i="33" s="1"/>
  <c r="I66" i="33" s="1"/>
  <c r="I72" i="33" s="1"/>
  <c r="I100" i="33" s="1"/>
  <c r="I103" i="33" s="1"/>
  <c r="G61" i="31"/>
  <c r="A47" i="31"/>
  <c r="I68" i="31" l="1"/>
  <c r="I63" i="31"/>
  <c r="K68" i="30"/>
  <c r="G26" i="31" l="1"/>
  <c r="G16" i="31"/>
  <c r="K36" i="30"/>
  <c r="I36" i="30"/>
  <c r="K21" i="30" l="1"/>
  <c r="I21" i="30"/>
  <c r="K70" i="30"/>
  <c r="I68" i="30"/>
  <c r="I70" i="30" s="1"/>
  <c r="A41" i="33" l="1"/>
  <c r="A85" i="33" s="1"/>
  <c r="A126" i="33" s="1"/>
  <c r="G98" i="33"/>
  <c r="A3" i="32"/>
  <c r="A3" i="33" s="1"/>
  <c r="A88" i="33" s="1"/>
  <c r="A86" i="33"/>
  <c r="G78" i="33"/>
  <c r="G28" i="31"/>
  <c r="G9" i="33" s="1"/>
  <c r="G31" i="33" s="1"/>
  <c r="G50" i="33" s="1"/>
  <c r="G66" i="33" s="1"/>
  <c r="A85" i="30"/>
  <c r="A47" i="30"/>
  <c r="A45" i="30"/>
  <c r="G31" i="31" l="1"/>
  <c r="A44" i="33"/>
  <c r="A42" i="33"/>
  <c r="G68" i="31" l="1"/>
  <c r="G63" i="31"/>
  <c r="J17" i="32" s="1"/>
  <c r="G72" i="33"/>
  <c r="J19" i="32" l="1"/>
  <c r="L19" i="32" s="1"/>
  <c r="L17" i="32"/>
  <c r="G100" i="33"/>
  <c r="G103" i="33" s="1"/>
</calcChain>
</file>

<file path=xl/sharedStrings.xml><?xml version="1.0" encoding="utf-8"?>
<sst xmlns="http://schemas.openxmlformats.org/spreadsheetml/2006/main" count="262" uniqueCount="161">
  <si>
    <t>สินทรัพย์</t>
  </si>
  <si>
    <t>หมายเหตุ</t>
  </si>
  <si>
    <t>รวมสินทรัพย์</t>
  </si>
  <si>
    <t>หนี้สินอื่น</t>
  </si>
  <si>
    <t>รวมหนี้สิน</t>
  </si>
  <si>
    <t>ทุนเรือนหุ้น</t>
  </si>
  <si>
    <t>ทุนที่ออกและชำระแล้ว</t>
  </si>
  <si>
    <t>รายได้อื่น</t>
  </si>
  <si>
    <t>ทุนจดทะเบียน</t>
  </si>
  <si>
    <t>เงินสดและรายการเทียบเท่าเงินสด</t>
  </si>
  <si>
    <t>รายได้</t>
  </si>
  <si>
    <t>รวมรายได้</t>
  </si>
  <si>
    <t>รวมค่าใช้จ่าย</t>
  </si>
  <si>
    <t>รวม</t>
  </si>
  <si>
    <t>หนี้สิน</t>
  </si>
  <si>
    <t>กระแสเงินสดจากกิจกรรมลงทุน</t>
  </si>
  <si>
    <t>กำไรสะสม</t>
  </si>
  <si>
    <t>ค่าธรรมเนียมและบริการจ่าย</t>
  </si>
  <si>
    <t>สินทรัพย์อื่น</t>
  </si>
  <si>
    <t>ยังไม่ได้จัดสรร</t>
  </si>
  <si>
    <t>ค่าใช้จ่าย</t>
  </si>
  <si>
    <t>งบแสดงฐานะการเงิน</t>
  </si>
  <si>
    <t>หนี้สินและส่วนของเจ้าของ</t>
  </si>
  <si>
    <t>ส่วนของเจ้าของ</t>
  </si>
  <si>
    <t>รวมส่วนของเจ้าของ</t>
  </si>
  <si>
    <t>รวมหนี้สินและส่วนของเจ้าของ</t>
  </si>
  <si>
    <t>กระแสเงินสดจากกิจกรรมจัดหาเงิน</t>
  </si>
  <si>
    <t>ค่าใช้จ่ายค้างจ่าย</t>
  </si>
  <si>
    <t>ส่วนเกินมูลค่าหุ้น</t>
  </si>
  <si>
    <t>ยังไม่จัดสรร</t>
  </si>
  <si>
    <t>ทุนสำรองตามกฎหมาย</t>
  </si>
  <si>
    <t>ภาระผูกพันผลประโยชน์พนักงาน</t>
  </si>
  <si>
    <t>งบกำไรขาดทุนเบ็ดเสร็จ</t>
  </si>
  <si>
    <t>งบกระแสเงินสด</t>
  </si>
  <si>
    <t xml:space="preserve">กระแสเงินสดจากกิจกรรมดำเนินงาน </t>
  </si>
  <si>
    <t xml:space="preserve">   ค่าใช้จ่ายผลประโยชน์พนักงาน</t>
  </si>
  <si>
    <t xml:space="preserve">   เงินสดรับดอกเบี้ยและเงินปันผล</t>
  </si>
  <si>
    <t xml:space="preserve">   เงินสดจ่ายดอกเบี้ย</t>
  </si>
  <si>
    <t xml:space="preserve">   เงินสดจ่ายภาษีเงินได้</t>
  </si>
  <si>
    <t xml:space="preserve">   ลูกหนี้ธุรกิจหลักทรัพย์และสัญญาซื้อขายล่วงหน้า</t>
  </si>
  <si>
    <t xml:space="preserve">   สินทรัพย์อื่น</t>
  </si>
  <si>
    <t xml:space="preserve">   เจ้าหนี้ธุรกิจหลักทรัพย์และสัญญาซื้อขายล่วงหน้า</t>
  </si>
  <si>
    <t xml:space="preserve">   ค่าใช้จ่ายค้างจ่าย</t>
  </si>
  <si>
    <t xml:space="preserve">   หนี้สินอื่น</t>
  </si>
  <si>
    <t>เงินสดจ่ายซื้ออุปกรณ์</t>
  </si>
  <si>
    <t>เงินสดจ่ายซื้อสินทรัพย์ไม่มีตัวตน</t>
  </si>
  <si>
    <t>เงินสดและรายการเทียบเท่าเงินสด ณ วันที่ 1 มกราคม</t>
  </si>
  <si>
    <t xml:space="preserve">งบแสดงการเปลี่ยนแปลงส่วนของเจ้าของ </t>
  </si>
  <si>
    <t>ทุนที่ออกและ</t>
  </si>
  <si>
    <t>ทุนสำรอง</t>
  </si>
  <si>
    <t>ชำระแล้ว</t>
  </si>
  <si>
    <t>มูลค่าหุ้นสามัญ</t>
  </si>
  <si>
    <t>ตามกฎหมาย</t>
  </si>
  <si>
    <t>บาท</t>
  </si>
  <si>
    <t xml:space="preserve">หุ้นสามัญ จำนวน 840,000,000 หุ้น </t>
  </si>
  <si>
    <t xml:space="preserve">   มูลค่าที่ตราไว้หุ้นละ 1 บาท</t>
  </si>
  <si>
    <t xml:space="preserve">หุ้นสามัญ จำนวน 819,171,600 หุ้น </t>
  </si>
  <si>
    <t xml:space="preserve">   มูลค่าที่ได้รับชำระแล้ว 1 บาท </t>
  </si>
  <si>
    <t>ส่วนเกิน</t>
  </si>
  <si>
    <t>เจ้าหนี้ธุรกิจหลักทรัพย์และสัญญาซื้อขายล่วงหน้า</t>
  </si>
  <si>
    <t>บริษัทหลักทรัพย์ อาร์เอชบี (ประเทศไทย) จำกัด (มหาชน)</t>
  </si>
  <si>
    <t>ลูกหนี้สำนักหักบัญชีและบริษัทหลักทรัพย์</t>
  </si>
  <si>
    <t>ลูกหนี้ธุรกิจหลักทรัพย์และสัญญาซื้อขายล่วงหน้า</t>
  </si>
  <si>
    <t>อุปกรณ์</t>
  </si>
  <si>
    <t>สินทรัพย์ไม่มีตัวตน</t>
  </si>
  <si>
    <t>เงินกู้ยืมจากสถาบันการเงิน</t>
  </si>
  <si>
    <t>เจ้าหนี้สำนักหักบัญชีและบริษัทหลักทรัพย์</t>
  </si>
  <si>
    <t>รายได้ค่านายหน้า</t>
  </si>
  <si>
    <t>รายได้ค่าธรรมเนียมและบริการ</t>
  </si>
  <si>
    <t>ค่าใช้จ่ายผลประโยชน์พนักงาน</t>
  </si>
  <si>
    <t>ค่าใช้จ่ายอื่น</t>
  </si>
  <si>
    <t xml:space="preserve">   ลูกหนี้สำนักหักบัญชีและบริษัทหลักทรัพย์</t>
  </si>
  <si>
    <t xml:space="preserve">   เจ้าหนี้สำนักหักบัญชีและบริษัทหลักทรัพย์</t>
  </si>
  <si>
    <t>เงินสดจ่ายเงินกู้ยืมจากสถาบันการเงิน</t>
  </si>
  <si>
    <t>เงินสดรับเงินกู้ยืมจากสถาบันการเงิน</t>
  </si>
  <si>
    <t xml:space="preserve">   ค่าเสื่อมราคาและรายจ่ายตัดจำหน่าย</t>
  </si>
  <si>
    <t xml:space="preserve">   ภาระผูกพันผลประโยชน์พนักงาน</t>
  </si>
  <si>
    <t>ขาดทุนต่อหุ้น</t>
  </si>
  <si>
    <t>ขาดทุนก่อนภาษีเงินได้</t>
  </si>
  <si>
    <t xml:space="preserve"> </t>
  </si>
  <si>
    <r>
      <t xml:space="preserve">งบแสดงฐานะการเงิน </t>
    </r>
    <r>
      <rPr>
        <sz val="14"/>
        <rFont val="Browallia New"/>
        <family val="2"/>
      </rPr>
      <t>(ต่อ)</t>
    </r>
  </si>
  <si>
    <r>
      <t xml:space="preserve">งบกระแสเงินสด </t>
    </r>
    <r>
      <rPr>
        <sz val="14"/>
        <rFont val="Browallia New"/>
        <family val="2"/>
      </rPr>
      <t>(ต่อ)</t>
    </r>
  </si>
  <si>
    <t>30 มิถุนายน</t>
  </si>
  <si>
    <t>ขาดทุนสุทธิสำหรับงวด</t>
  </si>
  <si>
    <t>ขาดทุนเบ็ดเสร็จรวมสำหรับงวด</t>
  </si>
  <si>
    <t xml:space="preserve">   จากกิจกรรมดำเนินงาน</t>
  </si>
  <si>
    <t xml:space="preserve">   สินทรัพย์และหนี้สินดำเนินงาน</t>
  </si>
  <si>
    <t>เงินสดและรายการเทียบเท่าเงินสด ณ วันที่ 30 มิถุนายน</t>
  </si>
  <si>
    <t>31 ธันวาคม</t>
  </si>
  <si>
    <r>
      <t xml:space="preserve">   สินทรัพย์และหนี้สินดำเนินงาน</t>
    </r>
    <r>
      <rPr>
        <sz val="14"/>
        <rFont val="Browallia New"/>
        <family val="2"/>
      </rPr>
      <t xml:space="preserve"> (ต่อ)</t>
    </r>
  </si>
  <si>
    <t>หนี้สินอนุพันธ์</t>
  </si>
  <si>
    <t>ค่าใช้จ่ายดอกเบี้ย</t>
  </si>
  <si>
    <t>เงินลงทุนที่ไม่ได้วางเป็นหลักประกัน</t>
  </si>
  <si>
    <t>หมายเหตุประกอบงบการเงินระหว่างกาลเป็นส่วนหนึ่งของงบการเงินระหว่างกาลนี้</t>
  </si>
  <si>
    <t>รายได้ดอกเบี้ย</t>
  </si>
  <si>
    <t>สินทรัพย์สิทธิการใช้</t>
  </si>
  <si>
    <t>หนี้สินตามสัญญาเช่า</t>
  </si>
  <si>
    <t xml:space="preserve">   ค่าเสื่อมราคาของสินทรัพย์สิทธิการใช้</t>
  </si>
  <si>
    <t xml:space="preserve">   ค่าใช้จ่ายดอกเบี้ย</t>
  </si>
  <si>
    <t xml:space="preserve">   เงินลงทุนที่ไม่ได้วางเป็นหลักประกัน</t>
  </si>
  <si>
    <t xml:space="preserve">   หนี้สินอนุพันธ์</t>
  </si>
  <si>
    <t>__________________________________</t>
  </si>
  <si>
    <t>กรรมการ</t>
  </si>
  <si>
    <t xml:space="preserve">          __________________________________</t>
  </si>
  <si>
    <t>เงินสดสุทธิใช้ไปในกิจกรรมลงทุน</t>
  </si>
  <si>
    <t>เงินสดและรายการเทียบเท่าเงินสดลดลงสุทธิ</t>
  </si>
  <si>
    <t>กำไรและผลตอบแทนจากเครื่องมือทางการเงิน</t>
  </si>
  <si>
    <t xml:space="preserve">   รายได้ดอกเบี้ย</t>
  </si>
  <si>
    <t xml:space="preserve">   รายได้เงินปันผล</t>
  </si>
  <si>
    <t xml:space="preserve">ข้อมูลเพิ่มเติมประกอบกระแสเงินสด </t>
  </si>
  <si>
    <t xml:space="preserve">การได้มาซึ่งสินทรัพย์สิทธิการใช้ภายใต้สัญญาเช่า	</t>
  </si>
  <si>
    <t>เงินสดจ่ายคืนเงินต้นของสัญญาเช่า</t>
  </si>
  <si>
    <t xml:space="preserve">รายการที่ไม่ใช่เงินสด </t>
  </si>
  <si>
    <t>พ.ศ. 2564</t>
  </si>
  <si>
    <t>ยอดคงเหลือ ณ วันที่ 1 มกราคม พ.ศ. 2564</t>
  </si>
  <si>
    <t>ยอดคงเหลือ ณ วันที่ 30 มิถุนายน พ.ศ. 2564</t>
  </si>
  <si>
    <t>สินทรัพย์อนุพันธ์</t>
  </si>
  <si>
    <t>13, 14</t>
  </si>
  <si>
    <t xml:space="preserve">   (นายซิม เซง เต)</t>
  </si>
  <si>
    <r>
      <t>งบกำไรขาดทุนเบ็ดเสร็จ</t>
    </r>
    <r>
      <rPr>
        <sz val="14"/>
        <rFont val="Browallia New"/>
        <family val="2"/>
      </rPr>
      <t xml:space="preserve"> (ต่อ)</t>
    </r>
  </si>
  <si>
    <t>รายการที่จะไม่จัดประเภทรายการใหม่เข้าไปไว้</t>
  </si>
  <si>
    <t>ในกำไรหรือขาดทุนในภายหลัง</t>
  </si>
  <si>
    <t>การวัดมูลค่าใหม่ของภาระผูกพันผลประโยชน์</t>
  </si>
  <si>
    <t>หลังออกจากงาน</t>
  </si>
  <si>
    <t>เข้าไปไว้ในกำไรหรือขาดทุนในภายหลัง</t>
  </si>
  <si>
    <t xml:space="preserve">   (กำไร) ขาดทุนที่ยังไม่เกิดขึ้นจากการเปลี่ยนแปลงมูลค่ายุติธรรม</t>
  </si>
  <si>
    <r>
      <rPr>
        <u/>
        <sz val="14"/>
        <rFont val="Browallia New"/>
        <family val="2"/>
      </rPr>
      <t>หัก</t>
    </r>
    <r>
      <rPr>
        <sz val="14"/>
        <rFont val="Browallia New"/>
        <family val="2"/>
      </rPr>
      <t xml:space="preserve"> ค่าเผื่อผลขาดทุนด้านเครดิตที่คาดว่าจะเกิดขึ้น</t>
    </r>
  </si>
  <si>
    <t>หมายเหตุประกอบงบการเงินเป็นส่วนหนึ่งของงบการเงินนี้</t>
  </si>
  <si>
    <t>รายได้ภาษีเงินได้</t>
  </si>
  <si>
    <t>ภาษีเงินได้ที่เกี่ยวกับรายการที่จะไม่จัดประเภทรายการใหม่</t>
  </si>
  <si>
    <t>กำไรเบ็ดเสร็จอื่นสำหรับงวด - สุทธิจากภาษี</t>
  </si>
  <si>
    <t>กำไร (ขาดทุน) เบ็ดเสร็จอื่น :</t>
  </si>
  <si>
    <t>กำไร (ขาดทุน) เบ็ดเสร็จรวมสำหรับงวด</t>
  </si>
  <si>
    <t>ขาดทุนต่อหุ้นขั้นพื้นฐาน</t>
  </si>
  <si>
    <t>การวัดมูลค่าใหม่ของภาระผูกพันผลประโยชน์หลังออกจากงาน</t>
  </si>
  <si>
    <t>รายการปรับปรุงขาดทุนสุทธิก่อนภาษีเงินได้เป็นเงินสดรับ (จ่าย)</t>
  </si>
  <si>
    <t xml:space="preserve">   (กำไร) ขาดทุนที่ยังไม่เกิดขึ้นจากการแปลงค่าเงินตราต่างประเทศ</t>
  </si>
  <si>
    <t>กำไร (ขาดทุน) จากการดำเนินงานก่อนการเปลี่ยนแปลงใน</t>
  </si>
  <si>
    <t>สินทรัพย์ดำเนินงาน (เพิ่มขึ้น) ลดลง</t>
  </si>
  <si>
    <t>หนี้สินดำเนินงานเพิ่มขึ้น (ลดลง)</t>
  </si>
  <si>
    <t xml:space="preserve">   ก่อนดอกเบี้ยและภาษีเงินได้</t>
  </si>
  <si>
    <t>เงินสดได้มาจากกิจกรรมดำเนินงาน</t>
  </si>
  <si>
    <t>เงินสดสุทธิได้มาจากกิจกรรมดำเนินงาน</t>
  </si>
  <si>
    <t>เงินสดสุทธิใช้ไปในกิจกรรมจัดหาเงิน</t>
  </si>
  <si>
    <t xml:space="preserve">(กลับรายการ) ผลขาดทุนด้านเครดิตที่คาดว่าจะเกิดขึ้น </t>
  </si>
  <si>
    <t xml:space="preserve">   (กลับรายการ) ผลขาดทุนด้านเครดิตที่คาดว่าจะเกิดขึ้น </t>
  </si>
  <si>
    <t xml:space="preserve">   ขาดทุนจากการตัดจำหน่ายสินทรัพย์</t>
  </si>
  <si>
    <t xml:space="preserve">   ผลขาดทุนจากการด้อยค่าของสินทรัพย์</t>
  </si>
  <si>
    <t xml:space="preserve">     ในเงินลงทุน</t>
  </si>
  <si>
    <t xml:space="preserve">      ในอนุพันธ์</t>
  </si>
  <si>
    <t xml:space="preserve">      ในใบสำคัญแสดงสิทธิอนุพันธ์</t>
  </si>
  <si>
    <t>ณ วันที่ 30 มิถุนายน พ.ศ. 2565</t>
  </si>
  <si>
    <t>พ.ศ. 2565</t>
  </si>
  <si>
    <t>สำหรับงวดหกเดือนสิ้นสุดวันที่ 30 มิถุนายน พ.ศ. 2565</t>
  </si>
  <si>
    <t>ยอดคงเหลือ ณ วันที่ 1 มกราคม พ.ศ. 2565</t>
  </si>
  <si>
    <t>ยอดคงเหลือ ณ วันที่ 30 มิถุนายน พ.ศ. 2565</t>
  </si>
  <si>
    <t xml:space="preserve">   (นาย ลี หยวน ตั๊ก)</t>
  </si>
  <si>
    <t>(นาย ลี หยวน ตั๊ก)</t>
  </si>
  <si>
    <t xml:space="preserve">  (นาย ลี หยวน ตั๊ก)</t>
  </si>
  <si>
    <t xml:space="preserve">   เงินสดรับภาษีเงินได้</t>
  </si>
  <si>
    <t xml:space="preserve">   (กำไร) ขาดทุนจากการเปลี่ยนแปลงสินทรัพย์สิทธิการใช้ภายใต้สัญญาเช่า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</si>
</sst>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quot;฿&quot;* #,##0_-;\-&quot;฿&quot;* #,##0_-;_-&quot;฿&quot;* &quot;-&quot;_-;_-@_-"/>
    <numFmt numFmtId="167" formatCode="_-&quot;฿&quot;* #,##0.00_-;\-&quot;฿&quot;* #,##0.00_-;_-&quot;฿&quot;* &quot;-&quot;??_-;_-@_-"/>
    <numFmt numFmtId="168" formatCode="#,##0;\(#,##0\)"/>
    <numFmt numFmtId="169" formatCode="#,##0;\(#,##0\);&quot;-&quot;;@"/>
    <numFmt numFmtId="170" formatCode="#,##0.00;\(#,##0.00\);&quot;-&quot;;@"/>
    <numFmt numFmtId="171" formatCode="_-&quot;$&quot;* #,##0_-;\-&quot;$&quot;* #,##0_-;_-&quot;$&quot;* &quot;-&quot;_-;_-@_-"/>
    <numFmt numFmtId="172" formatCode="_-&quot;$&quot;* #,##0.00_-;\-&quot;$&quot;* #,##0.00_-;_-&quot;$&quot;* &quot;-&quot;??_-;_-@_-"/>
    <numFmt numFmtId="173" formatCode="#,##0.0_);[Red]\(#,##0.0\)"/>
    <numFmt numFmtId="174" formatCode="&quot;฿&quot;#,##0.00_);\(&quot;฿&quot;#,##0.00\)"/>
    <numFmt numFmtId="175" formatCode="0.000"/>
    <numFmt numFmtId="176" formatCode="#,##0.00\ &quot;F&quot;;\-#,##0.00\ &quot;F&quot;"/>
    <numFmt numFmtId="177" formatCode="dd\-mmm\-yy_)"/>
    <numFmt numFmtId="178" formatCode="0.0%"/>
    <numFmt numFmtId="179" formatCode="_-[$€-2]* #,##0.00_-;\-[$€-2]* #,##0.00_-;_-[$€-2]* &quot;-&quot;??_-"/>
    <numFmt numFmtId="180" formatCode=";;;"/>
    <numFmt numFmtId="181" formatCode="0.00_)"/>
    <numFmt numFmtId="182" formatCode="#,##0.0;[Red]\-#,##0.0"/>
    <numFmt numFmtId="183" formatCode="0.00_);[Red]\(0.00\)"/>
    <numFmt numFmtId="184" formatCode="_(* #,##0_);_(* \(#,##0\);_(* &quot;-&quot;??_);_(@_)"/>
    <numFmt numFmtId="185" formatCode="_-* #,##0.00_-;\-* #,##0.00_-;_-* \-??_-;_-@_-"/>
    <numFmt numFmtId="186" formatCode="#,##0.0000"/>
    <numFmt numFmtId="187" formatCode="#,##0.000;\(#,##0.000\);&quot;-&quot;;@"/>
  </numFmts>
  <fonts count="59">
    <font>
      <sz val="14"/>
      <name val="Cordia New"/>
      <charset val="22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ordia New"/>
      <family val="2"/>
    </font>
    <font>
      <sz val="14"/>
      <name val="Angsana New"/>
      <family val="1"/>
    </font>
    <font>
      <sz val="14"/>
      <name val="Cordia New"/>
      <family val="2"/>
    </font>
    <font>
      <u/>
      <sz val="5.9"/>
      <color indexed="12"/>
      <name val="Arial"/>
      <family val="2"/>
    </font>
    <font>
      <sz val="10"/>
      <name val="Arial"/>
      <family val="2"/>
    </font>
    <font>
      <sz val="15"/>
      <name val="BrowalliaUPC"/>
      <family val="1"/>
      <charset val="222"/>
    </font>
    <font>
      <sz val="14"/>
      <name val="CordiaUPC"/>
      <family val="2"/>
      <charset val="222"/>
    </font>
    <font>
      <sz val="14"/>
      <name val="AngsanaUPC"/>
      <family val="1"/>
      <charset val="222"/>
    </font>
    <font>
      <sz val="10"/>
      <name val="Helv"/>
      <charset val="222"/>
    </font>
    <font>
      <sz val="10"/>
      <name val="Tms Rmn"/>
    </font>
    <font>
      <sz val="14"/>
      <name val="Palatino"/>
      <family val="1"/>
      <charset val="222"/>
    </font>
    <font>
      <sz val="16"/>
      <name val="Palatino"/>
      <family val="1"/>
      <charset val="222"/>
    </font>
    <font>
      <sz val="32"/>
      <name val="Helvetica-Black"/>
      <charset val="222"/>
    </font>
    <font>
      <sz val="6"/>
      <color indexed="23"/>
      <name val="Helvetica-Black"/>
      <charset val="222"/>
    </font>
    <font>
      <sz val="9.5"/>
      <color indexed="23"/>
      <name val="Helvetica-Black"/>
      <charset val="222"/>
    </font>
    <font>
      <sz val="7"/>
      <name val="Palatino"/>
      <family val="1"/>
      <charset val="222"/>
    </font>
    <font>
      <sz val="7"/>
      <name val="Palatino"/>
      <family val="1"/>
    </font>
    <font>
      <sz val="8"/>
      <name val="Arial"/>
      <family val="2"/>
      <charset val="222"/>
    </font>
    <font>
      <sz val="6"/>
      <name val="Palatino"/>
      <family val="1"/>
      <charset val="222"/>
    </font>
    <font>
      <sz val="6"/>
      <name val="Palatino"/>
      <family val="1"/>
    </font>
    <font>
      <b/>
      <sz val="12"/>
      <name val="Arial"/>
      <family val="2"/>
    </font>
    <font>
      <sz val="28"/>
      <name val="Helvetica-Black"/>
      <charset val="222"/>
    </font>
    <font>
      <sz val="10"/>
      <name val="Helvetica-Black"/>
      <charset val="222"/>
    </font>
    <font>
      <sz val="18"/>
      <name val="Helvetica-Black"/>
      <charset val="222"/>
    </font>
    <font>
      <sz val="10"/>
      <name val="Palatino"/>
      <family val="1"/>
    </font>
    <font>
      <sz val="18"/>
      <name val="Palatino"/>
      <family val="1"/>
      <charset val="222"/>
    </font>
    <font>
      <i/>
      <sz val="14"/>
      <name val="Palatino"/>
      <family val="1"/>
      <charset val="222"/>
    </font>
    <font>
      <b/>
      <sz val="10"/>
      <name val="Arial"/>
      <family val="2"/>
    </font>
    <font>
      <sz val="7"/>
      <name val="Small Fonts"/>
      <family val="2"/>
    </font>
    <font>
      <b/>
      <i/>
      <sz val="16"/>
      <name val="Helv"/>
      <charset val="222"/>
    </font>
    <font>
      <sz val="10"/>
      <name val="Palatino"/>
      <family val="1"/>
      <charset val="222"/>
    </font>
    <font>
      <sz val="12"/>
      <name val="Helvetica-Black"/>
      <charset val="222"/>
    </font>
    <font>
      <sz val="10"/>
      <color indexed="9"/>
      <name val="Arial"/>
      <family val="2"/>
    </font>
    <font>
      <b/>
      <sz val="10"/>
      <name val="Palatino"/>
      <family val="1"/>
      <charset val="222"/>
    </font>
    <font>
      <sz val="9"/>
      <name val="Tms Rmn"/>
    </font>
    <font>
      <sz val="12"/>
      <name val="Palatino"/>
      <family val="1"/>
      <charset val="222"/>
    </font>
    <font>
      <sz val="11"/>
      <name val="Helvetica-Black"/>
      <charset val="222"/>
    </font>
    <font>
      <sz val="12"/>
      <name val="Angsana New Thai"/>
      <charset val="222"/>
    </font>
    <font>
      <u/>
      <sz val="14"/>
      <color indexed="12"/>
      <name val="CordiaUPC"/>
      <family val="2"/>
      <charset val="222"/>
    </font>
    <font>
      <sz val="14"/>
      <name val="Cordia New"/>
      <family val="1"/>
    </font>
    <font>
      <sz val="12"/>
      <name val="ทsฒำฉ๚ล้"/>
      <family val="1"/>
      <charset val="136"/>
    </font>
    <font>
      <u/>
      <sz val="14"/>
      <color indexed="36"/>
      <name val="CordiaUPC"/>
      <family val="2"/>
      <charset val="222"/>
    </font>
    <font>
      <sz val="12"/>
      <name val="นูลมรผ"/>
      <charset val="222"/>
    </font>
    <font>
      <sz val="12"/>
      <name val="新細明體"/>
      <charset val="136"/>
    </font>
    <font>
      <sz val="11"/>
      <color theme="1"/>
      <name val="Calibri"/>
      <family val="2"/>
      <scheme val="minor"/>
    </font>
    <font>
      <sz val="10"/>
      <color theme="1"/>
      <name val="Arial"/>
      <family val="2"/>
    </font>
    <font>
      <b/>
      <sz val="14"/>
      <name val="Browallia New"/>
      <family val="2"/>
    </font>
    <font>
      <sz val="14"/>
      <name val="Browallia New"/>
      <family val="2"/>
    </font>
    <font>
      <i/>
      <sz val="14"/>
      <name val="Browallia New"/>
      <family val="2"/>
    </font>
    <font>
      <u/>
      <sz val="14"/>
      <name val="Browallia New"/>
      <family val="2"/>
    </font>
    <font>
      <sz val="11"/>
      <color theme="1"/>
      <name val="Calibri"/>
      <family val="2"/>
      <charset val="222"/>
      <scheme val="minor"/>
    </font>
    <font>
      <sz val="14"/>
      <color rgb="FFFF0000"/>
      <name val="Browallia New"/>
      <family val="2"/>
    </font>
    <font>
      <sz val="18"/>
      <color rgb="FF202124"/>
      <name val="Inherit"/>
    </font>
    <font>
      <sz val="10"/>
      <name val="Courier"/>
      <family val="3"/>
    </font>
  </fonts>
  <fills count="10">
    <fill>
      <patternFill patternType="none"/>
    </fill>
    <fill>
      <patternFill patternType="gray125"/>
    </fill>
    <fill>
      <patternFill patternType="solid">
        <fgColor indexed="9"/>
      </patternFill>
    </fill>
    <fill>
      <patternFill patternType="solid">
        <fgColor indexed="22"/>
        <bgColor indexed="64"/>
      </patternFill>
    </fill>
    <fill>
      <patternFill patternType="solid">
        <fgColor indexed="26"/>
        <bgColor indexed="64"/>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
      <patternFill patternType="solid">
        <fgColor rgb="FFFAFAFA"/>
        <bgColor indexed="64"/>
      </patternFill>
    </fill>
  </fills>
  <borders count="11">
    <border>
      <left/>
      <right/>
      <top/>
      <bottom/>
      <diagonal/>
    </border>
    <border>
      <left/>
      <right/>
      <top style="thin">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23"/>
      </top>
      <bottom style="medium">
        <color indexed="23"/>
      </bottom>
      <diagonal/>
    </border>
    <border>
      <left/>
      <right/>
      <top/>
      <bottom style="thin">
        <color indexed="64"/>
      </bottom>
      <diagonal/>
    </border>
    <border>
      <left/>
      <right/>
      <top/>
      <bottom style="double">
        <color indexed="64"/>
      </bottom>
      <diagonal/>
    </border>
    <border>
      <left/>
      <right/>
      <top style="thin">
        <color indexed="64"/>
      </top>
      <bottom/>
      <diagonal/>
    </border>
  </borders>
  <cellStyleXfs count="292">
    <xf numFmtId="0" fontId="0" fillId="0" borderId="0"/>
    <xf numFmtId="9" fontId="12" fillId="0" borderId="0"/>
    <xf numFmtId="43" fontId="5" fillId="0" borderId="0" applyFont="0" applyFill="0" applyBorder="0" applyAlignment="0" applyProtection="0"/>
    <xf numFmtId="39" fontId="13" fillId="0" borderId="0"/>
    <xf numFmtId="39" fontId="13" fillId="0" borderId="0"/>
    <xf numFmtId="39" fontId="13" fillId="0" borderId="0"/>
    <xf numFmtId="39" fontId="13" fillId="0" borderId="0"/>
    <xf numFmtId="39" fontId="13" fillId="0" borderId="0"/>
    <xf numFmtId="39" fontId="13" fillId="0" borderId="0"/>
    <xf numFmtId="39" fontId="13" fillId="0" borderId="0"/>
    <xf numFmtId="39" fontId="13" fillId="0" borderId="0"/>
    <xf numFmtId="173" fontId="14" fillId="0" borderId="0" applyFill="0" applyBorder="0" applyAlignment="0" applyProtection="0"/>
    <xf numFmtId="40" fontId="14" fillId="0" borderId="0" applyFill="0" applyBorder="0" applyAlignment="0" applyProtection="0"/>
    <xf numFmtId="174" fontId="11" fillId="2" borderId="0" applyFill="0" applyBorder="0" applyAlignment="0">
      <alignment vertical="top"/>
    </xf>
    <xf numFmtId="174" fontId="11" fillId="2" borderId="0" applyFill="0" applyBorder="0" applyAlignment="0">
      <alignment vertical="top"/>
    </xf>
    <xf numFmtId="175" fontId="11" fillId="0" borderId="0" applyFill="0" applyBorder="0" applyAlignment="0" applyProtection="0"/>
    <xf numFmtId="175" fontId="11" fillId="0" borderId="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9" fillId="0" borderId="0" applyFont="0" applyFill="0" applyBorder="0" applyAlignment="0" applyProtection="0"/>
    <xf numFmtId="169" fontId="9" fillId="0" borderId="0" applyFont="0" applyFill="0" applyBorder="0" applyAlignment="0" applyProtection="0"/>
    <xf numFmtId="43" fontId="7" fillId="0" borderId="0" applyFont="0" applyFill="0" applyBorder="0" applyAlignment="0" applyProtection="0"/>
    <xf numFmtId="165" fontId="11" fillId="0" borderId="0" applyFont="0" applyFill="0" applyBorder="0" applyAlignment="0" applyProtection="0"/>
    <xf numFmtId="176" fontId="12" fillId="0" borderId="0"/>
    <xf numFmtId="0" fontId="15" fillId="0" borderId="0">
      <alignment horizontal="left"/>
    </xf>
    <xf numFmtId="0" fontId="16" fillId="0" borderId="0"/>
    <xf numFmtId="0" fontId="17" fillId="0" borderId="0">
      <alignment horizontal="left"/>
    </xf>
    <xf numFmtId="0" fontId="11" fillId="2" borderId="1" applyFill="0" applyBorder="0" applyAlignment="0">
      <alignment horizontal="right"/>
    </xf>
    <xf numFmtId="0" fontId="11" fillId="2" borderId="1" applyFill="0" applyBorder="0" applyAlignment="0">
      <alignment horizontal="right"/>
    </xf>
    <xf numFmtId="177" fontId="12" fillId="0" borderId="0"/>
    <xf numFmtId="178" fontId="12" fillId="0" borderId="0"/>
    <xf numFmtId="0" fontId="14" fillId="0" borderId="0" applyNumberFormat="0" applyFill="0" applyBorder="0" applyAlignment="0" applyProtection="0"/>
    <xf numFmtId="179" fontId="5" fillId="0" borderId="0" applyFont="0" applyFill="0" applyBorder="0" applyAlignment="0" applyProtection="0"/>
    <xf numFmtId="0" fontId="18" fillId="0" borderId="0">
      <alignment horizontal="left"/>
    </xf>
    <xf numFmtId="0" fontId="19" fillId="0" borderId="0">
      <alignment horizontal="left"/>
    </xf>
    <xf numFmtId="0" fontId="20" fillId="0" borderId="0">
      <alignment horizontal="left"/>
    </xf>
    <xf numFmtId="0" fontId="20" fillId="0" borderId="0">
      <alignment horizontal="left"/>
    </xf>
    <xf numFmtId="0" fontId="21" fillId="0" borderId="0">
      <alignment horizontal="left"/>
    </xf>
    <xf numFmtId="38" fontId="22" fillId="3" borderId="0" applyNumberFormat="0" applyBorder="0" applyAlignment="0" applyProtection="0"/>
    <xf numFmtId="0" fontId="23" fillId="0" borderId="0">
      <alignment horizontal="left"/>
    </xf>
    <xf numFmtId="0" fontId="23" fillId="0" borderId="0">
      <alignment horizontal="left"/>
    </xf>
    <xf numFmtId="0" fontId="24" fillId="0" borderId="0">
      <alignment horizontal="left"/>
    </xf>
    <xf numFmtId="0" fontId="25" fillId="0" borderId="2" applyNumberFormat="0" applyAlignment="0" applyProtection="0">
      <alignment horizontal="left" vertical="center"/>
    </xf>
    <xf numFmtId="0" fontId="25" fillId="0" borderId="3">
      <alignment horizontal="left" vertical="center"/>
    </xf>
    <xf numFmtId="0" fontId="26" fillId="0" borderId="4">
      <alignment horizontal="left" vertical="top"/>
    </xf>
    <xf numFmtId="0" fontId="26" fillId="0" borderId="4">
      <alignment horizontal="left" vertical="top"/>
    </xf>
    <xf numFmtId="0" fontId="27" fillId="0" borderId="0">
      <alignment horizontal="left"/>
    </xf>
    <xf numFmtId="0" fontId="26" fillId="0" borderId="4">
      <alignment horizontal="left" vertical="top"/>
    </xf>
    <xf numFmtId="0" fontId="28" fillId="0" borderId="4">
      <alignment horizontal="left" vertical="top"/>
    </xf>
    <xf numFmtId="0" fontId="28" fillId="0" borderId="4">
      <alignment horizontal="left" vertical="top"/>
    </xf>
    <xf numFmtId="0" fontId="29" fillId="0" borderId="0">
      <alignment horizontal="left"/>
    </xf>
    <xf numFmtId="0" fontId="30" fillId="0" borderId="4">
      <alignment horizontal="left" vertical="top"/>
    </xf>
    <xf numFmtId="0" fontId="31" fillId="0" borderId="0">
      <alignment horizontal="left"/>
    </xf>
    <xf numFmtId="0" fontId="31" fillId="0" borderId="0">
      <alignment horizontal="left"/>
    </xf>
    <xf numFmtId="0" fontId="31" fillId="0" borderId="0">
      <alignment horizontal="left"/>
    </xf>
    <xf numFmtId="180" fontId="14" fillId="0" borderId="0" applyFill="0" applyBorder="0" applyAlignment="0" applyProtection="0"/>
    <xf numFmtId="0" fontId="8" fillId="0" borderId="0" applyNumberFormat="0" applyFill="0" applyBorder="0" applyAlignment="0" applyProtection="0">
      <alignment vertical="top"/>
      <protection locked="0"/>
    </xf>
    <xf numFmtId="10" fontId="22" fillId="4" borderId="5" applyNumberFormat="0" applyBorder="0" applyAlignment="0" applyProtection="0"/>
    <xf numFmtId="0" fontId="32" fillId="0" borderId="0" applyNumberFormat="0" applyFill="0" applyBorder="0" applyAlignment="0" applyProtection="0"/>
    <xf numFmtId="0" fontId="9" fillId="0" borderId="0"/>
    <xf numFmtId="0" fontId="9" fillId="0" borderId="0"/>
    <xf numFmtId="37" fontId="33" fillId="0" borderId="0"/>
    <xf numFmtId="181" fontId="34" fillId="0" borderId="0"/>
    <xf numFmtId="0" fontId="50" fillId="0" borderId="0"/>
    <xf numFmtId="0" fontId="11" fillId="0" borderId="0"/>
    <xf numFmtId="0" fontId="50" fillId="0" borderId="0"/>
    <xf numFmtId="0" fontId="50" fillId="0" borderId="0"/>
    <xf numFmtId="0" fontId="9" fillId="0" borderId="0"/>
    <xf numFmtId="0" fontId="9" fillId="0" borderId="0"/>
    <xf numFmtId="1" fontId="10" fillId="0" borderId="0"/>
    <xf numFmtId="0" fontId="49" fillId="0" borderId="0"/>
    <xf numFmtId="0" fontId="5" fillId="0" borderId="0"/>
    <xf numFmtId="0" fontId="49" fillId="0" borderId="0"/>
    <xf numFmtId="0" fontId="11" fillId="0" borderId="0"/>
    <xf numFmtId="0" fontId="7" fillId="0" borderId="0"/>
    <xf numFmtId="0" fontId="5" fillId="0" borderId="0"/>
    <xf numFmtId="0" fontId="5" fillId="0" borderId="0"/>
    <xf numFmtId="0" fontId="50" fillId="0" borderId="0"/>
    <xf numFmtId="0" fontId="50" fillId="0" borderId="0"/>
    <xf numFmtId="0" fontId="50" fillId="0" borderId="0"/>
    <xf numFmtId="0" fontId="50" fillId="0" borderId="0"/>
    <xf numFmtId="0" fontId="9" fillId="0" borderId="0"/>
    <xf numFmtId="0" fontId="50" fillId="0" borderId="0"/>
    <xf numFmtId="1" fontId="10" fillId="0" borderId="0"/>
    <xf numFmtId="1" fontId="10" fillId="0" borderId="0"/>
    <xf numFmtId="0" fontId="35" fillId="0" borderId="0"/>
    <xf numFmtId="0" fontId="36" fillId="0" borderId="0">
      <alignment horizontal="left"/>
    </xf>
    <xf numFmtId="0" fontId="11" fillId="2" borderId="0" applyFill="0" applyBorder="0" applyAlignment="0" applyProtection="0">
      <protection locked="0"/>
    </xf>
    <xf numFmtId="0" fontId="11" fillId="2" borderId="0" applyFill="0" applyBorder="0" applyAlignment="0" applyProtection="0">
      <protection locked="0"/>
    </xf>
    <xf numFmtId="182" fontId="11" fillId="2" borderId="0" applyFill="0" applyBorder="0" applyAlignment="0" applyProtection="0">
      <alignment vertical="top"/>
    </xf>
    <xf numFmtId="182" fontId="11" fillId="2" borderId="0" applyFill="0" applyBorder="0" applyAlignment="0" applyProtection="0">
      <alignment vertical="top"/>
    </xf>
    <xf numFmtId="183" fontId="11" fillId="0" borderId="0" applyFill="0" applyBorder="0" applyAlignment="0" applyProtection="0"/>
    <xf numFmtId="183" fontId="11" fillId="0" borderId="0" applyFill="0" applyBorder="0" applyAlignment="0" applyProtection="0"/>
    <xf numFmtId="10" fontId="9"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1" fontId="9" fillId="0" borderId="6" applyNumberFormat="0" applyFill="0" applyAlignment="0" applyProtection="0">
      <alignment horizontal="center" vertical="center"/>
    </xf>
    <xf numFmtId="0" fontId="19" fillId="0" borderId="7">
      <alignment vertical="center"/>
    </xf>
    <xf numFmtId="0" fontId="37" fillId="5" borderId="0" applyNumberFormat="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37" fillId="5" borderId="0" applyNumberFormat="0" applyBorder="0" applyAlignment="0" applyProtection="0"/>
    <xf numFmtId="0" fontId="9" fillId="4" borderId="0" applyNumberFormat="0" applyAlignment="0" applyProtection="0"/>
    <xf numFmtId="0" fontId="9" fillId="4" borderId="0" applyNumberFormat="0" applyAlignment="0" applyProtection="0"/>
    <xf numFmtId="3" fontId="9" fillId="0" borderId="0" applyNumberFormat="0" applyFont="0" applyFill="0" applyBorder="0" applyAlignment="0" applyProtection="0"/>
    <xf numFmtId="3" fontId="9" fillId="0" borderId="0" applyNumberFormat="0" applyFont="0" applyFill="0" applyBorder="0" applyAlignment="0" applyProtection="0"/>
    <xf numFmtId="0" fontId="37" fillId="5"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3" fontId="9" fillId="0" borderId="0" applyNumberFormat="0" applyFont="0" applyFill="0" applyBorder="0" applyAlignment="0" applyProtection="0"/>
    <xf numFmtId="3" fontId="9" fillId="0" borderId="0" applyNumberFormat="0" applyFont="0" applyFill="0" applyBorder="0" applyAlignment="0" applyProtection="0"/>
    <xf numFmtId="0" fontId="9" fillId="6" borderId="0" applyNumberFormat="0" applyBorder="0" applyAlignment="0" applyProtection="0"/>
    <xf numFmtId="0" fontId="9" fillId="6" borderId="0" applyNumberFormat="0" applyBorder="0" applyAlignment="0" applyProtection="0"/>
    <xf numFmtId="0" fontId="37" fillId="6" borderId="0" applyNumberFormat="0" applyBorder="0" applyAlignment="0" applyProtection="0"/>
    <xf numFmtId="3" fontId="9" fillId="0" borderId="0" applyNumberFormat="0" applyFont="0" applyFill="0" applyBorder="0" applyAlignment="0" applyProtection="0"/>
    <xf numFmtId="3" fontId="9" fillId="0" borderId="0" applyNumberFormat="0" applyFont="0" applyFill="0" applyBorder="0" applyAlignment="0" applyProtection="0"/>
    <xf numFmtId="3" fontId="37" fillId="7" borderId="0" applyNumberFormat="0" applyBorder="0" applyAlignment="0" applyProtection="0"/>
    <xf numFmtId="3" fontId="37" fillId="7" borderId="0" applyNumberFormat="0" applyBorder="0" applyAlignment="0" applyProtection="0"/>
    <xf numFmtId="3" fontId="9" fillId="0" borderId="0" applyNumberFormat="0" applyFont="0" applyFill="0" applyBorder="0" applyAlignment="0" applyProtection="0"/>
    <xf numFmtId="3" fontId="9" fillId="0" borderId="0" applyNumberFormat="0" applyFont="0" applyFill="0" applyBorder="0" applyAlignment="0" applyProtection="0"/>
    <xf numFmtId="3" fontId="37" fillId="8" borderId="0" applyNumberFormat="0" applyBorder="0" applyAlignment="0" applyProtection="0"/>
    <xf numFmtId="3" fontId="37" fillId="8" borderId="0" applyNumberFormat="0" applyBorder="0" applyAlignment="0" applyProtection="0"/>
    <xf numFmtId="0" fontId="9" fillId="0" borderId="0" applyFont="0" applyFill="0" applyBorder="0" applyAlignment="0" applyProtection="0"/>
    <xf numFmtId="0" fontId="9" fillId="0" borderId="0" applyFont="0" applyFill="0" applyBorder="0" applyAlignment="0" applyProtection="0"/>
    <xf numFmtId="3" fontId="9" fillId="3" borderId="0" applyFont="0" applyBorder="0" applyAlignment="0" applyProtection="0"/>
    <xf numFmtId="3" fontId="9" fillId="3" borderId="0" applyFont="0" applyBorder="0" applyAlignment="0" applyProtection="0"/>
    <xf numFmtId="0" fontId="9" fillId="8" borderId="0" applyNumberFormat="0" applyFont="0" applyBorder="0" applyAlignment="0" applyProtection="0"/>
    <xf numFmtId="0" fontId="9" fillId="8" borderId="0" applyNumberFormat="0" applyFont="0" applyBorder="0" applyAlignment="0" applyProtection="0"/>
    <xf numFmtId="4" fontId="9" fillId="3" borderId="0" applyFont="0" applyBorder="0" applyAlignment="0" applyProtection="0"/>
    <xf numFmtId="4" fontId="9" fillId="3" borderId="0" applyFont="0" applyBorder="0" applyAlignment="0" applyProtection="0"/>
    <xf numFmtId="0" fontId="38" fillId="0" borderId="0">
      <alignment horizontal="left"/>
    </xf>
    <xf numFmtId="0" fontId="20" fillId="0" borderId="0">
      <alignment horizontal="left"/>
    </xf>
    <xf numFmtId="0" fontId="29" fillId="0" borderId="0"/>
    <xf numFmtId="0" fontId="27" fillId="0" borderId="0"/>
    <xf numFmtId="0" fontId="20" fillId="0" borderId="0"/>
    <xf numFmtId="0" fontId="39" fillId="0" borderId="0" applyNumberFormat="0" applyFill="0" applyBorder="0" applyAlignment="0" applyProtection="0"/>
    <xf numFmtId="0" fontId="40" fillId="0" borderId="0"/>
    <xf numFmtId="0" fontId="40" fillId="0" borderId="0"/>
    <xf numFmtId="0" fontId="41" fillId="0" borderId="0"/>
    <xf numFmtId="0" fontId="41" fillId="0" borderId="0"/>
    <xf numFmtId="0" fontId="40" fillId="0" borderId="0"/>
    <xf numFmtId="0" fontId="40" fillId="0" borderId="0"/>
    <xf numFmtId="0" fontId="41" fillId="0" borderId="0"/>
    <xf numFmtId="0" fontId="40" fillId="0" borderId="0"/>
    <xf numFmtId="164" fontId="42" fillId="0" borderId="0" applyFont="0" applyFill="0" applyBorder="0" applyAlignment="0" applyProtection="0"/>
    <xf numFmtId="43" fontId="9" fillId="0" borderId="0" applyFont="0" applyFill="0" applyBorder="0" applyAlignment="0" applyProtection="0"/>
    <xf numFmtId="166" fontId="42" fillId="0" borderId="0" applyFont="0" applyFill="0" applyBorder="0" applyAlignment="0" applyProtection="0"/>
    <xf numFmtId="167" fontId="42" fillId="0" borderId="0" applyFont="0" applyFill="0" applyBorder="0" applyAlignment="0" applyProtection="0"/>
    <xf numFmtId="0" fontId="43" fillId="0" borderId="0" applyNumberFormat="0" applyFill="0" applyBorder="0" applyAlignment="0" applyProtection="0">
      <alignment vertical="top"/>
      <protection locked="0"/>
    </xf>
    <xf numFmtId="0" fontId="44" fillId="0" borderId="0"/>
    <xf numFmtId="164" fontId="44" fillId="0" borderId="0" applyFont="0" applyFill="0" applyBorder="0" applyAlignment="0" applyProtection="0"/>
    <xf numFmtId="43" fontId="44" fillId="0" borderId="0" applyFont="0" applyFill="0" applyBorder="0" applyAlignment="0" applyProtection="0"/>
    <xf numFmtId="42" fontId="45" fillId="0" borderId="0" applyFont="0" applyFill="0" applyBorder="0" applyAlignment="0" applyProtection="0"/>
    <xf numFmtId="44" fontId="45" fillId="0" borderId="0" applyFont="0" applyFill="0" applyBorder="0" applyAlignment="0" applyProtection="0"/>
    <xf numFmtId="0" fontId="46" fillId="0" borderId="0" applyNumberFormat="0" applyFill="0" applyBorder="0" applyAlignment="0" applyProtection="0">
      <alignment vertical="top"/>
      <protection locked="0"/>
    </xf>
    <xf numFmtId="9" fontId="47" fillId="0" borderId="0" applyFont="0" applyFill="0" applyBorder="0" applyAlignment="0" applyProtection="0"/>
    <xf numFmtId="0" fontId="6" fillId="0" borderId="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xf numFmtId="0" fontId="48" fillId="0" borderId="0"/>
    <xf numFmtId="165" fontId="7" fillId="0" borderId="0" applyFont="0" applyFill="0" applyBorder="0" applyAlignment="0" applyProtection="0"/>
    <xf numFmtId="164" fontId="7" fillId="0" borderId="0" applyFont="0" applyFill="0" applyBorder="0" applyAlignment="0" applyProtection="0"/>
    <xf numFmtId="0" fontId="7" fillId="0" borderId="0"/>
    <xf numFmtId="172" fontId="7" fillId="0" borderId="0" applyFont="0" applyFill="0" applyBorder="0" applyAlignment="0" applyProtection="0"/>
    <xf numFmtId="171" fontId="7"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9" fillId="0" borderId="0" applyFont="0" applyFill="0" applyBorder="0" applyAlignment="0" applyProtection="0"/>
    <xf numFmtId="165" fontId="5" fillId="0" borderId="0" applyFont="0" applyFill="0" applyBorder="0" applyAlignment="0" applyProtection="0"/>
    <xf numFmtId="165" fontId="11" fillId="0" borderId="0" applyFont="0" applyFill="0" applyBorder="0" applyAlignment="0" applyProtection="0"/>
    <xf numFmtId="0" fontId="4" fillId="0" borderId="0"/>
    <xf numFmtId="0" fontId="4" fillId="0" borderId="0"/>
    <xf numFmtId="0" fontId="5" fillId="0" borderId="0"/>
    <xf numFmtId="9"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165" fontId="5" fillId="0" borderId="0" applyFont="0" applyFill="0" applyBorder="0" applyAlignment="0" applyProtection="0"/>
    <xf numFmtId="0" fontId="5" fillId="0" borderId="0"/>
    <xf numFmtId="0" fontId="5" fillId="0" borderId="0"/>
    <xf numFmtId="165" fontId="5" fillId="0" borderId="0" applyFont="0" applyFill="0" applyBorder="0" applyAlignment="0" applyProtection="0"/>
    <xf numFmtId="165" fontId="3" fillId="0" borderId="0" applyFont="0" applyFill="0" applyBorder="0" applyAlignment="0" applyProtection="0"/>
    <xf numFmtId="165" fontId="11" fillId="0" borderId="0" applyFont="0" applyFill="0" applyBorder="0" applyAlignment="0" applyProtection="0"/>
    <xf numFmtId="0" fontId="3" fillId="0" borderId="0"/>
    <xf numFmtId="0" fontId="3"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9" fillId="0" borderId="0" applyFont="0" applyFill="0" applyBorder="0" applyAlignment="0" applyProtection="0"/>
    <xf numFmtId="165" fontId="5" fillId="0" borderId="0" applyFont="0" applyFill="0" applyBorder="0" applyAlignment="0" applyProtection="0"/>
    <xf numFmtId="165" fontId="11" fillId="0" borderId="0" applyFont="0" applyFill="0" applyBorder="0" applyAlignment="0" applyProtection="0"/>
    <xf numFmtId="0" fontId="3" fillId="0" borderId="0"/>
    <xf numFmtId="0" fontId="3" fillId="0" borderId="0"/>
    <xf numFmtId="165" fontId="5" fillId="0" borderId="0" applyFont="0" applyFill="0" applyBorder="0" applyAlignment="0" applyProtection="0"/>
    <xf numFmtId="1" fontId="10" fillId="0" borderId="0"/>
    <xf numFmtId="0" fontId="5" fillId="0" borderId="0"/>
    <xf numFmtId="0" fontId="11" fillId="0" borderId="0"/>
    <xf numFmtId="0" fontId="5" fillId="0" borderId="0"/>
    <xf numFmtId="165" fontId="5" fillId="0" borderId="0" applyFont="0" applyFill="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185" fontId="5" fillId="0" borderId="0"/>
    <xf numFmtId="0" fontId="55" fillId="0" borderId="0"/>
    <xf numFmtId="39" fontId="58" fillId="0" borderId="0"/>
    <xf numFmtId="0" fontId="5" fillId="0" borderId="0"/>
    <xf numFmtId="165" fontId="5" fillId="0" borderId="0" applyFont="0" applyFill="0" applyBorder="0" applyAlignment="0" applyProtection="0"/>
    <xf numFmtId="165" fontId="2" fillId="0" borderId="0" applyFont="0" applyFill="0" applyBorder="0" applyAlignment="0" applyProtection="0"/>
    <xf numFmtId="165" fontId="11" fillId="0" borderId="0" applyFont="0" applyFill="0" applyBorder="0" applyAlignment="0" applyProtection="0"/>
    <xf numFmtId="0" fontId="2" fillId="0" borderId="0"/>
    <xf numFmtId="0" fontId="2" fillId="0" borderId="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0" fontId="1"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5"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0" fontId="5" fillId="0" borderId="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5"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5"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cellStyleXfs>
  <cellXfs count="225">
    <xf numFmtId="0" fontId="0" fillId="0" borderId="0" xfId="0"/>
    <xf numFmtId="49" fontId="51" fillId="0" borderId="0" xfId="71" applyNumberFormat="1" applyFont="1" applyFill="1" applyAlignment="1">
      <alignment horizontal="left" vertical="center"/>
    </xf>
    <xf numFmtId="43" fontId="52" fillId="0" borderId="0" xfId="2" applyFont="1" applyFill="1" applyAlignment="1">
      <alignment vertical="center"/>
    </xf>
    <xf numFmtId="0" fontId="51" fillId="0" borderId="8" xfId="71" applyFont="1" applyFill="1" applyBorder="1" applyAlignment="1">
      <alignment vertical="center"/>
    </xf>
    <xf numFmtId="0" fontId="52" fillId="0" borderId="8" xfId="71" applyNumberFormat="1" applyFont="1" applyFill="1" applyBorder="1" applyAlignment="1">
      <alignment horizontal="center" vertical="center"/>
    </xf>
    <xf numFmtId="0" fontId="52" fillId="0" borderId="8" xfId="71" applyFont="1" applyFill="1" applyBorder="1" applyAlignment="1">
      <alignment vertical="center"/>
    </xf>
    <xf numFmtId="168" fontId="52" fillId="0" borderId="0" xfId="71" applyNumberFormat="1" applyFont="1" applyFill="1" applyAlignment="1">
      <alignment horizontal="right" vertical="center"/>
    </xf>
    <xf numFmtId="41" fontId="52" fillId="0" borderId="0" xfId="71" applyNumberFormat="1" applyFont="1" applyFill="1" applyAlignment="1">
      <alignment vertical="center"/>
    </xf>
    <xf numFmtId="0" fontId="52" fillId="0" borderId="0" xfId="71" applyFont="1" applyFill="1" applyBorder="1" applyAlignment="1">
      <alignment vertical="center"/>
    </xf>
    <xf numFmtId="168" fontId="51" fillId="0" borderId="0" xfId="75" applyNumberFormat="1" applyFont="1" applyFill="1" applyBorder="1" applyAlignment="1">
      <alignment horizontal="right" vertical="center"/>
    </xf>
    <xf numFmtId="0" fontId="51" fillId="0" borderId="8" xfId="71" applyNumberFormat="1" applyFont="1" applyFill="1" applyBorder="1" applyAlignment="1">
      <alignment horizontal="center" vertical="center"/>
    </xf>
    <xf numFmtId="169" fontId="51" fillId="0" borderId="8" xfId="71" applyNumberFormat="1" applyFont="1" applyFill="1" applyBorder="1" applyAlignment="1">
      <alignment horizontal="right" vertical="center"/>
    </xf>
    <xf numFmtId="169" fontId="51" fillId="0" borderId="0" xfId="71" applyNumberFormat="1" applyFont="1" applyFill="1" applyAlignment="1">
      <alignment horizontal="right" vertical="center"/>
    </xf>
    <xf numFmtId="169" fontId="52" fillId="0" borderId="0" xfId="19" applyNumberFormat="1" applyFont="1" applyFill="1" applyAlignment="1">
      <alignment horizontal="right" vertical="center"/>
    </xf>
    <xf numFmtId="169" fontId="52" fillId="0" borderId="0" xfId="75" applyNumberFormat="1" applyFont="1" applyFill="1" applyAlignment="1">
      <alignment horizontal="right" vertical="center"/>
    </xf>
    <xf numFmtId="169" fontId="52" fillId="0" borderId="0" xfId="2" applyNumberFormat="1" applyFont="1" applyFill="1" applyAlignment="1">
      <alignment horizontal="right" vertical="center"/>
    </xf>
    <xf numFmtId="169" fontId="52" fillId="0" borderId="8" xfId="75" applyNumberFormat="1" applyFont="1" applyFill="1" applyBorder="1" applyAlignment="1">
      <alignment horizontal="right" vertical="center"/>
    </xf>
    <xf numFmtId="49" fontId="51" fillId="0" borderId="0" xfId="71" applyNumberFormat="1" applyFont="1" applyFill="1" applyAlignment="1">
      <alignment vertical="center"/>
    </xf>
    <xf numFmtId="0" fontId="51" fillId="0" borderId="0" xfId="71" applyFont="1" applyFill="1" applyBorder="1" applyAlignment="1">
      <alignment vertical="center"/>
    </xf>
    <xf numFmtId="0" fontId="52" fillId="0" borderId="0" xfId="71" applyNumberFormat="1" applyFont="1" applyFill="1" applyBorder="1" applyAlignment="1">
      <alignment horizontal="center" vertical="center"/>
    </xf>
    <xf numFmtId="169" fontId="52" fillId="0" borderId="8" xfId="71" applyNumberFormat="1" applyFont="1" applyFill="1" applyBorder="1" applyAlignment="1">
      <alignment horizontal="right" vertical="center"/>
    </xf>
    <xf numFmtId="170" fontId="52" fillId="0" borderId="0" xfId="71" applyNumberFormat="1" applyFont="1" applyFill="1" applyAlignment="1">
      <alignment vertical="center"/>
    </xf>
    <xf numFmtId="170" fontId="51" fillId="0" borderId="0" xfId="71" applyNumberFormat="1" applyFont="1" applyFill="1" applyBorder="1" applyAlignment="1">
      <alignment horizontal="right" vertical="center"/>
    </xf>
    <xf numFmtId="169" fontId="52" fillId="0" borderId="9" xfId="20" applyNumberFormat="1" applyFont="1" applyFill="1" applyBorder="1" applyAlignment="1">
      <alignment horizontal="right" vertical="center"/>
    </xf>
    <xf numFmtId="43" fontId="52" fillId="0" borderId="0" xfId="2" applyFont="1" applyFill="1" applyBorder="1" applyAlignment="1">
      <alignment vertical="center"/>
    </xf>
    <xf numFmtId="38" fontId="52" fillId="0" borderId="0" xfId="73" applyNumberFormat="1" applyFont="1" applyFill="1"/>
    <xf numFmtId="38" fontId="53" fillId="0" borderId="0" xfId="83" applyNumberFormat="1" applyFont="1" applyFill="1"/>
    <xf numFmtId="173" fontId="53" fillId="0" borderId="0" xfId="83" applyNumberFormat="1" applyFont="1" applyFill="1"/>
    <xf numFmtId="41" fontId="52" fillId="0" borderId="0" xfId="73" applyNumberFormat="1" applyFont="1" applyFill="1" applyAlignment="1">
      <alignment horizontal="center" vertical="center"/>
    </xf>
    <xf numFmtId="41" fontId="52" fillId="0" borderId="0" xfId="73" applyNumberFormat="1" applyFont="1" applyFill="1" applyAlignment="1">
      <alignment horizontal="right" vertical="center"/>
    </xf>
    <xf numFmtId="38" fontId="52" fillId="0" borderId="0" xfId="73" applyNumberFormat="1" applyFont="1" applyFill="1" applyAlignment="1">
      <alignment horizontal="left" vertical="center"/>
    </xf>
    <xf numFmtId="41" fontId="52" fillId="0" borderId="0" xfId="73" applyNumberFormat="1" applyFont="1" applyFill="1" applyAlignment="1">
      <alignment vertical="center"/>
    </xf>
    <xf numFmtId="38" fontId="51" fillId="0" borderId="0" xfId="73" applyNumberFormat="1" applyFont="1" applyFill="1" applyAlignment="1">
      <alignment horizontal="left" vertical="center"/>
    </xf>
    <xf numFmtId="37" fontId="52" fillId="0" borderId="0" xfId="73" applyNumberFormat="1" applyFont="1" applyFill="1" applyAlignment="1">
      <alignment vertical="center"/>
    </xf>
    <xf numFmtId="38" fontId="51" fillId="0" borderId="0" xfId="83" applyNumberFormat="1" applyFont="1" applyFill="1" applyAlignment="1">
      <alignment horizontal="left" vertical="center"/>
    </xf>
    <xf numFmtId="38" fontId="52" fillId="0" borderId="0" xfId="73" applyNumberFormat="1" applyFont="1" applyFill="1" applyAlignment="1">
      <alignment horizontal="centerContinuous" vertical="center"/>
    </xf>
    <xf numFmtId="37" fontId="52" fillId="0" borderId="0" xfId="73" applyNumberFormat="1" applyFont="1" applyFill="1" applyAlignment="1">
      <alignment horizontal="centerContinuous" vertical="center"/>
    </xf>
    <xf numFmtId="38" fontId="51" fillId="0" borderId="8" xfId="73" applyNumberFormat="1" applyFont="1" applyFill="1" applyBorder="1" applyAlignment="1">
      <alignment horizontal="left" vertical="center"/>
    </xf>
    <xf numFmtId="38" fontId="52" fillId="0" borderId="8" xfId="73" applyNumberFormat="1" applyFont="1" applyFill="1" applyBorder="1" applyAlignment="1">
      <alignment horizontal="centerContinuous" vertical="center"/>
    </xf>
    <xf numFmtId="37" fontId="52" fillId="0" borderId="8" xfId="73" applyNumberFormat="1" applyFont="1" applyFill="1" applyBorder="1" applyAlignment="1">
      <alignment horizontal="center" vertical="center"/>
    </xf>
    <xf numFmtId="37" fontId="52" fillId="0" borderId="8" xfId="73" applyNumberFormat="1" applyFont="1" applyFill="1" applyBorder="1" applyAlignment="1">
      <alignment horizontal="centerContinuous" vertical="center"/>
    </xf>
    <xf numFmtId="169" fontId="52" fillId="0" borderId="8" xfId="73" applyNumberFormat="1" applyFont="1" applyFill="1" applyBorder="1"/>
    <xf numFmtId="0" fontId="52" fillId="0" borderId="0" xfId="83" applyNumberFormat="1" applyFont="1" applyFill="1" applyAlignment="1">
      <alignment horizontal="center" vertical="center"/>
    </xf>
    <xf numFmtId="0" fontId="51" fillId="0" borderId="8" xfId="83" applyNumberFormat="1" applyFont="1" applyFill="1" applyBorder="1" applyAlignment="1">
      <alignment horizontal="center" vertical="center"/>
    </xf>
    <xf numFmtId="169" fontId="51" fillId="0" borderId="0" xfId="0" applyNumberFormat="1" applyFont="1" applyFill="1" applyAlignment="1">
      <alignment horizontal="right" vertical="center"/>
    </xf>
    <xf numFmtId="38" fontId="52" fillId="0" borderId="0" xfId="83" applyNumberFormat="1" applyFont="1" applyFill="1" applyAlignment="1">
      <alignment horizontal="center" vertical="center"/>
    </xf>
    <xf numFmtId="184" fontId="52" fillId="0" borderId="0" xfId="2" applyNumberFormat="1" applyFont="1" applyFill="1" applyAlignment="1">
      <alignment vertical="center"/>
    </xf>
    <xf numFmtId="38" fontId="52" fillId="0" borderId="8" xfId="73" applyNumberFormat="1" applyFont="1" applyFill="1" applyBorder="1" applyAlignment="1">
      <alignment vertical="center"/>
    </xf>
    <xf numFmtId="37" fontId="52" fillId="0" borderId="8" xfId="73" applyNumberFormat="1" applyFont="1" applyFill="1" applyBorder="1" applyAlignment="1">
      <alignment vertical="center"/>
    </xf>
    <xf numFmtId="0" fontId="52" fillId="0" borderId="0" xfId="73" applyFont="1" applyFill="1" applyAlignment="1">
      <alignment vertical="center"/>
    </xf>
    <xf numFmtId="0" fontId="54" fillId="0" borderId="0" xfId="73" applyFont="1" applyFill="1" applyAlignment="1">
      <alignment horizontal="center" vertical="center"/>
    </xf>
    <xf numFmtId="0" fontId="51" fillId="0" borderId="0" xfId="76" applyFont="1" applyFill="1" applyAlignment="1">
      <alignment vertical="center"/>
    </xf>
    <xf numFmtId="169" fontId="51" fillId="0" borderId="0" xfId="76" applyNumberFormat="1" applyFont="1" applyFill="1" applyAlignment="1">
      <alignment vertical="center"/>
    </xf>
    <xf numFmtId="169" fontId="52" fillId="0" borderId="0" xfId="76" applyNumberFormat="1" applyFont="1" applyFill="1" applyAlignment="1">
      <alignment horizontal="center" vertical="center"/>
    </xf>
    <xf numFmtId="169" fontId="52" fillId="0" borderId="0" xfId="76" applyNumberFormat="1" applyFont="1" applyFill="1" applyAlignment="1">
      <alignment vertical="center"/>
    </xf>
    <xf numFmtId="38" fontId="51" fillId="0" borderId="8" xfId="76" applyNumberFormat="1" applyFont="1" applyFill="1" applyBorder="1" applyAlignment="1">
      <alignment vertical="center"/>
    </xf>
    <xf numFmtId="0" fontId="51" fillId="0" borderId="8" xfId="76" applyFont="1" applyFill="1" applyBorder="1" applyAlignment="1">
      <alignment vertical="center"/>
    </xf>
    <xf numFmtId="169" fontId="51" fillId="0" borderId="8" xfId="76" applyNumberFormat="1" applyFont="1" applyFill="1" applyBorder="1" applyAlignment="1">
      <alignment vertical="center"/>
    </xf>
    <xf numFmtId="169" fontId="52" fillId="0" borderId="8" xfId="76" applyNumberFormat="1" applyFont="1" applyFill="1" applyBorder="1" applyAlignment="1">
      <alignment horizontal="center" vertical="center"/>
    </xf>
    <xf numFmtId="169" fontId="52" fillId="0" borderId="8" xfId="76" applyNumberFormat="1" applyFont="1" applyFill="1" applyBorder="1" applyAlignment="1">
      <alignment vertical="center"/>
    </xf>
    <xf numFmtId="38" fontId="51" fillId="0" borderId="0" xfId="76" applyNumberFormat="1" applyFont="1" applyFill="1" applyAlignment="1">
      <alignment vertical="center"/>
    </xf>
    <xf numFmtId="0" fontId="51" fillId="0" borderId="0" xfId="75" applyFont="1" applyFill="1" applyAlignment="1">
      <alignment horizontal="left" vertical="center"/>
    </xf>
    <xf numFmtId="0" fontId="51" fillId="0" borderId="0" xfId="75" applyFont="1" applyFill="1" applyAlignment="1">
      <alignment horizontal="center" vertical="center"/>
    </xf>
    <xf numFmtId="169" fontId="51" fillId="0" borderId="0" xfId="75" applyNumberFormat="1" applyFont="1" applyFill="1" applyAlignment="1">
      <alignment horizontal="right" vertical="center"/>
    </xf>
    <xf numFmtId="169" fontId="51" fillId="0" borderId="10" xfId="71" applyNumberFormat="1" applyFont="1" applyFill="1" applyBorder="1" applyAlignment="1">
      <alignment horizontal="right" vertical="center"/>
    </xf>
    <xf numFmtId="0" fontId="51" fillId="0" borderId="0" xfId="75" applyFont="1" applyFill="1" applyAlignment="1">
      <alignment vertical="center"/>
    </xf>
    <xf numFmtId="169" fontId="51" fillId="0" borderId="0" xfId="75" quotePrefix="1" applyNumberFormat="1" applyFont="1" applyFill="1" applyAlignment="1">
      <alignment horizontal="right" vertical="center"/>
    </xf>
    <xf numFmtId="0" fontId="51" fillId="0" borderId="0" xfId="71" applyFont="1" applyFill="1" applyAlignment="1">
      <alignment horizontal="left" vertical="center"/>
    </xf>
    <xf numFmtId="0" fontId="52" fillId="0" borderId="0" xfId="75" applyFont="1" applyFill="1" applyAlignment="1">
      <alignment vertical="center"/>
    </xf>
    <xf numFmtId="169" fontId="52" fillId="0" borderId="0" xfId="2" applyNumberFormat="1" applyFont="1" applyFill="1" applyAlignment="1">
      <alignment vertical="center"/>
    </xf>
    <xf numFmtId="169" fontId="52" fillId="0" borderId="8" xfId="2" applyNumberFormat="1" applyFont="1" applyFill="1" applyBorder="1" applyAlignment="1">
      <alignment horizontal="right" vertical="center"/>
    </xf>
    <xf numFmtId="169" fontId="52" fillId="0" borderId="8" xfId="2" applyNumberFormat="1" applyFont="1" applyFill="1" applyBorder="1" applyAlignment="1">
      <alignment vertical="center"/>
    </xf>
    <xf numFmtId="0" fontId="52" fillId="0" borderId="0" xfId="75" applyFont="1" applyFill="1" applyAlignment="1">
      <alignment horizontal="left" vertical="center"/>
    </xf>
    <xf numFmtId="0" fontId="51" fillId="0" borderId="0" xfId="71" applyFont="1" applyFill="1" applyAlignment="1">
      <alignment horizontal="left"/>
    </xf>
    <xf numFmtId="169" fontId="52" fillId="0" borderId="0" xfId="2" applyNumberFormat="1" applyFont="1" applyFill="1" applyBorder="1" applyAlignment="1">
      <alignment vertical="center"/>
    </xf>
    <xf numFmtId="38" fontId="52" fillId="0" borderId="8" xfId="76" applyNumberFormat="1" applyFont="1" applyFill="1" applyBorder="1" applyAlignment="1">
      <alignment vertical="center"/>
    </xf>
    <xf numFmtId="0" fontId="52" fillId="0" borderId="8" xfId="76" applyFont="1" applyFill="1" applyBorder="1" applyAlignment="1">
      <alignment vertical="center"/>
    </xf>
    <xf numFmtId="0" fontId="52" fillId="0" borderId="0" xfId="76" applyFont="1" applyFill="1" applyAlignment="1">
      <alignment vertical="center"/>
    </xf>
    <xf numFmtId="169" fontId="52" fillId="0" borderId="0" xfId="76" quotePrefix="1" applyNumberFormat="1" applyFont="1" applyFill="1" applyAlignment="1">
      <alignment horizontal="center" vertical="center"/>
    </xf>
    <xf numFmtId="38" fontId="52" fillId="0" borderId="0" xfId="83" applyNumberFormat="1" applyFont="1" applyFill="1" applyAlignment="1">
      <alignment horizontal="centerContinuous" vertical="center"/>
    </xf>
    <xf numFmtId="38" fontId="53" fillId="0" borderId="0" xfId="83" applyNumberFormat="1" applyFont="1" applyFill="1" applyAlignment="1">
      <alignment horizontal="centerContinuous" vertical="center"/>
    </xf>
    <xf numFmtId="0" fontId="52" fillId="0" borderId="0" xfId="83" applyNumberFormat="1" applyFont="1" applyFill="1" applyAlignment="1">
      <alignment vertical="center"/>
    </xf>
    <xf numFmtId="169" fontId="51" fillId="0" borderId="8" xfId="0" applyNumberFormat="1" applyFont="1" applyFill="1" applyBorder="1" applyAlignment="1">
      <alignment horizontal="right" vertical="center"/>
    </xf>
    <xf numFmtId="38" fontId="52" fillId="0" borderId="0" xfId="83" applyNumberFormat="1" applyFont="1" applyFill="1" applyAlignment="1">
      <alignment vertical="center"/>
    </xf>
    <xf numFmtId="38" fontId="51" fillId="0" borderId="0" xfId="73" applyNumberFormat="1" applyFont="1" applyFill="1"/>
    <xf numFmtId="38" fontId="52" fillId="0" borderId="0" xfId="83" quotePrefix="1" applyNumberFormat="1" applyFont="1" applyFill="1" applyAlignment="1">
      <alignment horizontal="center"/>
    </xf>
    <xf numFmtId="38" fontId="51" fillId="0" borderId="0" xfId="83" applyNumberFormat="1" applyFont="1" applyFill="1" applyAlignment="1">
      <alignment vertical="center"/>
    </xf>
    <xf numFmtId="168" fontId="51" fillId="0" borderId="0" xfId="75" applyNumberFormat="1" applyFont="1" applyFill="1" applyAlignment="1">
      <alignment horizontal="right" vertical="center"/>
    </xf>
    <xf numFmtId="169" fontId="52" fillId="9" borderId="0" xfId="19" applyNumberFormat="1" applyFont="1" applyFill="1" applyAlignment="1">
      <alignment horizontal="right" vertical="center"/>
    </xf>
    <xf numFmtId="169" fontId="52" fillId="9" borderId="0" xfId="75" applyNumberFormat="1" applyFont="1" applyFill="1" applyAlignment="1">
      <alignment horizontal="right" vertical="center"/>
    </xf>
    <xf numFmtId="169" fontId="52" fillId="9" borderId="0" xfId="2" applyNumberFormat="1" applyFont="1" applyFill="1" applyAlignment="1">
      <alignment horizontal="right" vertical="center"/>
    </xf>
    <xf numFmtId="169" fontId="52" fillId="9" borderId="8" xfId="75" applyNumberFormat="1" applyFont="1" applyFill="1" applyBorder="1" applyAlignment="1">
      <alignment horizontal="right" vertical="center"/>
    </xf>
    <xf numFmtId="169" fontId="52" fillId="9" borderId="9" xfId="71" applyNumberFormat="1" applyFont="1" applyFill="1" applyBorder="1" applyAlignment="1">
      <alignment vertical="center"/>
    </xf>
    <xf numFmtId="170" fontId="52" fillId="9" borderId="0" xfId="71" applyNumberFormat="1" applyFont="1" applyFill="1" applyAlignment="1">
      <alignment vertical="center"/>
    </xf>
    <xf numFmtId="170" fontId="51" fillId="9" borderId="0" xfId="71" applyNumberFormat="1" applyFont="1" applyFill="1" applyBorder="1" applyAlignment="1">
      <alignment horizontal="right" vertical="center"/>
    </xf>
    <xf numFmtId="169" fontId="52" fillId="9" borderId="9" xfId="20" applyNumberFormat="1" applyFont="1" applyFill="1" applyBorder="1" applyAlignment="1">
      <alignment horizontal="right" vertical="center"/>
    </xf>
    <xf numFmtId="169" fontId="52" fillId="9" borderId="0" xfId="20" applyNumberFormat="1" applyFont="1" applyFill="1" applyAlignment="1">
      <alignment horizontal="right" vertical="center"/>
    </xf>
    <xf numFmtId="0" fontId="52" fillId="9" borderId="0" xfId="71" applyFont="1" applyFill="1" applyAlignment="1">
      <alignment vertical="center"/>
    </xf>
    <xf numFmtId="169" fontId="52" fillId="9" borderId="8" xfId="20" applyNumberFormat="1" applyFont="1" applyFill="1" applyBorder="1" applyAlignment="1">
      <alignment horizontal="right" vertical="center"/>
    </xf>
    <xf numFmtId="169" fontId="52" fillId="9" borderId="0" xfId="2" applyNumberFormat="1" applyFont="1" applyFill="1" applyAlignment="1">
      <alignment vertical="center"/>
    </xf>
    <xf numFmtId="169" fontId="52" fillId="0" borderId="8" xfId="71" applyNumberFormat="1" applyFont="1" applyBorder="1" applyAlignment="1">
      <alignment vertical="center"/>
    </xf>
    <xf numFmtId="38" fontId="52" fillId="0" borderId="0" xfId="71" applyNumberFormat="1" applyFont="1" applyFill="1" applyAlignment="1">
      <alignment horizontal="center" vertical="center"/>
    </xf>
    <xf numFmtId="0" fontId="51" fillId="0" borderId="0" xfId="71" applyFont="1" applyFill="1" applyAlignment="1">
      <alignment vertical="center"/>
    </xf>
    <xf numFmtId="0" fontId="52" fillId="0" borderId="0" xfId="71" applyNumberFormat="1" applyFont="1" applyFill="1" applyAlignment="1">
      <alignment horizontal="center" vertical="center"/>
    </xf>
    <xf numFmtId="0" fontId="52" fillId="0" borderId="0" xfId="71" applyFont="1" applyFill="1" applyAlignment="1">
      <alignment vertical="center"/>
    </xf>
    <xf numFmtId="169" fontId="52" fillId="0" borderId="0" xfId="71" applyNumberFormat="1" applyFont="1" applyFill="1" applyAlignment="1">
      <alignment vertical="center"/>
    </xf>
    <xf numFmtId="169" fontId="52" fillId="0" borderId="8" xfId="71" applyNumberFormat="1" applyFont="1" applyFill="1" applyBorder="1" applyAlignment="1">
      <alignment vertical="center"/>
    </xf>
    <xf numFmtId="38" fontId="52" fillId="0" borderId="0" xfId="71" applyNumberFormat="1" applyFont="1" applyFill="1" applyAlignment="1">
      <alignment vertical="center"/>
    </xf>
    <xf numFmtId="49" fontId="52" fillId="0" borderId="0" xfId="75" applyNumberFormat="1" applyFont="1" applyFill="1" applyAlignment="1">
      <alignment horizontal="center" vertical="center"/>
    </xf>
    <xf numFmtId="0" fontId="51" fillId="0" borderId="0" xfId="71" applyNumberFormat="1" applyFont="1" applyFill="1" applyBorder="1" applyAlignment="1">
      <alignment horizontal="center" vertical="center"/>
    </xf>
    <xf numFmtId="169" fontId="51" fillId="0" borderId="0" xfId="71" applyNumberFormat="1" applyFont="1" applyFill="1" applyBorder="1" applyAlignment="1">
      <alignment horizontal="right" vertical="center"/>
    </xf>
    <xf numFmtId="169" fontId="52" fillId="0" borderId="9" xfId="71" applyNumberFormat="1" applyFont="1" applyFill="1" applyBorder="1" applyAlignment="1">
      <alignment vertical="center"/>
    </xf>
    <xf numFmtId="169" fontId="52" fillId="0" borderId="0" xfId="71" applyNumberFormat="1" applyFont="1" applyFill="1" applyBorder="1" applyAlignment="1">
      <alignment vertical="center"/>
    </xf>
    <xf numFmtId="38" fontId="52" fillId="0" borderId="0" xfId="83" applyNumberFormat="1" applyFont="1" applyFill="1"/>
    <xf numFmtId="169" fontId="52" fillId="0" borderId="0" xfId="73" applyNumberFormat="1" applyFont="1" applyFill="1"/>
    <xf numFmtId="0" fontId="52" fillId="0" borderId="0" xfId="73" applyFont="1" applyFill="1"/>
    <xf numFmtId="169" fontId="51" fillId="0" borderId="0" xfId="73" applyNumberFormat="1" applyFont="1" applyFill="1" applyAlignment="1">
      <alignment horizontal="right" vertical="center"/>
    </xf>
    <xf numFmtId="38" fontId="51" fillId="0" borderId="0" xfId="73" applyNumberFormat="1" applyFont="1" applyFill="1" applyAlignment="1">
      <alignment vertical="center"/>
    </xf>
    <xf numFmtId="169" fontId="52" fillId="0" borderId="0" xfId="73" applyNumberFormat="1" applyFont="1" applyFill="1" applyAlignment="1">
      <alignment horizontal="right" vertical="center"/>
    </xf>
    <xf numFmtId="169" fontId="52" fillId="0" borderId="0" xfId="83" applyNumberFormat="1" applyFont="1" applyFill="1" applyAlignment="1">
      <alignment horizontal="right" vertical="center"/>
    </xf>
    <xf numFmtId="169" fontId="52" fillId="0" borderId="8" xfId="73" applyNumberFormat="1" applyFont="1" applyFill="1" applyBorder="1" applyAlignment="1">
      <alignment horizontal="right" vertical="center"/>
    </xf>
    <xf numFmtId="38" fontId="52" fillId="0" borderId="0" xfId="83" applyNumberFormat="1" applyFont="1" applyFill="1" applyAlignment="1">
      <alignment horizontal="center"/>
    </xf>
    <xf numFmtId="169" fontId="52" fillId="0" borderId="0" xfId="73" applyNumberFormat="1" applyFont="1" applyFill="1" applyAlignment="1">
      <alignment horizontal="right"/>
    </xf>
    <xf numFmtId="169" fontId="51" fillId="9" borderId="0" xfId="71" applyNumberFormat="1" applyFont="1" applyFill="1" applyBorder="1" applyAlignment="1">
      <alignment horizontal="right" vertical="center"/>
    </xf>
    <xf numFmtId="169" fontId="52" fillId="9" borderId="0" xfId="71" applyNumberFormat="1" applyFont="1" applyFill="1" applyAlignment="1">
      <alignment vertical="center"/>
    </xf>
    <xf numFmtId="169" fontId="52" fillId="9" borderId="8" xfId="71" applyNumberFormat="1" applyFont="1" applyFill="1" applyBorder="1" applyAlignment="1">
      <alignment horizontal="right" vertical="center"/>
    </xf>
    <xf numFmtId="169" fontId="52" fillId="9" borderId="8" xfId="71" applyNumberFormat="1" applyFont="1" applyFill="1" applyBorder="1" applyAlignment="1">
      <alignment vertical="center"/>
    </xf>
    <xf numFmtId="169" fontId="52" fillId="9" borderId="0" xfId="71" applyNumberFormat="1" applyFont="1" applyFill="1" applyBorder="1" applyAlignment="1">
      <alignment vertical="center"/>
    </xf>
    <xf numFmtId="169" fontId="52" fillId="9" borderId="0" xfId="73" applyNumberFormat="1" applyFont="1" applyFill="1" applyAlignment="1">
      <alignment horizontal="right" vertical="center"/>
    </xf>
    <xf numFmtId="169" fontId="52" fillId="9" borderId="0" xfId="73" applyNumberFormat="1" applyFont="1" applyFill="1"/>
    <xf numFmtId="169" fontId="52" fillId="9" borderId="8" xfId="73" applyNumberFormat="1" applyFont="1" applyFill="1" applyBorder="1"/>
    <xf numFmtId="38" fontId="52" fillId="0" borderId="0" xfId="84" applyNumberFormat="1" applyFont="1" applyAlignment="1">
      <alignment horizontal="center" vertical="center"/>
    </xf>
    <xf numFmtId="0" fontId="52" fillId="0" borderId="0" xfId="75" applyFont="1" applyAlignment="1">
      <alignment horizontal="center" vertical="center"/>
    </xf>
    <xf numFmtId="49" fontId="52" fillId="0" borderId="0" xfId="75" applyNumberFormat="1" applyFont="1" applyAlignment="1">
      <alignment horizontal="center" vertical="center"/>
    </xf>
    <xf numFmtId="38" fontId="51" fillId="0" borderId="0" xfId="73" applyNumberFormat="1" applyFont="1" applyFill="1" applyBorder="1" applyAlignment="1">
      <alignment horizontal="left" vertical="center"/>
    </xf>
    <xf numFmtId="38" fontId="52" fillId="0" borderId="0" xfId="73" applyNumberFormat="1" applyFont="1" applyFill="1" applyBorder="1" applyAlignment="1">
      <alignment horizontal="centerContinuous" vertical="center"/>
    </xf>
    <xf numFmtId="37" fontId="52" fillId="0" borderId="0" xfId="73" applyNumberFormat="1" applyFont="1" applyFill="1" applyBorder="1" applyAlignment="1">
      <alignment horizontal="centerContinuous" vertical="center"/>
    </xf>
    <xf numFmtId="169" fontId="52" fillId="0" borderId="0" xfId="73" applyNumberFormat="1" applyFont="1" applyFill="1" applyBorder="1" applyAlignment="1">
      <alignment horizontal="right" vertical="center"/>
    </xf>
    <xf numFmtId="0" fontId="52" fillId="0" borderId="0" xfId="75" applyFont="1" applyFill="1" applyAlignment="1">
      <alignment horizontal="center" vertical="center"/>
    </xf>
    <xf numFmtId="0" fontId="52" fillId="0" borderId="0" xfId="71" applyFont="1" applyFill="1" applyAlignment="1">
      <alignment horizontal="center" vertical="center"/>
    </xf>
    <xf numFmtId="0" fontId="52" fillId="0" borderId="0" xfId="71" applyFont="1" applyFill="1" applyAlignment="1">
      <alignment horizontal="left" vertical="center"/>
    </xf>
    <xf numFmtId="169" fontId="52" fillId="0" borderId="0" xfId="20" applyFont="1" applyFill="1" applyAlignment="1">
      <alignment horizontal="right" vertical="center"/>
    </xf>
    <xf numFmtId="169" fontId="52" fillId="0" borderId="8" xfId="20" applyFont="1" applyFill="1" applyBorder="1" applyAlignment="1">
      <alignment horizontal="right" vertical="center"/>
    </xf>
    <xf numFmtId="169" fontId="52" fillId="0" borderId="9" xfId="2" applyNumberFormat="1" applyFont="1" applyFill="1" applyBorder="1" applyAlignment="1">
      <alignment vertical="center"/>
    </xf>
    <xf numFmtId="169" fontId="52" fillId="9" borderId="9" xfId="2" applyNumberFormat="1" applyFont="1" applyFill="1" applyBorder="1" applyAlignment="1">
      <alignment vertical="center"/>
    </xf>
    <xf numFmtId="169" fontId="52" fillId="0" borderId="9" xfId="73" applyNumberFormat="1" applyFont="1" applyFill="1" applyBorder="1"/>
    <xf numFmtId="169" fontId="52" fillId="9" borderId="9" xfId="73" applyNumberFormat="1" applyFont="1" applyFill="1" applyBorder="1"/>
    <xf numFmtId="169" fontId="52" fillId="0" borderId="9" xfId="73" applyNumberFormat="1" applyFont="1" applyFill="1" applyBorder="1" applyAlignment="1">
      <alignment horizontal="right" vertical="center"/>
    </xf>
    <xf numFmtId="0" fontId="52" fillId="0" borderId="0" xfId="71" applyFont="1" applyFill="1" applyAlignment="1">
      <alignment horizontal="left" vertical="center"/>
    </xf>
    <xf numFmtId="169" fontId="52" fillId="9" borderId="0" xfId="2" applyNumberFormat="1" applyFont="1" applyFill="1" applyBorder="1" applyAlignment="1">
      <alignment horizontal="right" vertical="center"/>
    </xf>
    <xf numFmtId="169" fontId="52" fillId="0" borderId="0" xfId="2" applyNumberFormat="1" applyFont="1" applyFill="1" applyBorder="1" applyAlignment="1">
      <alignment horizontal="right" vertical="center"/>
    </xf>
    <xf numFmtId="169" fontId="9" fillId="9" borderId="8" xfId="2" applyNumberFormat="1" applyFont="1" applyFill="1" applyBorder="1" applyAlignment="1">
      <alignment vertical="center"/>
    </xf>
    <xf numFmtId="169" fontId="9" fillId="0" borderId="0" xfId="2" applyNumberFormat="1" applyFont="1" applyFill="1" applyBorder="1" applyAlignment="1">
      <alignment vertical="center"/>
    </xf>
    <xf numFmtId="38" fontId="56" fillId="0" borderId="0" xfId="73" applyNumberFormat="1" applyFont="1" applyFill="1" applyAlignment="1">
      <alignment vertical="center"/>
    </xf>
    <xf numFmtId="41" fontId="56" fillId="0" borderId="0" xfId="73" applyNumberFormat="1" applyFont="1" applyFill="1" applyAlignment="1">
      <alignment horizontal="right" vertical="center"/>
    </xf>
    <xf numFmtId="0" fontId="57" fillId="0" borderId="0" xfId="0" applyFont="1" applyAlignment="1">
      <alignment horizontal="left" vertical="center"/>
    </xf>
    <xf numFmtId="38" fontId="53" fillId="0" borderId="0" xfId="83" applyNumberFormat="1" applyFont="1" applyFill="1" applyBorder="1" applyAlignment="1">
      <alignment vertical="center"/>
    </xf>
    <xf numFmtId="169" fontId="52" fillId="0" borderId="0" xfId="73" applyNumberFormat="1" applyFont="1" applyFill="1" applyBorder="1" applyAlignment="1">
      <alignment vertical="center"/>
    </xf>
    <xf numFmtId="169" fontId="52" fillId="0" borderId="0" xfId="73" applyNumberFormat="1" applyFont="1" applyFill="1" applyAlignment="1">
      <alignment vertical="center"/>
    </xf>
    <xf numFmtId="38" fontId="52" fillId="0" borderId="8" xfId="83" applyNumberFormat="1" applyFont="1" applyFill="1" applyBorder="1" applyAlignment="1">
      <alignment vertical="center"/>
    </xf>
    <xf numFmtId="169" fontId="52" fillId="0" borderId="8" xfId="83" applyNumberFormat="1" applyFont="1" applyFill="1" applyBorder="1" applyAlignment="1">
      <alignment vertical="center"/>
    </xf>
    <xf numFmtId="38" fontId="52" fillId="0" borderId="0" xfId="83" applyNumberFormat="1" applyFont="1" applyFill="1" applyBorder="1" applyAlignment="1">
      <alignment horizontal="centerContinuous" vertical="center"/>
    </xf>
    <xf numFmtId="38" fontId="53" fillId="0" borderId="0" xfId="83" applyNumberFormat="1" applyFont="1" applyFill="1" applyBorder="1" applyAlignment="1">
      <alignment horizontal="centerContinuous" vertical="center"/>
    </xf>
    <xf numFmtId="0" fontId="52" fillId="0" borderId="0" xfId="83" applyNumberFormat="1" applyFont="1" applyFill="1" applyBorder="1" applyAlignment="1">
      <alignment horizontal="center" vertical="center"/>
    </xf>
    <xf numFmtId="38" fontId="51" fillId="0" borderId="0" xfId="73" quotePrefix="1" applyNumberFormat="1" applyFont="1" applyFill="1" applyBorder="1" applyAlignment="1">
      <alignment horizontal="left" vertical="center"/>
    </xf>
    <xf numFmtId="38" fontId="52" fillId="0" borderId="0" xfId="73" quotePrefix="1" applyNumberFormat="1" applyFont="1" applyFill="1" applyBorder="1" applyAlignment="1">
      <alignment horizontal="left" vertical="center"/>
    </xf>
    <xf numFmtId="38" fontId="52" fillId="0" borderId="0" xfId="73" applyNumberFormat="1" applyFont="1" applyFill="1" applyBorder="1" applyAlignment="1">
      <alignment vertical="center"/>
    </xf>
    <xf numFmtId="41" fontId="52" fillId="0" borderId="0" xfId="73" applyNumberFormat="1" applyFont="1" applyFill="1" applyBorder="1" applyAlignment="1">
      <alignment vertical="center"/>
    </xf>
    <xf numFmtId="39" fontId="51" fillId="0" borderId="0" xfId="218" applyNumberFormat="1" applyFont="1" applyFill="1" applyBorder="1" applyAlignment="1" applyProtection="1">
      <alignment horizontal="left" vertical="center"/>
    </xf>
    <xf numFmtId="0" fontId="52" fillId="0" borderId="0" xfId="0" applyFont="1" applyFill="1" applyAlignment="1">
      <alignment vertical="center"/>
    </xf>
    <xf numFmtId="0" fontId="52" fillId="0" borderId="0" xfId="0" applyFont="1" applyFill="1" applyBorder="1" applyAlignment="1">
      <alignment horizontal="center" vertical="center"/>
    </xf>
    <xf numFmtId="38" fontId="53" fillId="0" borderId="0" xfId="83" applyNumberFormat="1" applyFont="1" applyFill="1" applyBorder="1" applyAlignment="1">
      <alignment horizontal="center" vertical="center"/>
    </xf>
    <xf numFmtId="0" fontId="53" fillId="0" borderId="0" xfId="0" applyFont="1" applyFill="1" applyAlignment="1">
      <alignment vertical="center"/>
    </xf>
    <xf numFmtId="0" fontId="53" fillId="0" borderId="0" xfId="73" applyFont="1" applyFill="1" applyAlignment="1">
      <alignment vertical="center"/>
    </xf>
    <xf numFmtId="184" fontId="52" fillId="0" borderId="0" xfId="73" applyNumberFormat="1" applyFont="1" applyFill="1" applyAlignment="1">
      <alignment vertical="center"/>
    </xf>
    <xf numFmtId="165" fontId="52" fillId="0" borderId="0" xfId="73" applyNumberFormat="1" applyFont="1" applyFill="1" applyAlignment="1">
      <alignment vertical="center"/>
    </xf>
    <xf numFmtId="3" fontId="52" fillId="0" borderId="0" xfId="73" applyNumberFormat="1" applyFont="1" applyFill="1" applyAlignment="1">
      <alignment vertical="center"/>
    </xf>
    <xf numFmtId="186" fontId="52" fillId="0" borderId="0" xfId="73" applyNumberFormat="1" applyFont="1" applyFill="1" applyAlignment="1">
      <alignment vertical="center"/>
    </xf>
    <xf numFmtId="38" fontId="52" fillId="0" borderId="0" xfId="83" applyNumberFormat="1" applyFont="1" applyFill="1" applyBorder="1" applyAlignment="1">
      <alignment vertical="center"/>
    </xf>
    <xf numFmtId="169" fontId="52" fillId="0" borderId="0" xfId="22" applyNumberFormat="1" applyFont="1" applyFill="1" applyBorder="1" applyAlignment="1">
      <alignment horizontal="right" vertical="center"/>
    </xf>
    <xf numFmtId="169" fontId="52" fillId="0" borderId="0" xfId="83" applyNumberFormat="1" applyFont="1" applyFill="1" applyBorder="1" applyAlignment="1">
      <alignment horizontal="right" vertical="center"/>
    </xf>
    <xf numFmtId="170" fontId="52" fillId="0" borderId="0" xfId="83" applyNumberFormat="1" applyFont="1" applyFill="1" applyAlignment="1">
      <alignment vertical="center"/>
    </xf>
    <xf numFmtId="0" fontId="52" fillId="0" borderId="0" xfId="73" applyFont="1" applyFill="1" applyBorder="1" applyAlignment="1">
      <alignment vertical="center"/>
    </xf>
    <xf numFmtId="0" fontId="52" fillId="0" borderId="8" xfId="73" applyFont="1" applyFill="1" applyBorder="1" applyAlignment="1">
      <alignment vertical="center"/>
    </xf>
    <xf numFmtId="41" fontId="52" fillId="0" borderId="0" xfId="73" applyNumberFormat="1" applyFont="1" applyFill="1" applyBorder="1" applyAlignment="1">
      <alignment horizontal="center" vertical="center"/>
    </xf>
    <xf numFmtId="169" fontId="52" fillId="9" borderId="0" xfId="73" applyNumberFormat="1" applyFont="1" applyFill="1" applyBorder="1" applyAlignment="1">
      <alignment horizontal="right" vertical="center"/>
    </xf>
    <xf numFmtId="169" fontId="52" fillId="9" borderId="8" xfId="73" applyNumberFormat="1" applyFont="1" applyFill="1" applyBorder="1" applyAlignment="1">
      <alignment horizontal="right" vertical="center"/>
    </xf>
    <xf numFmtId="169" fontId="52" fillId="9" borderId="9" xfId="73" applyNumberFormat="1" applyFont="1" applyFill="1" applyBorder="1" applyAlignment="1">
      <alignment horizontal="right" vertical="center"/>
    </xf>
    <xf numFmtId="169" fontId="52" fillId="9" borderId="0" xfId="22" applyNumberFormat="1" applyFont="1" applyFill="1" applyBorder="1" applyAlignment="1">
      <alignment horizontal="right" vertical="center"/>
    </xf>
    <xf numFmtId="187" fontId="52" fillId="9" borderId="9" xfId="73" applyNumberFormat="1" applyFont="1" applyFill="1" applyBorder="1" applyAlignment="1">
      <alignment vertical="center"/>
    </xf>
    <xf numFmtId="187" fontId="52" fillId="0" borderId="9" xfId="73" applyNumberFormat="1" applyFont="1" applyFill="1" applyBorder="1" applyAlignment="1">
      <alignment vertical="center"/>
    </xf>
    <xf numFmtId="0" fontId="51" fillId="0" borderId="0" xfId="75" applyFont="1" applyFill="1" applyBorder="1" applyAlignment="1">
      <alignment horizontal="center" vertical="center"/>
    </xf>
    <xf numFmtId="38" fontId="51" fillId="0" borderId="0" xfId="73" applyNumberFormat="1" applyFont="1" applyFill="1" applyAlignment="1">
      <alignment horizontal="left" vertical="center"/>
    </xf>
    <xf numFmtId="38" fontId="52" fillId="0" borderId="0" xfId="73" applyNumberFormat="1" applyFont="1" applyFill="1" applyAlignment="1">
      <alignment vertical="center"/>
    </xf>
    <xf numFmtId="37" fontId="52" fillId="0" borderId="0" xfId="73" applyNumberFormat="1" applyFont="1" applyFill="1" applyAlignment="1">
      <alignment horizontal="center" vertical="center"/>
    </xf>
    <xf numFmtId="169" fontId="52" fillId="0" borderId="0" xfId="73" applyNumberFormat="1" applyFont="1" applyFill="1"/>
    <xf numFmtId="0" fontId="52" fillId="0" borderId="0" xfId="73" applyFont="1" applyFill="1"/>
    <xf numFmtId="38" fontId="52" fillId="0" borderId="0" xfId="73" applyNumberFormat="1" applyFont="1" applyFill="1" applyAlignment="1">
      <alignment horizontal="centerContinuous" vertical="center"/>
    </xf>
    <xf numFmtId="38" fontId="52" fillId="0" borderId="0" xfId="73" quotePrefix="1" applyNumberFormat="1" applyFont="1" applyFill="1" applyAlignment="1">
      <alignment horizontal="left" vertical="center"/>
    </xf>
    <xf numFmtId="38" fontId="52" fillId="0" borderId="0" xfId="83" applyNumberFormat="1" applyFont="1" applyFill="1" applyAlignment="1">
      <alignment horizontal="center" vertical="center"/>
    </xf>
    <xf numFmtId="38" fontId="51" fillId="0" borderId="0" xfId="73" quotePrefix="1" applyNumberFormat="1" applyFont="1" applyFill="1" applyAlignment="1">
      <alignment horizontal="left" vertical="center"/>
    </xf>
    <xf numFmtId="38" fontId="52" fillId="0" borderId="0" xfId="73" applyNumberFormat="1" applyFont="1" applyFill="1" applyAlignment="1">
      <alignment horizontal="center" vertical="center"/>
    </xf>
    <xf numFmtId="0" fontId="52" fillId="0" borderId="0" xfId="71" applyFont="1" applyFill="1" applyAlignment="1">
      <alignment horizontal="center" vertical="center"/>
    </xf>
    <xf numFmtId="169" fontId="52" fillId="9" borderId="8" xfId="2" applyNumberFormat="1" applyFont="1" applyFill="1" applyBorder="1" applyAlignment="1">
      <alignment horizontal="right" vertical="center"/>
    </xf>
    <xf numFmtId="169" fontId="52" fillId="9" borderId="8" xfId="2" applyNumberFormat="1" applyFont="1" applyFill="1" applyBorder="1" applyAlignment="1">
      <alignment vertical="center"/>
    </xf>
    <xf numFmtId="0" fontId="52" fillId="0" borderId="0" xfId="71" applyFont="1" applyFill="1" applyAlignment="1">
      <alignment horizontal="center" vertical="center"/>
    </xf>
    <xf numFmtId="169" fontId="51" fillId="0" borderId="0" xfId="2" applyNumberFormat="1" applyFont="1" applyFill="1" applyAlignment="1">
      <alignment horizontal="right" vertical="center"/>
    </xf>
    <xf numFmtId="169" fontId="51" fillId="0" borderId="8" xfId="2" applyNumberFormat="1" applyFont="1" applyFill="1" applyBorder="1" applyAlignment="1">
      <alignment horizontal="right" vertical="center"/>
    </xf>
    <xf numFmtId="169" fontId="52" fillId="0" borderId="0" xfId="71" applyNumberFormat="1" applyFont="1" applyFill="1" applyAlignment="1">
      <alignment horizontal="right" vertical="center"/>
    </xf>
    <xf numFmtId="169" fontId="52" fillId="9" borderId="9" xfId="2" applyNumberFormat="1" applyFont="1" applyFill="1" applyBorder="1" applyAlignment="1">
      <alignment horizontal="right" vertical="center"/>
    </xf>
    <xf numFmtId="169" fontId="52" fillId="0" borderId="9" xfId="2" applyNumberFormat="1" applyFont="1" applyFill="1" applyBorder="1" applyAlignment="1">
      <alignment horizontal="right" vertical="center"/>
    </xf>
    <xf numFmtId="0" fontId="52" fillId="0" borderId="0" xfId="73" applyFont="1" applyFill="1" applyAlignment="1">
      <alignment horizontal="center" vertical="center"/>
    </xf>
    <xf numFmtId="0" fontId="56" fillId="0" borderId="0" xfId="73" applyFont="1" applyFill="1" applyAlignment="1">
      <alignment vertical="center"/>
    </xf>
    <xf numFmtId="169" fontId="56" fillId="0" borderId="0" xfId="73" applyNumberFormat="1" applyFont="1" applyFill="1" applyAlignment="1">
      <alignment horizontal="right" vertical="center"/>
    </xf>
    <xf numFmtId="0" fontId="51" fillId="0" borderId="0" xfId="214" applyFont="1" applyFill="1" applyAlignment="1">
      <alignment vertical="center"/>
    </xf>
    <xf numFmtId="0" fontId="51" fillId="0" borderId="0" xfId="73" applyFont="1" applyFill="1" applyAlignment="1">
      <alignment vertical="center"/>
    </xf>
    <xf numFmtId="0" fontId="52" fillId="0" borderId="0" xfId="71" applyFont="1" applyFill="1" applyAlignment="1">
      <alignment horizontal="center" vertical="center"/>
    </xf>
    <xf numFmtId="0" fontId="52" fillId="0" borderId="0" xfId="71" applyFont="1" applyFill="1" applyAlignment="1">
      <alignment horizontal="left" vertical="center"/>
    </xf>
    <xf numFmtId="169" fontId="9" fillId="0" borderId="8" xfId="2" applyNumberFormat="1" applyFont="1" applyFill="1" applyBorder="1" applyAlignment="1">
      <alignment vertical="center"/>
    </xf>
    <xf numFmtId="0" fontId="52" fillId="0" borderId="0" xfId="71" applyFont="1" applyFill="1" applyAlignment="1">
      <alignment horizontal="left" vertical="center"/>
    </xf>
    <xf numFmtId="0" fontId="52" fillId="0" borderId="0" xfId="71" applyFont="1" applyFill="1" applyAlignment="1">
      <alignment horizontal="center" vertical="center"/>
    </xf>
    <xf numFmtId="0" fontId="0" fillId="0" borderId="0" xfId="0" applyFill="1"/>
    <xf numFmtId="0" fontId="52" fillId="0" borderId="0" xfId="71" applyFont="1" applyFill="1" applyAlignment="1">
      <alignment horizontal="center" vertical="center"/>
    </xf>
    <xf numFmtId="0" fontId="52" fillId="0" borderId="0" xfId="71" applyFont="1" applyFill="1" applyAlignment="1">
      <alignment horizontal="left" vertical="center"/>
    </xf>
    <xf numFmtId="169" fontId="51" fillId="0" borderId="8" xfId="71" applyNumberFormat="1" applyFont="1" applyFill="1" applyBorder="1" applyAlignment="1">
      <alignment horizontal="center" vertical="center"/>
    </xf>
  </cellXfs>
  <cellStyles count="292">
    <cellStyle name="75" xfId="1" xr:uid="{00000000-0005-0000-0000-000000000000}"/>
    <cellStyle name="Comma" xfId="2" builtinId="3"/>
    <cellStyle name="Comma  - Style1" xfId="3" xr:uid="{00000000-0005-0000-0000-000002000000}"/>
    <cellStyle name="Comma  - Style2" xfId="4" xr:uid="{00000000-0005-0000-0000-000003000000}"/>
    <cellStyle name="Comma  - Style3" xfId="5" xr:uid="{00000000-0005-0000-0000-000004000000}"/>
    <cellStyle name="Comma  - Style4" xfId="6" xr:uid="{00000000-0005-0000-0000-000005000000}"/>
    <cellStyle name="Comma  - Style5" xfId="7" xr:uid="{00000000-0005-0000-0000-000006000000}"/>
    <cellStyle name="Comma  - Style6" xfId="8" xr:uid="{00000000-0005-0000-0000-000007000000}"/>
    <cellStyle name="Comma  - Style7" xfId="9" xr:uid="{00000000-0005-0000-0000-000008000000}"/>
    <cellStyle name="Comma  - Style8" xfId="10" xr:uid="{00000000-0005-0000-0000-000009000000}"/>
    <cellStyle name="Comma (0.0)" xfId="11" xr:uid="{00000000-0005-0000-0000-00000A000000}"/>
    <cellStyle name="Comma (0.00)" xfId="12" xr:uid="{00000000-0005-0000-0000-00000B000000}"/>
    <cellStyle name="Comma (hidden)" xfId="13" xr:uid="{00000000-0005-0000-0000-00000C000000}"/>
    <cellStyle name="Comma (hidden) 2" xfId="14" xr:uid="{00000000-0005-0000-0000-00000D000000}"/>
    <cellStyle name="Comma (index)" xfId="15" xr:uid="{00000000-0005-0000-0000-00000E000000}"/>
    <cellStyle name="Comma (index) 2" xfId="16" xr:uid="{00000000-0005-0000-0000-00000F000000}"/>
    <cellStyle name="Comma 10" xfId="17" xr:uid="{00000000-0005-0000-0000-000010000000}"/>
    <cellStyle name="Comma 10 2" xfId="171" xr:uid="{400063D6-43F2-4B7A-825E-74889D7DA840}"/>
    <cellStyle name="Comma 10 2 2" xfId="199" xr:uid="{CAF3D38E-D43D-4833-B364-2816660DE814}"/>
    <cellStyle name="Comma 10 2 2 2" xfId="272" xr:uid="{C3321A32-FBF8-4FAC-A339-550DBA23BA13}"/>
    <cellStyle name="Comma 10 2 3" xfId="251" xr:uid="{1C705053-628C-499E-B63F-841D1F9D35B6}"/>
    <cellStyle name="Comma 10 3" xfId="240" xr:uid="{160698CB-0FA7-4D1E-939C-C9F871DD0EF3}"/>
    <cellStyle name="Comma 11" xfId="193" xr:uid="{8C17394C-40C9-4D18-B7E4-1B5078889A6E}"/>
    <cellStyle name="Comma 11 2" xfId="268" xr:uid="{2C1A33EB-430C-4214-BC82-8939BAF9BFA6}"/>
    <cellStyle name="Comma 12" xfId="195" xr:uid="{70542AF2-CD2C-4C07-9BA6-C362875ACD1F}"/>
    <cellStyle name="Comma 12 2" xfId="269" xr:uid="{C2BDF5A8-BAE8-4A4A-B9C0-F5FE70351333}"/>
    <cellStyle name="Comma 13" xfId="192" xr:uid="{4836415E-366B-49B4-AE31-C49695C4FA3D}"/>
    <cellStyle name="Comma 13 2" xfId="267" xr:uid="{1E9E4034-2364-4779-8F2A-F03579999873}"/>
    <cellStyle name="Comma 14" xfId="186" xr:uid="{7B0EA1F9-ADF5-47EC-BFB5-44897511640B}"/>
    <cellStyle name="Comma 14 2" xfId="261" xr:uid="{1B2E6042-CB1E-4154-B6B5-7EF2F5B480F4}"/>
    <cellStyle name="Comma 15" xfId="191" xr:uid="{6D59F5A6-8D5C-4E70-AE21-29A00388C2B5}"/>
    <cellStyle name="Comma 15 2" xfId="266" xr:uid="{2C69A6F0-B661-4B8E-B630-7509D7A780B0}"/>
    <cellStyle name="Comma 16" xfId="215" xr:uid="{FE8B1FAC-3403-4EE4-9EFE-A41F9124BB4A}"/>
    <cellStyle name="Comma 16 2" xfId="281" xr:uid="{E0030303-AED2-4FBC-910F-D670BD92A677}"/>
    <cellStyle name="Comma 17" xfId="220" xr:uid="{8B983A02-FB93-418A-AA51-4564DC394CE5}"/>
    <cellStyle name="Comma 17 2" xfId="282" xr:uid="{526B54EE-7FA6-4557-AF02-5797FA327D3E}"/>
    <cellStyle name="Comma 18" xfId="239" xr:uid="{CB7AA2C5-B000-4100-99E7-1ADBF2AC5D2F}"/>
    <cellStyle name="Comma 19" xfId="249" xr:uid="{EC1F9B0D-41A0-41E9-BCFF-AEAAA571D054}"/>
    <cellStyle name="Comma 2" xfId="18" xr:uid="{00000000-0005-0000-0000-000011000000}"/>
    <cellStyle name="Comma 2 2" xfId="19" xr:uid="{00000000-0005-0000-0000-000012000000}"/>
    <cellStyle name="Comma 2 2 2" xfId="173" xr:uid="{F7F83E67-91D0-4F27-81A6-39B97D9301BE}"/>
    <cellStyle name="Comma 2 2 2 2" xfId="201" xr:uid="{6055F7F0-6D42-4CD8-86AD-6443B2663D40}"/>
    <cellStyle name="Comma 2 2 2 2 2" xfId="274" xr:uid="{23A329CF-95A4-4A68-9532-212F576E979E}"/>
    <cellStyle name="Comma 2 2 2 3" xfId="253" xr:uid="{FC1F4AFC-F8DF-4E64-99F6-764338A2A97B}"/>
    <cellStyle name="Comma 2 2 3" xfId="242" xr:uid="{1DBE4BD4-BE26-46E0-A7ED-0E2EDAD5776C}"/>
    <cellStyle name="Comma 2 2 5" xfId="20" xr:uid="{00000000-0005-0000-0000-000013000000}"/>
    <cellStyle name="Comma 2 3" xfId="172" xr:uid="{4541B6A1-EBEB-405D-98CB-53878568CCB9}"/>
    <cellStyle name="Comma 2 3 2" xfId="200" xr:uid="{7D1C6BF8-917C-4005-BA15-9CE300C225B8}"/>
    <cellStyle name="Comma 2 3 2 2" xfId="273" xr:uid="{04621C25-07CD-407A-A1C0-40D4AA680A20}"/>
    <cellStyle name="Comma 2 3 3" xfId="252" xr:uid="{AE552DE7-3593-446A-AA71-6C91465EEB7A}"/>
    <cellStyle name="Comma 2 4" xfId="187" xr:uid="{C6A5D110-C5B8-4390-9C17-B99BA9442485}"/>
    <cellStyle name="Comma 2 4 2" xfId="262" xr:uid="{1745EDFE-818E-4CDC-9818-73EC3E4460DE}"/>
    <cellStyle name="Comma 2 5" xfId="221" xr:uid="{AC55B0C7-CE30-4BF1-BCDA-0F70E55128D9}"/>
    <cellStyle name="Comma 2 5 2" xfId="283" xr:uid="{DF2227C9-0EDC-4E77-9AA8-50CE80FE3E02}"/>
    <cellStyle name="Comma 2 6" xfId="241" xr:uid="{8EC37922-0246-4B10-8018-47334C1AF31B}"/>
    <cellStyle name="Comma 2 7" xfId="229" xr:uid="{2ED0BDD5-E914-462E-9A79-F420D2D4A948}"/>
    <cellStyle name="Comma 20" xfId="287" xr:uid="{F4885660-3D3A-4F59-8E33-F7DE8D451579}"/>
    <cellStyle name="Comma 21" xfId="288" xr:uid="{C53759BB-770A-4307-A666-A017CD931F57}"/>
    <cellStyle name="Comma 22" xfId="226" xr:uid="{CD0D32A7-005F-49BB-981F-BC4518EF9707}"/>
    <cellStyle name="Comma 23" xfId="238" xr:uid="{CCD7118D-DBA2-45DC-BA29-C4EAF5384B60}"/>
    <cellStyle name="Comma 24" xfId="228" xr:uid="{D70EE76A-1EDD-4DBE-94B5-92E583002EB4}"/>
    <cellStyle name="Comma 25" xfId="237" xr:uid="{9DED6F86-D074-4E01-82FB-7D3653146D2F}"/>
    <cellStyle name="Comma 26" xfId="232" xr:uid="{B6F6C760-A3F5-428A-9CC7-ABB53E2C56D7}"/>
    <cellStyle name="Comma 27" xfId="236" xr:uid="{8BFF8306-ED21-4407-9FA5-387B135B6A19}"/>
    <cellStyle name="Comma 28" xfId="259" xr:uid="{46E4C6D9-D133-4CB4-A0AA-81967EE127D7}"/>
    <cellStyle name="Comma 29" xfId="290" xr:uid="{BA859D59-D7F3-4AC0-8955-CB06CB8981D6}"/>
    <cellStyle name="Comma 3" xfId="21" xr:uid="{00000000-0005-0000-0000-000014000000}"/>
    <cellStyle name="Comma 3 2" xfId="174" xr:uid="{E315C42B-A7F7-4B06-AB8C-48557B268F52}"/>
    <cellStyle name="Comma 3 2 2" xfId="202" xr:uid="{3D897DF0-4C05-4DE7-88A9-8251456A6604}"/>
    <cellStyle name="Comma 3 2 2 2" xfId="275" xr:uid="{F6C12715-5068-45B5-95B0-83788A56916D}"/>
    <cellStyle name="Comma 3 2 3" xfId="254" xr:uid="{8BC3F6B9-FDE9-4E21-A909-AE40ACEDE507}"/>
    <cellStyle name="Comma 3 3" xfId="243" xr:uid="{D2C23CD5-3006-448E-8D0E-79307F453629}"/>
    <cellStyle name="Comma 30" xfId="289" xr:uid="{B5926AA6-1E54-469B-98DA-B0C088FFE611}"/>
    <cellStyle name="Comma 31" xfId="291" xr:uid="{4C7844B9-BD0E-4516-A22C-F698DA2A2A9F}"/>
    <cellStyle name="Comma 32" xfId="227" xr:uid="{E11DD5CF-5BA2-4B7B-853C-2906337A02C4}"/>
    <cellStyle name="Comma 33" xfId="233" xr:uid="{5A39274E-8718-4794-A79E-1C0CF520EA35}"/>
    <cellStyle name="Comma 34" xfId="231" xr:uid="{869E4840-2D83-423C-BDC8-79425947E6F9}"/>
    <cellStyle name="Comma 4" xfId="22" xr:uid="{00000000-0005-0000-0000-000015000000}"/>
    <cellStyle name="Comma 4 2" xfId="175" xr:uid="{0D2586DD-9529-415B-BB6C-1BC379B1FDB3}"/>
    <cellStyle name="Comma 4 2 2" xfId="203" xr:uid="{69150F26-F889-4099-BAAC-FBFB593611FD}"/>
    <cellStyle name="Comma 4 2 2 2" xfId="276" xr:uid="{09B7CF1E-C5F3-4547-8319-B06E6D7C523A}"/>
    <cellStyle name="Comma 4 2 3" xfId="255" xr:uid="{69D688BB-1973-422D-B530-229AA6F2E523}"/>
    <cellStyle name="Comma 4 3" xfId="188" xr:uid="{C9ECC17A-9134-4D83-B726-BC626FD17428}"/>
    <cellStyle name="Comma 4 3 2" xfId="263" xr:uid="{D0B44A66-0B7F-4B7A-8D6C-EE8746B0D7C4}"/>
    <cellStyle name="Comma 4 4" xfId="222" xr:uid="{673854BE-2024-42B4-89AE-E1FB6CA4089C}"/>
    <cellStyle name="Comma 4 4 2" xfId="284" xr:uid="{11B47853-A687-41EF-8B57-425FCEAB4246}"/>
    <cellStyle name="Comma 4 5" xfId="244" xr:uid="{B85977F4-0F20-40AA-83F5-63F6782F7DD5}"/>
    <cellStyle name="Comma 4 6" xfId="230" xr:uid="{0F76A213-7FC0-4F4F-9050-92786A644AC7}"/>
    <cellStyle name="Comma 5" xfId="170" xr:uid="{59F7AFC3-2535-40AD-8043-61C9E3E2BAFC}"/>
    <cellStyle name="Comma 5 2" xfId="198" xr:uid="{6A1EB785-6ABC-4C8A-A3BA-CBD741423241}"/>
    <cellStyle name="Comma 5 2 2" xfId="271" xr:uid="{60CEF62D-EDF8-422A-AFE5-A9C01681490C}"/>
    <cellStyle name="Comma 5 3" xfId="250" xr:uid="{F2805138-6EF9-4C55-B177-0F5929484B69}"/>
    <cellStyle name="Comma 6" xfId="180" xr:uid="{A656EB8C-DC9B-4F81-8DBD-FB8877A9B59C}"/>
    <cellStyle name="Comma 6 2" xfId="206" xr:uid="{D90FDA6E-6A34-4804-9D74-7D63661A7734}"/>
    <cellStyle name="Comma 6 2 2" xfId="279" xr:uid="{704F1D42-D892-4508-81A5-B205CB8A4FAB}"/>
    <cellStyle name="Comma 6 3" xfId="258" xr:uid="{417F3043-B346-4D4E-A5E8-036A98583BCC}"/>
    <cellStyle name="Comma 7" xfId="183" xr:uid="{4DF07921-C0A3-4A7C-9E6A-41E40B0F6589}"/>
    <cellStyle name="Comma 7 2" xfId="260" xr:uid="{451B1EA9-B743-48EE-81EC-6BE966FC030E}"/>
    <cellStyle name="Comma 8" xfId="196" xr:uid="{30827B7D-278D-49C2-A7E1-67FE25CE5DDA}"/>
    <cellStyle name="Comma 8 2" xfId="270" xr:uid="{FE03A760-67A9-47C9-885F-969A55147485}"/>
    <cellStyle name="Comma 9" xfId="211" xr:uid="{4D740123-1FC8-489F-82EE-0C084AD4906F}"/>
    <cellStyle name="Comma 9 2" xfId="280" xr:uid="{C526943C-6CBD-4848-86A0-E19872BB3915}"/>
    <cellStyle name="comma zerodec" xfId="23" xr:uid="{00000000-0005-0000-0000-000016000000}"/>
    <cellStyle name="Cover Date" xfId="24" xr:uid="{00000000-0005-0000-0000-000017000000}"/>
    <cellStyle name="Cover Subtitle" xfId="25" xr:uid="{00000000-0005-0000-0000-000018000000}"/>
    <cellStyle name="Cover Title" xfId="26" xr:uid="{00000000-0005-0000-0000-000019000000}"/>
    <cellStyle name="Currency (hidden)" xfId="27" xr:uid="{00000000-0005-0000-0000-00001A000000}"/>
    <cellStyle name="Currency (hidden) 2" xfId="28" xr:uid="{00000000-0005-0000-0000-00001B000000}"/>
    <cellStyle name="Currency1" xfId="29" xr:uid="{00000000-0005-0000-0000-00001C000000}"/>
    <cellStyle name="Dollar (zero dec)" xfId="30" xr:uid="{00000000-0005-0000-0000-00001D000000}"/>
    <cellStyle name="E&amp;Y House" xfId="31" xr:uid="{00000000-0005-0000-0000-00001E000000}"/>
    <cellStyle name="Euro" xfId="32" xr:uid="{00000000-0005-0000-0000-00001F000000}"/>
    <cellStyle name="Excel Built-in Comma" xfId="216" xr:uid="{4DD2398D-F9B9-40A3-975E-3F6D257A258D}"/>
    <cellStyle name="Footer SBILogo1" xfId="33" xr:uid="{00000000-0005-0000-0000-000020000000}"/>
    <cellStyle name="Footer SBILogo2" xfId="34" xr:uid="{00000000-0005-0000-0000-000021000000}"/>
    <cellStyle name="Footnote" xfId="35" xr:uid="{00000000-0005-0000-0000-000022000000}"/>
    <cellStyle name="Footnote Reference" xfId="36" xr:uid="{00000000-0005-0000-0000-000023000000}"/>
    <cellStyle name="Footnote_A265_2006_Q3_Section D_D-7.1" xfId="37" xr:uid="{00000000-0005-0000-0000-000024000000}"/>
    <cellStyle name="Grey" xfId="38" xr:uid="{00000000-0005-0000-0000-000025000000}"/>
    <cellStyle name="Header" xfId="39" xr:uid="{00000000-0005-0000-0000-000026000000}"/>
    <cellStyle name="Header Draft Stamp" xfId="40" xr:uid="{00000000-0005-0000-0000-000027000000}"/>
    <cellStyle name="Header_A265_2006_Q3_Section D_D-7.1" xfId="41" xr:uid="{00000000-0005-0000-0000-000028000000}"/>
    <cellStyle name="Header1" xfId="42" xr:uid="{00000000-0005-0000-0000-000029000000}"/>
    <cellStyle name="Header2" xfId="43" xr:uid="{00000000-0005-0000-0000-00002A000000}"/>
    <cellStyle name="Heading 1 2" xfId="44" xr:uid="{00000000-0005-0000-0000-00002B000000}"/>
    <cellStyle name="Heading 1 3" xfId="45" xr:uid="{00000000-0005-0000-0000-00002C000000}"/>
    <cellStyle name="Heading 1 Above" xfId="46" xr:uid="{00000000-0005-0000-0000-00002D000000}"/>
    <cellStyle name="Heading 1+" xfId="47" xr:uid="{00000000-0005-0000-0000-00002E000000}"/>
    <cellStyle name="Heading 2 2" xfId="48" xr:uid="{00000000-0005-0000-0000-00002F000000}"/>
    <cellStyle name="Heading 2 3" xfId="49" xr:uid="{00000000-0005-0000-0000-000030000000}"/>
    <cellStyle name="Heading 2 Below" xfId="50" xr:uid="{00000000-0005-0000-0000-000031000000}"/>
    <cellStyle name="Heading 2+" xfId="51" xr:uid="{00000000-0005-0000-0000-000032000000}"/>
    <cellStyle name="Heading 3 2" xfId="52" xr:uid="{00000000-0005-0000-0000-000033000000}"/>
    <cellStyle name="Heading 3 3" xfId="53" xr:uid="{00000000-0005-0000-0000-000034000000}"/>
    <cellStyle name="Heading 3+" xfId="54" xr:uid="{00000000-0005-0000-0000-000035000000}"/>
    <cellStyle name="Hidden" xfId="55" xr:uid="{00000000-0005-0000-0000-000036000000}"/>
    <cellStyle name="Hyperlink 2" xfId="56" xr:uid="{00000000-0005-0000-0000-000037000000}"/>
    <cellStyle name="Input [yellow]" xfId="57" xr:uid="{00000000-0005-0000-0000-000038000000}"/>
    <cellStyle name="MS_COL_STYLE" xfId="58" xr:uid="{00000000-0005-0000-0000-000039000000}"/>
    <cellStyle name="NavStyleDefault" xfId="59" xr:uid="{00000000-0005-0000-0000-00003A000000}"/>
    <cellStyle name="NavStyleDefault 2" xfId="60" xr:uid="{00000000-0005-0000-0000-00003B000000}"/>
    <cellStyle name="no dec" xfId="61" xr:uid="{00000000-0005-0000-0000-00003C000000}"/>
    <cellStyle name="Normal" xfId="0" builtinId="0"/>
    <cellStyle name="Normal - Style1"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181" xr:uid="{E634069F-30C7-4F31-AD83-DF47F9B2C7C8}"/>
    <cellStyle name="Normal 18" xfId="182" xr:uid="{0C1FDF1E-E0F1-45FC-BD98-B2F187F81E8C}"/>
    <cellStyle name="Normal 19" xfId="197" xr:uid="{1A505A9B-75A0-41B5-BA13-4F8A23661E11}"/>
    <cellStyle name="Normal 2" xfId="70" xr:uid="{00000000-0005-0000-0000-000046000000}"/>
    <cellStyle name="Normal 2 2" xfId="71" xr:uid="{00000000-0005-0000-0000-000047000000}"/>
    <cellStyle name="Normal 2 3" xfId="176" xr:uid="{D842DF95-ED24-44E8-88C9-A999837E75C6}"/>
    <cellStyle name="Normal 2 3 2" xfId="204" xr:uid="{8707F60A-2DBF-4D28-BFC0-3E1CFE8D2492}"/>
    <cellStyle name="Normal 2 3 2 2" xfId="277" xr:uid="{1DE52FA5-905D-4EB7-AB3D-342EBE80FE81}"/>
    <cellStyle name="Normal 2 3 3" xfId="256" xr:uid="{A153AE4F-89B9-454D-9DF7-131F06F0966A}"/>
    <cellStyle name="Normal 2 4" xfId="189" xr:uid="{988C3AAD-9929-44B9-9E7A-33EA19AEA946}"/>
    <cellStyle name="Normal 2 4 2" xfId="264" xr:uid="{467B3BF6-A481-4431-981A-76711F26C9E8}"/>
    <cellStyle name="Normal 2 5" xfId="223" xr:uid="{48102196-6374-4523-9954-F103AB7A73F5}"/>
    <cellStyle name="Normal 2 5 2" xfId="285" xr:uid="{97635CC5-7F5C-4A4F-BFDF-5AF0419B0284}"/>
    <cellStyle name="Normal 2 6" xfId="245" xr:uid="{F5D116C2-2A9C-4BBC-984D-409E5B78936A}"/>
    <cellStyle name="Normal 2 7" xfId="234" xr:uid="{434D22F3-5B12-4FD8-9CA7-DA171F639290}"/>
    <cellStyle name="Normal 20" xfId="212" xr:uid="{7DE0BA64-0D85-46F7-8252-B3B1E68DD107}"/>
    <cellStyle name="Normal 21" xfId="194" xr:uid="{3238458D-500C-43E4-8744-1CCAD5E2BB70}"/>
    <cellStyle name="Normal 22" xfId="184" xr:uid="{482B93EB-714A-4151-B08F-5D09CBAEE3FB}"/>
    <cellStyle name="Normal 23" xfId="213" xr:uid="{46873E74-45F3-424E-AEBF-55BED0972ED1}"/>
    <cellStyle name="Normal 24" xfId="185" xr:uid="{C4B5F1B2-D335-47EF-B7CF-66F35ADCE5E9}"/>
    <cellStyle name="Normal 25" xfId="210" xr:uid="{9E58FB89-1D95-43AE-B787-43FBFBFA039F}"/>
    <cellStyle name="Normal 26" xfId="214" xr:uid="{4BB29A6C-EFDA-4B95-A07C-DB1B09E271D8}"/>
    <cellStyle name="Normal 27" xfId="219" xr:uid="{6B5FD51F-1ECF-482B-B7CC-6CD7E753B733}"/>
    <cellStyle name="Normal 3" xfId="72" xr:uid="{00000000-0005-0000-0000-000048000000}"/>
    <cellStyle name="Normal 3 2" xfId="73" xr:uid="{00000000-0005-0000-0000-000049000000}"/>
    <cellStyle name="Normal 3 2 6" xfId="209" xr:uid="{7034C846-F05A-465D-B3D4-932AFF031600}"/>
    <cellStyle name="Normal 3 3" xfId="177" xr:uid="{58BB98FC-3131-4B82-9C66-F30DF791F668}"/>
    <cellStyle name="Normal 3 3 2" xfId="205" xr:uid="{F5DA5197-21D6-4D43-9EBD-8E2E36FB1A95}"/>
    <cellStyle name="Normal 3 3 2 2" xfId="278" xr:uid="{81AA9D82-98B7-4D59-8B68-DD1669FB7C99}"/>
    <cellStyle name="Normal 3 3 3" xfId="257" xr:uid="{1C9C137E-AB31-44E3-935A-E1F8764DB209}"/>
    <cellStyle name="Normal 3 4" xfId="190" xr:uid="{125B6654-FF4D-441E-8BA9-99C70EC17A5D}"/>
    <cellStyle name="Normal 3 4 2" xfId="265" xr:uid="{F64EAC75-8C3B-43D6-BEC8-90E3D171A4AA}"/>
    <cellStyle name="Normal 3 5" xfId="217" xr:uid="{34CC8F95-69FF-4F6F-B127-23E30190E4DA}"/>
    <cellStyle name="Normal 3 6" xfId="224" xr:uid="{3F196327-F83E-4C0D-BF2E-AF6942B70F84}"/>
    <cellStyle name="Normal 3 6 2" xfId="286" xr:uid="{AA8AABE4-04F9-4A37-9355-4C902DB67FEF}"/>
    <cellStyle name="Normal 3 7" xfId="246" xr:uid="{495125C2-02CD-4B0F-B8E5-61BE4952736C}"/>
    <cellStyle name="Normal 3 8" xfId="235" xr:uid="{F4E87D97-C885-411B-842F-4E2258D2D29C}"/>
    <cellStyle name="Normal 4" xfId="74" xr:uid="{00000000-0005-0000-0000-00004A000000}"/>
    <cellStyle name="Normal 4 2" xfId="178" xr:uid="{EDD1F6AC-B01D-4217-BCFE-B3D1FC02A267}"/>
    <cellStyle name="Normal 4 3" xfId="247" xr:uid="{CB391572-83FC-463F-BBF8-B0041B6C6B00}"/>
    <cellStyle name="Normal 43" xfId="75" xr:uid="{00000000-0005-0000-0000-00004B000000}"/>
    <cellStyle name="Normal 5" xfId="76" xr:uid="{00000000-0005-0000-0000-00004C000000}"/>
    <cellStyle name="Normal 5 2" xfId="225" xr:uid="{6D6EAA99-0462-4849-920F-E6E1B8D375D8}"/>
    <cellStyle name="Normal 5 3" xfId="208" xr:uid="{5C498F0E-A65B-4740-9D0E-0C961F89EB29}"/>
    <cellStyle name="Normal 6" xfId="77" xr:uid="{00000000-0005-0000-0000-00004D000000}"/>
    <cellStyle name="Normal 6 2" xfId="78" xr:uid="{00000000-0005-0000-0000-00004E000000}"/>
    <cellStyle name="Normal 6 4" xfId="207" xr:uid="{F1BC4780-EC23-48EC-9989-FDC23484531E}"/>
    <cellStyle name="Normal 7" xfId="79" xr:uid="{00000000-0005-0000-0000-00004F000000}"/>
    <cellStyle name="Normal 7 2" xfId="80" xr:uid="{00000000-0005-0000-0000-000050000000}"/>
    <cellStyle name="Normal 8" xfId="81" xr:uid="{00000000-0005-0000-0000-000051000000}"/>
    <cellStyle name="Normal 9" xfId="82" xr:uid="{00000000-0005-0000-0000-000052000000}"/>
    <cellStyle name="Normal_Bs-Plt" xfId="83" xr:uid="{00000000-0005-0000-0000-000053000000}"/>
    <cellStyle name="Normal_F086_2008_Q3_Cash flow update" xfId="84" xr:uid="{00000000-0005-0000-0000-000054000000}"/>
    <cellStyle name="NormalGB" xfId="85" xr:uid="{00000000-0005-0000-0000-000055000000}"/>
    <cellStyle name="Page Number" xfId="86" xr:uid="{00000000-0005-0000-0000-000056000000}"/>
    <cellStyle name="Percent (0%)" xfId="87" xr:uid="{00000000-0005-0000-0000-000057000000}"/>
    <cellStyle name="Percent (0%) 2" xfId="88" xr:uid="{00000000-0005-0000-0000-000058000000}"/>
    <cellStyle name="Percent (0.0%)" xfId="89" xr:uid="{00000000-0005-0000-0000-000059000000}"/>
    <cellStyle name="Percent (0.0%) 2" xfId="90" xr:uid="{00000000-0005-0000-0000-00005A000000}"/>
    <cellStyle name="Percent (0.00%)" xfId="91" xr:uid="{00000000-0005-0000-0000-00005B000000}"/>
    <cellStyle name="Percent (0.00%) 2" xfId="92" xr:uid="{00000000-0005-0000-0000-00005C000000}"/>
    <cellStyle name="Percent [2]" xfId="93" xr:uid="{00000000-0005-0000-0000-00005D000000}"/>
    <cellStyle name="Percent 2" xfId="94" xr:uid="{00000000-0005-0000-0000-00005E000000}"/>
    <cellStyle name="Percent 2 2" xfId="179" xr:uid="{C7CFDAB4-6C86-41F5-9339-AFF67D162254}"/>
    <cellStyle name="Percent 2 3" xfId="248" xr:uid="{C312934F-9187-4C0A-A234-CC2142779E96}"/>
    <cellStyle name="Percent 3" xfId="95" xr:uid="{00000000-0005-0000-0000-00005F000000}"/>
    <cellStyle name="Percent 4" xfId="96" xr:uid="{00000000-0005-0000-0000-000060000000}"/>
    <cellStyle name="Percent 5" xfId="97" xr:uid="{00000000-0005-0000-0000-000061000000}"/>
    <cellStyle name="Quantity" xfId="98" xr:uid="{00000000-0005-0000-0000-000062000000}"/>
    <cellStyle name="Salomon Logo" xfId="99" xr:uid="{00000000-0005-0000-0000-000063000000}"/>
    <cellStyle name="SS Col Hdr" xfId="100" xr:uid="{00000000-0005-0000-0000-000064000000}"/>
    <cellStyle name="SS Dim 1 Blank" xfId="101" xr:uid="{00000000-0005-0000-0000-000065000000}"/>
    <cellStyle name="SS Dim 1 Blank 2" xfId="102" xr:uid="{00000000-0005-0000-0000-000066000000}"/>
    <cellStyle name="SS Dim 1 Title" xfId="103" xr:uid="{00000000-0005-0000-0000-000067000000}"/>
    <cellStyle name="SS Dim 1 Value" xfId="104" xr:uid="{00000000-0005-0000-0000-000068000000}"/>
    <cellStyle name="SS Dim 1 Value 2" xfId="105" xr:uid="{00000000-0005-0000-0000-000069000000}"/>
    <cellStyle name="SS Dim 2 Blank" xfId="106" xr:uid="{00000000-0005-0000-0000-00006A000000}"/>
    <cellStyle name="SS Dim 2 Blank 2" xfId="107" xr:uid="{00000000-0005-0000-0000-00006B000000}"/>
    <cellStyle name="SS Dim 2 Title" xfId="108" xr:uid="{00000000-0005-0000-0000-00006C000000}"/>
    <cellStyle name="SS Dim 2 Value" xfId="109" xr:uid="{00000000-0005-0000-0000-00006D000000}"/>
    <cellStyle name="SS Dim 2 Value 2" xfId="110" xr:uid="{00000000-0005-0000-0000-00006E000000}"/>
    <cellStyle name="SS Dim 3 Blank" xfId="111" xr:uid="{00000000-0005-0000-0000-00006F000000}"/>
    <cellStyle name="SS Dim 3 Blank 2" xfId="112" xr:uid="{00000000-0005-0000-0000-000070000000}"/>
    <cellStyle name="SS Dim 3 Title" xfId="113" xr:uid="{00000000-0005-0000-0000-000071000000}"/>
    <cellStyle name="SS Dim 3 Title 2" xfId="114" xr:uid="{00000000-0005-0000-0000-000072000000}"/>
    <cellStyle name="SS Dim 3 Value" xfId="115" xr:uid="{00000000-0005-0000-0000-000073000000}"/>
    <cellStyle name="SS Dim 4 Blank" xfId="116" xr:uid="{00000000-0005-0000-0000-000074000000}"/>
    <cellStyle name="SS Dim 4 Blank 2" xfId="117" xr:uid="{00000000-0005-0000-0000-000075000000}"/>
    <cellStyle name="SS Dim 4 Title" xfId="118" xr:uid="{00000000-0005-0000-0000-000076000000}"/>
    <cellStyle name="SS Dim 4 Value" xfId="119" xr:uid="{00000000-0005-0000-0000-000077000000}"/>
    <cellStyle name="SS Dim 5 Blank" xfId="120" xr:uid="{00000000-0005-0000-0000-000078000000}"/>
    <cellStyle name="SS Dim 5 Blank 2" xfId="121" xr:uid="{00000000-0005-0000-0000-000079000000}"/>
    <cellStyle name="SS Dim 5 Title" xfId="122" xr:uid="{00000000-0005-0000-0000-00007A000000}"/>
    <cellStyle name="SS Dim 5 Value" xfId="123" xr:uid="{00000000-0005-0000-0000-00007B000000}"/>
    <cellStyle name="SS Other Measure" xfId="124" xr:uid="{00000000-0005-0000-0000-00007C000000}"/>
    <cellStyle name="SS Other Measure 2" xfId="125" xr:uid="{00000000-0005-0000-0000-00007D000000}"/>
    <cellStyle name="SS Sum Measure" xfId="126" xr:uid="{00000000-0005-0000-0000-00007E000000}"/>
    <cellStyle name="SS Sum Measure 2" xfId="127" xr:uid="{00000000-0005-0000-0000-00007F000000}"/>
    <cellStyle name="SS Unbound Dim" xfId="128" xr:uid="{00000000-0005-0000-0000-000080000000}"/>
    <cellStyle name="SS Unbound Dim 2" xfId="129" xr:uid="{00000000-0005-0000-0000-000081000000}"/>
    <cellStyle name="SS WAvg Measure" xfId="130" xr:uid="{00000000-0005-0000-0000-000082000000}"/>
    <cellStyle name="SS WAvg Measure 2" xfId="131" xr:uid="{00000000-0005-0000-0000-000083000000}"/>
    <cellStyle name="Table Head" xfId="132" xr:uid="{00000000-0005-0000-0000-000084000000}"/>
    <cellStyle name="Table Source" xfId="133" xr:uid="{00000000-0005-0000-0000-000085000000}"/>
    <cellStyle name="Table Text" xfId="134" xr:uid="{00000000-0005-0000-0000-000086000000}"/>
    <cellStyle name="Table Title" xfId="135" xr:uid="{00000000-0005-0000-0000-000087000000}"/>
    <cellStyle name="Table Units" xfId="136" xr:uid="{00000000-0005-0000-0000-000088000000}"/>
    <cellStyle name="Text" xfId="137" xr:uid="{00000000-0005-0000-0000-000089000000}"/>
    <cellStyle name="Text 1" xfId="138" xr:uid="{00000000-0005-0000-0000-00008A000000}"/>
    <cellStyle name="Text 2" xfId="139" xr:uid="{00000000-0005-0000-0000-00008B000000}"/>
    <cellStyle name="Text Head 1" xfId="140" xr:uid="{00000000-0005-0000-0000-00008C000000}"/>
    <cellStyle name="Text Head 2" xfId="141" xr:uid="{00000000-0005-0000-0000-00008D000000}"/>
    <cellStyle name="Text Indent 1" xfId="142" xr:uid="{00000000-0005-0000-0000-00008E000000}"/>
    <cellStyle name="Text Indent 2" xfId="143" xr:uid="{00000000-0005-0000-0000-00008F000000}"/>
    <cellStyle name="TOC 1" xfId="144" xr:uid="{00000000-0005-0000-0000-000090000000}"/>
    <cellStyle name="TOC 2" xfId="145" xr:uid="{00000000-0005-0000-0000-000091000000}"/>
    <cellStyle name="เครื่องหมายจุลภาค [0]_ATC106A" xfId="146" xr:uid="{00000000-0005-0000-0000-000092000000}"/>
    <cellStyle name="เครื่องหมายจุลภาค_001K-1,2,3" xfId="147" xr:uid="{00000000-0005-0000-0000-000093000000}"/>
    <cellStyle name="เครื่องหมายสกุลเงิน [0]_ATC106A" xfId="148" xr:uid="{00000000-0005-0000-0000-000094000000}"/>
    <cellStyle name="เครื่องหมายสกุลเงิน_ATC106A" xfId="149" xr:uid="{00000000-0005-0000-0000-000095000000}"/>
    <cellStyle name="เชื่อมโยงหลายมิติ" xfId="150" xr:uid="{00000000-0005-0000-0000-000096000000}"/>
    <cellStyle name="ค@ฏ๋_1111D2111DQ2" xfId="151" xr:uid="{00000000-0005-0000-0000-000097000000}"/>
    <cellStyle name="คdคภฆ์[0]_1111D2111DQ2" xfId="152" xr:uid="{00000000-0005-0000-0000-000098000000}"/>
    <cellStyle name="คdคภฆ์_1111D2111DQ1" xfId="153" xr:uid="{00000000-0005-0000-0000-000099000000}"/>
    <cellStyle name="ณfน๔ [0]_Book1" xfId="154" xr:uid="{00000000-0005-0000-0000-00009A000000}"/>
    <cellStyle name="ณfน๔_Book1" xfId="155" xr:uid="{00000000-0005-0000-0000-00009B000000}"/>
    <cellStyle name="ตามการเชื่อมโยงหลายมิติ" xfId="156" xr:uid="{00000000-0005-0000-0000-00009C000000}"/>
    <cellStyle name="น้บะภฒ_95" xfId="157" xr:uid="{00000000-0005-0000-0000-00009D000000}"/>
    <cellStyle name="ปกติ_ BS re ตาม auditor" xfId="158" xr:uid="{00000000-0005-0000-0000-00009E000000}"/>
    <cellStyle name="ปกติ_Sheet1" xfId="218" xr:uid="{6BCC371B-7B53-49CD-8891-95C5AB2E22D0}"/>
    <cellStyle name="ฤธถ [0]_95" xfId="159" xr:uid="{00000000-0005-0000-0000-0000A0000000}"/>
    <cellStyle name="ฤธถ_95" xfId="160" xr:uid="{00000000-0005-0000-0000-0000A1000000}"/>
    <cellStyle name="ล๋ศญ [0]_95" xfId="161" xr:uid="{00000000-0005-0000-0000-0000A2000000}"/>
    <cellStyle name="ล๋ศญ_95" xfId="162" xr:uid="{00000000-0005-0000-0000-0000A3000000}"/>
    <cellStyle name="วฅมุ_4ฟ๙ฝวภ๛" xfId="163" xr:uid="{00000000-0005-0000-0000-0000A4000000}"/>
    <cellStyle name="一般_Book1" xfId="164" xr:uid="{00000000-0005-0000-0000-0000A5000000}"/>
    <cellStyle name="桁区切り [0.00]_Excel_MD97DL" xfId="165" xr:uid="{00000000-0005-0000-0000-0000A6000000}"/>
    <cellStyle name="桁区切り_Excel_MD97DL" xfId="166" xr:uid="{00000000-0005-0000-0000-0000A7000000}"/>
    <cellStyle name="標準_Excel_MD97DL" xfId="167" xr:uid="{00000000-0005-0000-0000-0000A8000000}"/>
    <cellStyle name="通貨 [0.00]_Excel_MD97DL" xfId="168" xr:uid="{00000000-0005-0000-0000-0000A9000000}"/>
    <cellStyle name="通貨_Excel_MD97DL" xfId="169" xr:uid="{00000000-0005-0000-0000-0000AA000000}"/>
  </cellStyles>
  <dxfs count="0"/>
  <tableStyles count="0" defaultTableStyle="TableStyleMedium9" defaultPivotStyle="PivotStyleLight16"/>
  <colors>
    <mruColors>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5</xdr:col>
      <xdr:colOff>28575</xdr:colOff>
      <xdr:row>0</xdr:row>
      <xdr:rowOff>0</xdr:rowOff>
    </xdr:from>
    <xdr:to>
      <xdr:col>8</xdr:col>
      <xdr:colOff>1238250</xdr:colOff>
      <xdr:row>2</xdr:row>
      <xdr:rowOff>447675</xdr:rowOff>
    </xdr:to>
    <xdr:pic>
      <xdr:nvPicPr>
        <xdr:cNvPr id="2" name="Picture 2" hidden="1">
          <a:extLst>
            <a:ext uri="{FF2B5EF4-FFF2-40B4-BE49-F238E27FC236}">
              <a16:creationId xmlns:a16="http://schemas.microsoft.com/office/drawing/2014/main" id="{BE741722-9BB6-472C-B7A5-C7E71D40B0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43375" y="0"/>
          <a:ext cx="19716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19050</xdr:colOff>
      <xdr:row>44</xdr:row>
      <xdr:rowOff>0</xdr:rowOff>
    </xdr:from>
    <xdr:to>
      <xdr:col>8</xdr:col>
      <xdr:colOff>781050</xdr:colOff>
      <xdr:row>46</xdr:row>
      <xdr:rowOff>285750</xdr:rowOff>
    </xdr:to>
    <xdr:pic>
      <xdr:nvPicPr>
        <xdr:cNvPr id="3" name="Picture 2" hidden="1">
          <a:extLst>
            <a:ext uri="{FF2B5EF4-FFF2-40B4-BE49-F238E27FC236}">
              <a16:creationId xmlns:a16="http://schemas.microsoft.com/office/drawing/2014/main" id="{284DE9E3-9EEA-4895-BE27-195BD0E541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9972675"/>
          <a:ext cx="18478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38100</xdr:colOff>
      <xdr:row>0</xdr:row>
      <xdr:rowOff>114300</xdr:rowOff>
    </xdr:from>
    <xdr:to>
      <xdr:col>8</xdr:col>
      <xdr:colOff>390525</xdr:colOff>
      <xdr:row>7</xdr:row>
      <xdr:rowOff>0</xdr:rowOff>
    </xdr:to>
    <xdr:pic>
      <xdr:nvPicPr>
        <xdr:cNvPr id="2" name="Picture 3" hidden="1">
          <a:extLst>
            <a:ext uri="{FF2B5EF4-FFF2-40B4-BE49-F238E27FC236}">
              <a16:creationId xmlns:a16="http://schemas.microsoft.com/office/drawing/2014/main" id="{FB113504-FD15-4397-BFE0-CBABE925EA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5200" y="114300"/>
          <a:ext cx="2009775" cy="1819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57150</xdr:colOff>
      <xdr:row>41</xdr:row>
      <xdr:rowOff>152400</xdr:rowOff>
    </xdr:from>
    <xdr:to>
      <xdr:col>8</xdr:col>
      <xdr:colOff>1476375</xdr:colOff>
      <xdr:row>45</xdr:row>
      <xdr:rowOff>95250</xdr:rowOff>
    </xdr:to>
    <xdr:pic>
      <xdr:nvPicPr>
        <xdr:cNvPr id="3" name="Picture 4" hidden="1">
          <a:extLst>
            <a:ext uri="{FF2B5EF4-FFF2-40B4-BE49-F238E27FC236}">
              <a16:creationId xmlns:a16="http://schemas.microsoft.com/office/drawing/2014/main" id="{91C2D7A3-54C5-4AED-AF6C-646D4EFD89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10401300"/>
          <a:ext cx="1990725"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onfi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 val="Mapp'g"/>
      <sheetName val="Sheet2"/>
      <sheetName val="Mapping"/>
      <sheetName val="Drop-down list"/>
      <sheetName val="INDEX"/>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85"/>
  <sheetViews>
    <sheetView tabSelected="1" zoomScaleNormal="100" zoomScaleSheetLayoutView="100" zoomScalePageLayoutView="85" workbookViewId="0">
      <selection activeCell="F36" sqref="F36"/>
    </sheetView>
  </sheetViews>
  <sheetFormatPr defaultColWidth="9.140625" defaultRowHeight="21" customHeight="1"/>
  <cols>
    <col min="1" max="2" width="1.7109375" style="104" customWidth="1"/>
    <col min="3" max="3" width="6.140625" style="104" customWidth="1"/>
    <col min="4" max="4" width="6.85546875" style="104" customWidth="1"/>
    <col min="5" max="5" width="4.85546875" style="104" customWidth="1"/>
    <col min="6" max="6" width="27.42578125" style="104" customWidth="1"/>
    <col min="7" max="7" width="8.7109375" style="103" customWidth="1"/>
    <col min="8" max="8" width="1.28515625" style="104" customWidth="1"/>
    <col min="9" max="9" width="13.7109375" style="105" customWidth="1"/>
    <col min="10" max="10" width="1.28515625" style="105" customWidth="1"/>
    <col min="11" max="11" width="13.7109375" style="105" customWidth="1"/>
    <col min="12" max="16384" width="9.140625" style="104"/>
  </cols>
  <sheetData>
    <row r="1" spans="1:11" ht="21" customHeight="1">
      <c r="A1" s="1" t="s">
        <v>60</v>
      </c>
      <c r="B1" s="102"/>
      <c r="C1" s="102"/>
      <c r="D1" s="102"/>
      <c r="E1" s="102"/>
      <c r="F1" s="102"/>
    </row>
    <row r="2" spans="1:11" ht="21" customHeight="1">
      <c r="A2" s="102" t="s">
        <v>21</v>
      </c>
      <c r="B2" s="102"/>
      <c r="C2" s="102"/>
      <c r="D2" s="102"/>
      <c r="E2" s="102"/>
      <c r="F2" s="102"/>
    </row>
    <row r="3" spans="1:11" ht="21" customHeight="1">
      <c r="A3" s="3" t="s">
        <v>151</v>
      </c>
      <c r="B3" s="3"/>
      <c r="C3" s="3"/>
      <c r="D3" s="3"/>
      <c r="E3" s="3"/>
      <c r="F3" s="3"/>
      <c r="G3" s="4"/>
      <c r="H3" s="5"/>
      <c r="I3" s="106"/>
      <c r="J3" s="106"/>
      <c r="K3" s="106"/>
    </row>
    <row r="4" spans="1:11" ht="20.45" customHeight="1">
      <c r="A4" s="107"/>
      <c r="G4" s="108"/>
      <c r="H4" s="108"/>
      <c r="I4" s="6"/>
      <c r="J4" s="7"/>
      <c r="K4" s="6"/>
    </row>
    <row r="5" spans="1:11" ht="20.45" customHeight="1">
      <c r="A5" s="107"/>
      <c r="G5" s="108"/>
      <c r="H5" s="108"/>
      <c r="I5" s="87" t="s">
        <v>82</v>
      </c>
      <c r="J5" s="12"/>
      <c r="K5" s="87" t="s">
        <v>88</v>
      </c>
    </row>
    <row r="6" spans="1:11" ht="20.45" customHeight="1">
      <c r="G6" s="109"/>
      <c r="H6" s="8"/>
      <c r="I6" s="9" t="s">
        <v>152</v>
      </c>
      <c r="J6" s="110"/>
      <c r="K6" s="9" t="s">
        <v>113</v>
      </c>
    </row>
    <row r="7" spans="1:11" ht="20.45" customHeight="1">
      <c r="G7" s="10" t="s">
        <v>1</v>
      </c>
      <c r="I7" s="11" t="s">
        <v>53</v>
      </c>
      <c r="J7" s="12"/>
      <c r="K7" s="11" t="s">
        <v>53</v>
      </c>
    </row>
    <row r="8" spans="1:11" ht="6" customHeight="1">
      <c r="G8" s="109"/>
      <c r="I8" s="123"/>
      <c r="J8" s="12"/>
      <c r="K8" s="110"/>
    </row>
    <row r="9" spans="1:11" ht="20.45" customHeight="1">
      <c r="A9" s="102" t="s">
        <v>0</v>
      </c>
      <c r="G9" s="109"/>
      <c r="I9" s="123"/>
      <c r="J9" s="12"/>
      <c r="K9" s="110"/>
    </row>
    <row r="10" spans="1:11" ht="6" customHeight="1">
      <c r="G10" s="109"/>
      <c r="I10" s="123"/>
      <c r="J10" s="12"/>
      <c r="K10" s="110"/>
    </row>
    <row r="11" spans="1:11" ht="20.45" customHeight="1">
      <c r="A11" s="107" t="s">
        <v>9</v>
      </c>
      <c r="G11" s="101">
        <v>7</v>
      </c>
      <c r="H11" s="108"/>
      <c r="I11" s="88">
        <v>105886993</v>
      </c>
      <c r="J11" s="12"/>
      <c r="K11" s="13">
        <v>57823918</v>
      </c>
    </row>
    <row r="12" spans="1:11" ht="20.45" customHeight="1">
      <c r="A12" s="107" t="s">
        <v>61</v>
      </c>
      <c r="G12" s="101">
        <v>8</v>
      </c>
      <c r="H12" s="108"/>
      <c r="I12" s="88">
        <v>141614674</v>
      </c>
      <c r="J12" s="12"/>
      <c r="K12" s="13">
        <v>329443637</v>
      </c>
    </row>
    <row r="13" spans="1:11" ht="20.45" customHeight="1">
      <c r="A13" s="107" t="s">
        <v>62</v>
      </c>
      <c r="E13" s="140"/>
      <c r="F13" s="140"/>
      <c r="G13" s="101">
        <v>9</v>
      </c>
      <c r="H13" s="108"/>
      <c r="I13" s="88">
        <v>2183456199</v>
      </c>
      <c r="J13" s="12"/>
      <c r="K13" s="13">
        <v>2059074102</v>
      </c>
    </row>
    <row r="14" spans="1:11" ht="20.45" customHeight="1">
      <c r="A14" s="107" t="s">
        <v>116</v>
      </c>
      <c r="G14" s="101">
        <v>11</v>
      </c>
      <c r="H14" s="108"/>
      <c r="I14" s="88">
        <v>4116004</v>
      </c>
      <c r="J14" s="12"/>
      <c r="K14" s="13">
        <v>7249562</v>
      </c>
    </row>
    <row r="15" spans="1:11" ht="20.45" customHeight="1">
      <c r="A15" s="107" t="s">
        <v>92</v>
      </c>
      <c r="G15" s="101">
        <v>12</v>
      </c>
      <c r="H15" s="108"/>
      <c r="I15" s="88">
        <v>534192820</v>
      </c>
      <c r="J15" s="12"/>
      <c r="K15" s="13">
        <v>708511500</v>
      </c>
    </row>
    <row r="16" spans="1:11" ht="20.45" customHeight="1">
      <c r="A16" s="107" t="s">
        <v>63</v>
      </c>
      <c r="G16" s="101">
        <v>13</v>
      </c>
      <c r="H16" s="108"/>
      <c r="I16" s="89">
        <v>39447900</v>
      </c>
      <c r="J16" s="12"/>
      <c r="K16" s="14">
        <v>39654345</v>
      </c>
    </row>
    <row r="17" spans="1:11" ht="20.45" customHeight="1">
      <c r="A17" s="107" t="s">
        <v>64</v>
      </c>
      <c r="G17" s="101">
        <v>14</v>
      </c>
      <c r="H17" s="108"/>
      <c r="I17" s="89">
        <v>27165418</v>
      </c>
      <c r="J17" s="12"/>
      <c r="K17" s="14">
        <v>27413891</v>
      </c>
    </row>
    <row r="18" spans="1:11" ht="20.45" customHeight="1">
      <c r="A18" s="107" t="s">
        <v>95</v>
      </c>
      <c r="G18" s="101">
        <v>15</v>
      </c>
      <c r="H18" s="108"/>
      <c r="I18" s="88">
        <v>23443679</v>
      </c>
      <c r="J18" s="12"/>
      <c r="K18" s="105">
        <v>27088054</v>
      </c>
    </row>
    <row r="19" spans="1:11" ht="20.45" customHeight="1">
      <c r="A19" s="107" t="s">
        <v>18</v>
      </c>
      <c r="G19" s="101">
        <v>17</v>
      </c>
      <c r="H19" s="108"/>
      <c r="I19" s="91">
        <v>153864230</v>
      </c>
      <c r="J19" s="12"/>
      <c r="K19" s="16">
        <v>146234000</v>
      </c>
    </row>
    <row r="20" spans="1:11" ht="6" customHeight="1">
      <c r="I20" s="123"/>
      <c r="J20" s="12"/>
      <c r="K20" s="110"/>
    </row>
    <row r="21" spans="1:11" ht="20.45" customHeight="1" thickBot="1">
      <c r="A21" s="102" t="s">
        <v>2</v>
      </c>
      <c r="B21" s="102"/>
      <c r="C21" s="102"/>
      <c r="D21" s="102"/>
      <c r="F21" s="105"/>
      <c r="I21" s="92">
        <f>SUM(I11:I19)</f>
        <v>3213187917</v>
      </c>
      <c r="K21" s="111">
        <f>SUM(K11:K19)</f>
        <v>3402493009</v>
      </c>
    </row>
    <row r="22" spans="1:11" ht="15.75" customHeight="1" thickTop="1">
      <c r="A22" s="102"/>
      <c r="B22" s="102"/>
      <c r="C22" s="102"/>
      <c r="D22" s="102"/>
      <c r="I22" s="127"/>
      <c r="K22" s="112"/>
    </row>
    <row r="23" spans="1:11" ht="20.45" customHeight="1">
      <c r="A23" s="102" t="s">
        <v>22</v>
      </c>
      <c r="G23" s="109"/>
      <c r="I23" s="123"/>
      <c r="K23" s="110"/>
    </row>
    <row r="24" spans="1:11" ht="6" customHeight="1">
      <c r="G24" s="109"/>
      <c r="I24" s="123"/>
      <c r="K24" s="110"/>
    </row>
    <row r="25" spans="1:11" ht="20.45" customHeight="1">
      <c r="A25" s="102" t="s">
        <v>14</v>
      </c>
      <c r="G25" s="109"/>
      <c r="I25" s="123"/>
      <c r="K25" s="110"/>
    </row>
    <row r="26" spans="1:11" ht="6" customHeight="1">
      <c r="G26" s="109"/>
      <c r="I26" s="123"/>
      <c r="K26" s="110"/>
    </row>
    <row r="27" spans="1:11" ht="20.45" customHeight="1">
      <c r="A27" s="107" t="s">
        <v>65</v>
      </c>
      <c r="F27" s="104" t="s">
        <v>79</v>
      </c>
      <c r="G27" s="133">
        <v>18</v>
      </c>
      <c r="H27" s="108"/>
      <c r="I27" s="124">
        <v>1040000000</v>
      </c>
      <c r="K27" s="105">
        <v>810000000</v>
      </c>
    </row>
    <row r="28" spans="1:11" ht="20.45" customHeight="1">
      <c r="A28" s="107" t="s">
        <v>66</v>
      </c>
      <c r="G28" s="132">
        <v>19</v>
      </c>
      <c r="H28" s="108"/>
      <c r="I28" s="124">
        <v>45985028</v>
      </c>
      <c r="K28" s="105">
        <v>0</v>
      </c>
    </row>
    <row r="29" spans="1:11" ht="20.45" customHeight="1">
      <c r="A29" s="107" t="s">
        <v>59</v>
      </c>
      <c r="G29" s="133">
        <v>20</v>
      </c>
      <c r="H29" s="108"/>
      <c r="I29" s="124">
        <v>343719186</v>
      </c>
      <c r="K29" s="105">
        <v>765189123</v>
      </c>
    </row>
    <row r="30" spans="1:11" ht="20.45" customHeight="1">
      <c r="A30" s="107" t="s">
        <v>90</v>
      </c>
      <c r="G30" s="138">
        <v>11</v>
      </c>
      <c r="H30" s="108"/>
      <c r="I30" s="124">
        <v>4879918</v>
      </c>
      <c r="K30" s="105">
        <v>2973534</v>
      </c>
    </row>
    <row r="31" spans="1:11" ht="20.45" customHeight="1">
      <c r="A31" s="107" t="s">
        <v>27</v>
      </c>
      <c r="G31" s="133"/>
      <c r="H31" s="108"/>
      <c r="I31" s="124">
        <v>21762342</v>
      </c>
      <c r="K31" s="105">
        <v>34372928</v>
      </c>
    </row>
    <row r="32" spans="1:11" ht="20.45" customHeight="1">
      <c r="A32" s="107" t="s">
        <v>96</v>
      </c>
      <c r="G32" s="133">
        <v>15</v>
      </c>
      <c r="H32" s="108"/>
      <c r="I32" s="124">
        <v>23768057</v>
      </c>
      <c r="K32" s="105">
        <v>27863039</v>
      </c>
    </row>
    <row r="33" spans="1:11" ht="20.45" customHeight="1">
      <c r="A33" s="107" t="s">
        <v>31</v>
      </c>
      <c r="G33" s="131">
        <v>23</v>
      </c>
      <c r="H33" s="108"/>
      <c r="I33" s="124">
        <v>42449556</v>
      </c>
      <c r="K33" s="105">
        <v>40929627</v>
      </c>
    </row>
    <row r="34" spans="1:11" ht="20.45" customHeight="1">
      <c r="A34" s="107" t="s">
        <v>3</v>
      </c>
      <c r="G34" s="131">
        <v>21</v>
      </c>
      <c r="H34" s="108"/>
      <c r="I34" s="125">
        <v>16710461</v>
      </c>
      <c r="K34" s="20">
        <v>24629701</v>
      </c>
    </row>
    <row r="35" spans="1:11" ht="6" customHeight="1">
      <c r="I35" s="123"/>
      <c r="K35" s="110"/>
    </row>
    <row r="36" spans="1:11" ht="20.45" customHeight="1">
      <c r="A36" s="102" t="s">
        <v>4</v>
      </c>
      <c r="I36" s="126">
        <f>SUM(I27:I34)</f>
        <v>1539274548</v>
      </c>
      <c r="K36" s="106">
        <f>SUM(K27:K34)</f>
        <v>1705957952</v>
      </c>
    </row>
    <row r="37" spans="1:11" ht="20.45" customHeight="1">
      <c r="A37" s="102"/>
      <c r="I37" s="112"/>
      <c r="K37" s="112"/>
    </row>
    <row r="38" spans="1:11" ht="20.45" customHeight="1">
      <c r="A38" s="102"/>
      <c r="I38" s="112"/>
      <c r="K38" s="112"/>
    </row>
    <row r="39" spans="1:11" ht="20.45" customHeight="1">
      <c r="A39" s="102"/>
      <c r="I39" s="112"/>
      <c r="K39" s="112"/>
    </row>
    <row r="40" spans="1:11" ht="19.899999999999999" customHeight="1">
      <c r="C40" s="222" t="s">
        <v>101</v>
      </c>
      <c r="D40" s="222"/>
      <c r="E40" s="222"/>
      <c r="F40" s="222"/>
      <c r="G40" s="222" t="s">
        <v>101</v>
      </c>
      <c r="H40" s="222"/>
      <c r="I40" s="222"/>
      <c r="J40" s="222"/>
      <c r="K40" s="222"/>
    </row>
    <row r="41" spans="1:11" ht="20.45" customHeight="1">
      <c r="C41" s="222" t="s">
        <v>156</v>
      </c>
      <c r="D41" s="222"/>
      <c r="E41" s="222"/>
      <c r="F41" s="222"/>
      <c r="G41" s="222" t="s">
        <v>118</v>
      </c>
      <c r="H41" s="222"/>
      <c r="I41" s="222"/>
      <c r="J41" s="222"/>
      <c r="K41" s="222"/>
    </row>
    <row r="42" spans="1:11" ht="20.45" customHeight="1">
      <c r="C42" s="222" t="s">
        <v>102</v>
      </c>
      <c r="D42" s="222"/>
      <c r="E42" s="222"/>
      <c r="F42" s="222"/>
      <c r="G42" s="222" t="s">
        <v>102</v>
      </c>
      <c r="H42" s="222"/>
      <c r="I42" s="222"/>
      <c r="J42" s="222"/>
      <c r="K42" s="222"/>
    </row>
    <row r="43" spans="1:11" ht="20.45" customHeight="1">
      <c r="C43" s="139"/>
      <c r="D43" s="139"/>
      <c r="E43" s="139"/>
      <c r="F43" s="139"/>
      <c r="G43" s="139"/>
      <c r="H43" s="139"/>
      <c r="I43" s="139"/>
      <c r="J43" s="139"/>
      <c r="K43" s="139"/>
    </row>
    <row r="44" spans="1:11" ht="21.95" customHeight="1">
      <c r="A44" s="5" t="s">
        <v>93</v>
      </c>
      <c r="B44" s="5"/>
      <c r="C44" s="5"/>
      <c r="D44" s="5"/>
      <c r="E44" s="5"/>
      <c r="F44" s="5"/>
      <c r="G44" s="4"/>
      <c r="H44" s="5"/>
      <c r="I44" s="106"/>
      <c r="J44" s="106"/>
      <c r="K44" s="106"/>
    </row>
    <row r="45" spans="1:11" ht="21" customHeight="1">
      <c r="A45" s="17" t="str">
        <f>A1</f>
        <v>บริษัทหลักทรัพย์ อาร์เอชบี (ประเทศไทย) จำกัด (มหาชน)</v>
      </c>
      <c r="B45" s="102"/>
      <c r="C45" s="102"/>
      <c r="D45" s="102"/>
      <c r="E45" s="102"/>
      <c r="F45" s="102"/>
    </row>
    <row r="46" spans="1:11" ht="21" customHeight="1">
      <c r="A46" s="102" t="s">
        <v>80</v>
      </c>
      <c r="B46" s="102"/>
      <c r="C46" s="102"/>
      <c r="D46" s="102"/>
      <c r="E46" s="102"/>
      <c r="F46" s="102"/>
    </row>
    <row r="47" spans="1:11" ht="21" customHeight="1">
      <c r="A47" s="3" t="str">
        <f>A3</f>
        <v>ณ วันที่ 30 มิถุนายน พ.ศ. 2565</v>
      </c>
      <c r="B47" s="3"/>
      <c r="C47" s="3"/>
      <c r="D47" s="3"/>
      <c r="E47" s="3"/>
      <c r="F47" s="3"/>
      <c r="G47" s="4"/>
      <c r="H47" s="5"/>
      <c r="I47" s="106"/>
      <c r="J47" s="106"/>
      <c r="K47" s="106"/>
    </row>
    <row r="48" spans="1:11" ht="16.899999999999999" customHeight="1">
      <c r="A48" s="18"/>
      <c r="B48" s="18"/>
      <c r="C48" s="18"/>
      <c r="D48" s="18"/>
      <c r="E48" s="18"/>
      <c r="F48" s="18"/>
      <c r="G48" s="19"/>
      <c r="H48" s="8"/>
      <c r="I48" s="112"/>
      <c r="J48" s="112"/>
      <c r="K48" s="112"/>
    </row>
    <row r="49" spans="1:11" ht="21" customHeight="1">
      <c r="A49" s="18"/>
      <c r="B49" s="18"/>
      <c r="C49" s="18"/>
      <c r="D49" s="18"/>
      <c r="E49" s="18"/>
      <c r="F49" s="18"/>
      <c r="G49" s="19"/>
      <c r="H49" s="8"/>
      <c r="I49" s="87" t="s">
        <v>82</v>
      </c>
      <c r="J49" s="12"/>
      <c r="K49" s="87" t="s">
        <v>88</v>
      </c>
    </row>
    <row r="50" spans="1:11" ht="21" customHeight="1">
      <c r="G50" s="109"/>
      <c r="H50" s="8"/>
      <c r="I50" s="9" t="s">
        <v>152</v>
      </c>
      <c r="J50" s="110"/>
      <c r="K50" s="9" t="s">
        <v>113</v>
      </c>
    </row>
    <row r="51" spans="1:11" ht="21" customHeight="1">
      <c r="G51" s="10" t="s">
        <v>1</v>
      </c>
      <c r="I51" s="11" t="s">
        <v>53</v>
      </c>
      <c r="J51" s="12"/>
      <c r="K51" s="11" t="s">
        <v>53</v>
      </c>
    </row>
    <row r="52" spans="1:11" ht="8.1" customHeight="1">
      <c r="G52" s="109"/>
      <c r="I52" s="123"/>
      <c r="K52" s="110"/>
    </row>
    <row r="53" spans="1:11" ht="21" customHeight="1">
      <c r="A53" s="102" t="s">
        <v>23</v>
      </c>
      <c r="I53" s="93"/>
      <c r="K53" s="21"/>
    </row>
    <row r="54" spans="1:11" ht="8.1" customHeight="1">
      <c r="G54" s="109"/>
      <c r="I54" s="94"/>
      <c r="K54" s="22"/>
    </row>
    <row r="55" spans="1:11" ht="21" customHeight="1">
      <c r="A55" s="104" t="s">
        <v>5</v>
      </c>
      <c r="I55" s="93"/>
      <c r="K55" s="21"/>
    </row>
    <row r="56" spans="1:11" ht="21" customHeight="1">
      <c r="B56" s="104" t="s">
        <v>8</v>
      </c>
      <c r="I56" s="93"/>
      <c r="K56" s="21"/>
    </row>
    <row r="57" spans="1:11" ht="21" customHeight="1">
      <c r="C57" s="104" t="s">
        <v>54</v>
      </c>
      <c r="I57" s="93"/>
      <c r="K57" s="21"/>
    </row>
    <row r="58" spans="1:11" ht="21" customHeight="1" thickBot="1">
      <c r="C58" s="104" t="s">
        <v>55</v>
      </c>
      <c r="G58" s="103">
        <v>25</v>
      </c>
      <c r="I58" s="95">
        <v>840000000</v>
      </c>
      <c r="K58" s="23">
        <v>840000000</v>
      </c>
    </row>
    <row r="59" spans="1:11" ht="21" customHeight="1" thickTop="1">
      <c r="G59" s="109"/>
      <c r="I59" s="94"/>
      <c r="K59" s="22"/>
    </row>
    <row r="60" spans="1:11" ht="21" customHeight="1">
      <c r="B60" s="104" t="s">
        <v>6</v>
      </c>
      <c r="I60" s="127"/>
      <c r="K60" s="112"/>
    </row>
    <row r="61" spans="1:11" ht="21" customHeight="1">
      <c r="C61" s="104" t="s">
        <v>56</v>
      </c>
      <c r="I61" s="124"/>
    </row>
    <row r="62" spans="1:11" ht="21" customHeight="1">
      <c r="C62" s="104" t="s">
        <v>57</v>
      </c>
      <c r="G62" s="103">
        <v>25</v>
      </c>
      <c r="I62" s="96">
        <v>819171600</v>
      </c>
      <c r="K62" s="141">
        <v>819171600</v>
      </c>
    </row>
    <row r="63" spans="1:11" ht="21" customHeight="1">
      <c r="A63" s="107" t="s">
        <v>28</v>
      </c>
      <c r="G63" s="103">
        <v>25</v>
      </c>
      <c r="I63" s="96">
        <v>717269456</v>
      </c>
      <c r="K63" s="141">
        <v>717269456</v>
      </c>
    </row>
    <row r="64" spans="1:11" ht="21" customHeight="1">
      <c r="A64" s="107" t="s">
        <v>16</v>
      </c>
      <c r="I64" s="97"/>
      <c r="K64" s="104"/>
    </row>
    <row r="65" spans="1:11" ht="20.25">
      <c r="B65" s="107" t="s">
        <v>30</v>
      </c>
      <c r="G65" s="103">
        <v>26</v>
      </c>
      <c r="I65" s="124">
        <v>71700000</v>
      </c>
      <c r="K65" s="105">
        <v>71700000</v>
      </c>
    </row>
    <row r="66" spans="1:11" ht="21" customHeight="1">
      <c r="B66" s="107" t="s">
        <v>29</v>
      </c>
      <c r="I66" s="98">
        <v>65772313</v>
      </c>
      <c r="J66" s="112"/>
      <c r="K66" s="142">
        <v>88394001</v>
      </c>
    </row>
    <row r="67" spans="1:11" ht="15" customHeight="1">
      <c r="G67" s="109"/>
      <c r="I67" s="123"/>
      <c r="J67" s="24"/>
      <c r="K67" s="110"/>
    </row>
    <row r="68" spans="1:11" ht="21" customHeight="1">
      <c r="A68" s="102" t="s">
        <v>24</v>
      </c>
      <c r="I68" s="126">
        <f>SUM(I62:I66)</f>
        <v>1673913369</v>
      </c>
      <c r="J68" s="24"/>
      <c r="K68" s="106">
        <f>SUM(K62:K66)</f>
        <v>1696535057</v>
      </c>
    </row>
    <row r="69" spans="1:11" ht="8.1" customHeight="1">
      <c r="G69" s="109"/>
      <c r="I69" s="123"/>
      <c r="J69" s="2"/>
      <c r="K69" s="110"/>
    </row>
    <row r="70" spans="1:11" ht="21" customHeight="1" thickBot="1">
      <c r="A70" s="102" t="s">
        <v>25</v>
      </c>
      <c r="I70" s="92">
        <f>I36+I68</f>
        <v>3213187917</v>
      </c>
      <c r="J70" s="2"/>
      <c r="K70" s="111">
        <f>K36+K68</f>
        <v>3402493009</v>
      </c>
    </row>
    <row r="71" spans="1:11" ht="21" customHeight="1" thickTop="1">
      <c r="G71" s="104"/>
      <c r="I71" s="104"/>
      <c r="J71" s="104"/>
      <c r="K71" s="104"/>
    </row>
    <row r="72" spans="1:11" ht="21" customHeight="1">
      <c r="G72" s="104"/>
      <c r="I72" s="104"/>
      <c r="J72" s="104"/>
      <c r="K72" s="104"/>
    </row>
    <row r="73" spans="1:11" ht="21" customHeight="1">
      <c r="G73" s="104"/>
      <c r="I73" s="104"/>
      <c r="J73" s="104"/>
      <c r="K73" s="104"/>
    </row>
    <row r="74" spans="1:11" ht="21" customHeight="1">
      <c r="G74" s="104"/>
      <c r="I74" s="104"/>
      <c r="J74" s="104"/>
      <c r="K74" s="104"/>
    </row>
    <row r="75" spans="1:11" ht="21" customHeight="1">
      <c r="G75" s="104"/>
      <c r="I75" s="104"/>
      <c r="J75" s="104"/>
      <c r="K75" s="104"/>
    </row>
    <row r="76" spans="1:11" ht="20.25">
      <c r="G76" s="104"/>
      <c r="I76" s="104"/>
      <c r="J76" s="104"/>
      <c r="K76" s="104"/>
    </row>
    <row r="77" spans="1:11" ht="25.5" customHeight="1">
      <c r="G77" s="104"/>
      <c r="I77" s="104"/>
      <c r="J77" s="104"/>
      <c r="K77" s="104"/>
    </row>
    <row r="78" spans="1:11" ht="25.5" customHeight="1">
      <c r="G78" s="104"/>
      <c r="I78" s="104"/>
      <c r="J78" s="104"/>
      <c r="K78" s="104"/>
    </row>
    <row r="79" spans="1:11" ht="21" customHeight="1">
      <c r="G79" s="104"/>
      <c r="I79" s="104"/>
      <c r="J79" s="104"/>
      <c r="K79" s="104"/>
    </row>
    <row r="80" spans="1:11" ht="14.25" customHeight="1">
      <c r="G80" s="104"/>
      <c r="I80" s="104"/>
      <c r="J80" s="104"/>
      <c r="K80" s="104"/>
    </row>
    <row r="81" spans="1:11" ht="21" customHeight="1">
      <c r="C81" s="222" t="s">
        <v>101</v>
      </c>
      <c r="D81" s="222"/>
      <c r="E81" s="222"/>
      <c r="F81" s="222"/>
      <c r="G81" s="222" t="s">
        <v>101</v>
      </c>
      <c r="H81" s="222"/>
      <c r="I81" s="222"/>
      <c r="J81" s="222"/>
      <c r="K81" s="222"/>
    </row>
    <row r="82" spans="1:11" ht="20.25">
      <c r="C82" s="222" t="s">
        <v>156</v>
      </c>
      <c r="D82" s="222"/>
      <c r="E82" s="222"/>
      <c r="F82" s="222"/>
      <c r="G82" s="222" t="s">
        <v>118</v>
      </c>
      <c r="H82" s="222"/>
      <c r="I82" s="222"/>
      <c r="J82" s="222"/>
      <c r="K82" s="222"/>
    </row>
    <row r="83" spans="1:11" ht="21" customHeight="1">
      <c r="C83" s="222" t="s">
        <v>102</v>
      </c>
      <c r="D83" s="222"/>
      <c r="E83" s="222"/>
      <c r="F83" s="222"/>
      <c r="G83" s="222" t="s">
        <v>102</v>
      </c>
      <c r="H83" s="222"/>
      <c r="I83" s="222"/>
      <c r="J83" s="222"/>
      <c r="K83" s="222"/>
    </row>
    <row r="84" spans="1:11" ht="18" customHeight="1">
      <c r="C84" s="139"/>
      <c r="D84" s="139"/>
      <c r="E84" s="139"/>
      <c r="F84" s="139"/>
      <c r="G84" s="139"/>
      <c r="H84" s="139"/>
      <c r="I84" s="139"/>
      <c r="J84" s="139"/>
      <c r="K84" s="139"/>
    </row>
    <row r="85" spans="1:11" ht="21.95" customHeight="1">
      <c r="A85" s="5" t="str">
        <f>+A44</f>
        <v>หมายเหตุประกอบงบการเงินระหว่างกาลเป็นส่วนหนึ่งของงบการเงินระหว่างกาลนี้</v>
      </c>
      <c r="B85" s="5"/>
      <c r="C85" s="5"/>
      <c r="D85" s="5"/>
      <c r="E85" s="5"/>
      <c r="F85" s="5"/>
      <c r="G85" s="4"/>
      <c r="H85" s="5"/>
      <c r="I85" s="100"/>
      <c r="J85" s="100"/>
      <c r="K85" s="100"/>
    </row>
  </sheetData>
  <mergeCells count="12">
    <mergeCell ref="C42:F42"/>
    <mergeCell ref="G42:K42"/>
    <mergeCell ref="G40:K40"/>
    <mergeCell ref="C40:F40"/>
    <mergeCell ref="G41:K41"/>
    <mergeCell ref="C41:F41"/>
    <mergeCell ref="C81:F81"/>
    <mergeCell ref="G81:K81"/>
    <mergeCell ref="C83:F83"/>
    <mergeCell ref="G83:K83"/>
    <mergeCell ref="C82:F82"/>
    <mergeCell ref="G82:K82"/>
  </mergeCells>
  <pageMargins left="1.2" right="0.75" top="0.5" bottom="0.6" header="0.49" footer="0.4"/>
  <pageSetup paperSize="9" firstPageNumber="4" orientation="portrait" useFirstPageNumber="1" r:id="rId1"/>
  <headerFooter>
    <oddFooter>&amp;R&amp;"Browallia New,Regular"&amp;P</oddFooter>
  </headerFooter>
  <rowBreaks count="1" manualBreakCount="1">
    <brk id="4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64CFF-8EFD-4893-BF38-48540F6C1E75}">
  <dimension ref="A1:M85"/>
  <sheetViews>
    <sheetView topLeftCell="A73" zoomScaleNormal="100" zoomScaleSheetLayoutView="90" zoomScalePageLayoutView="85" workbookViewId="0">
      <selection activeCell="D78" sqref="D78"/>
    </sheetView>
  </sheetViews>
  <sheetFormatPr defaultRowHeight="21.75" customHeight="1"/>
  <cols>
    <col min="1" max="1" width="2.5703125" style="115" customWidth="1"/>
    <col min="2" max="2" width="2.140625" style="115" customWidth="1"/>
    <col min="3" max="3" width="7.5703125" style="115" customWidth="1"/>
    <col min="4" max="4" width="40" style="115" customWidth="1"/>
    <col min="5" max="5" width="8.28515625" style="115" customWidth="1"/>
    <col min="6" max="6" width="0.85546875" style="115" customWidth="1"/>
    <col min="7" max="7" width="14.140625" style="122" customWidth="1"/>
    <col min="8" max="8" width="0.85546875" style="122" customWidth="1"/>
    <col min="9" max="9" width="14.140625" style="122" customWidth="1"/>
    <col min="10" max="255" width="9.140625" style="115"/>
    <col min="256" max="256" width="2.5703125" style="115" customWidth="1"/>
    <col min="257" max="257" width="2.140625" style="115" customWidth="1"/>
    <col min="258" max="258" width="7.5703125" style="115" customWidth="1"/>
    <col min="259" max="259" width="40.85546875" style="115" customWidth="1"/>
    <col min="260" max="260" width="8.5703125" style="115" bestFit="1" customWidth="1"/>
    <col min="261" max="261" width="0.85546875" style="115" customWidth="1"/>
    <col min="262" max="262" width="14.140625" style="115" customWidth="1"/>
    <col min="263" max="263" width="0.85546875" style="115" customWidth="1"/>
    <col min="264" max="264" width="14.140625" style="115" customWidth="1"/>
    <col min="265" max="511" width="9.140625" style="115"/>
    <col min="512" max="512" width="2.5703125" style="115" customWidth="1"/>
    <col min="513" max="513" width="2.140625" style="115" customWidth="1"/>
    <col min="514" max="514" width="7.5703125" style="115" customWidth="1"/>
    <col min="515" max="515" width="40.85546875" style="115" customWidth="1"/>
    <col min="516" max="516" width="8.5703125" style="115" bestFit="1" customWidth="1"/>
    <col min="517" max="517" width="0.85546875" style="115" customWidth="1"/>
    <col min="518" max="518" width="14.140625" style="115" customWidth="1"/>
    <col min="519" max="519" width="0.85546875" style="115" customWidth="1"/>
    <col min="520" max="520" width="14.140625" style="115" customWidth="1"/>
    <col min="521" max="767" width="9.140625" style="115"/>
    <col min="768" max="768" width="2.5703125" style="115" customWidth="1"/>
    <col min="769" max="769" width="2.140625" style="115" customWidth="1"/>
    <col min="770" max="770" width="7.5703125" style="115" customWidth="1"/>
    <col min="771" max="771" width="40.85546875" style="115" customWidth="1"/>
    <col min="772" max="772" width="8.5703125" style="115" bestFit="1" customWidth="1"/>
    <col min="773" max="773" width="0.85546875" style="115" customWidth="1"/>
    <col min="774" max="774" width="14.140625" style="115" customWidth="1"/>
    <col min="775" max="775" width="0.85546875" style="115" customWidth="1"/>
    <col min="776" max="776" width="14.140625" style="115" customWidth="1"/>
    <col min="777" max="1023" width="9.140625" style="115"/>
    <col min="1024" max="1024" width="2.5703125" style="115" customWidth="1"/>
    <col min="1025" max="1025" width="2.140625" style="115" customWidth="1"/>
    <col min="1026" max="1026" width="7.5703125" style="115" customWidth="1"/>
    <col min="1027" max="1027" width="40.85546875" style="115" customWidth="1"/>
    <col min="1028" max="1028" width="8.5703125" style="115" bestFit="1" customWidth="1"/>
    <col min="1029" max="1029" width="0.85546875" style="115" customWidth="1"/>
    <col min="1030" max="1030" width="14.140625" style="115" customWidth="1"/>
    <col min="1031" max="1031" width="0.85546875" style="115" customWidth="1"/>
    <col min="1032" max="1032" width="14.140625" style="115" customWidth="1"/>
    <col min="1033" max="1279" width="9.140625" style="115"/>
    <col min="1280" max="1280" width="2.5703125" style="115" customWidth="1"/>
    <col min="1281" max="1281" width="2.140625" style="115" customWidth="1"/>
    <col min="1282" max="1282" width="7.5703125" style="115" customWidth="1"/>
    <col min="1283" max="1283" width="40.85546875" style="115" customWidth="1"/>
    <col min="1284" max="1284" width="8.5703125" style="115" bestFit="1" customWidth="1"/>
    <col min="1285" max="1285" width="0.85546875" style="115" customWidth="1"/>
    <col min="1286" max="1286" width="14.140625" style="115" customWidth="1"/>
    <col min="1287" max="1287" width="0.85546875" style="115" customWidth="1"/>
    <col min="1288" max="1288" width="14.140625" style="115" customWidth="1"/>
    <col min="1289" max="1535" width="9.140625" style="115"/>
    <col min="1536" max="1536" width="2.5703125" style="115" customWidth="1"/>
    <col min="1537" max="1537" width="2.140625" style="115" customWidth="1"/>
    <col min="1538" max="1538" width="7.5703125" style="115" customWidth="1"/>
    <col min="1539" max="1539" width="40.85546875" style="115" customWidth="1"/>
    <col min="1540" max="1540" width="8.5703125" style="115" bestFit="1" customWidth="1"/>
    <col min="1541" max="1541" width="0.85546875" style="115" customWidth="1"/>
    <col min="1542" max="1542" width="14.140625" style="115" customWidth="1"/>
    <col min="1543" max="1543" width="0.85546875" style="115" customWidth="1"/>
    <col min="1544" max="1544" width="14.140625" style="115" customWidth="1"/>
    <col min="1545" max="1791" width="9.140625" style="115"/>
    <col min="1792" max="1792" width="2.5703125" style="115" customWidth="1"/>
    <col min="1793" max="1793" width="2.140625" style="115" customWidth="1"/>
    <col min="1794" max="1794" width="7.5703125" style="115" customWidth="1"/>
    <col min="1795" max="1795" width="40.85546875" style="115" customWidth="1"/>
    <col min="1796" max="1796" width="8.5703125" style="115" bestFit="1" customWidth="1"/>
    <col min="1797" max="1797" width="0.85546875" style="115" customWidth="1"/>
    <col min="1798" max="1798" width="14.140625" style="115" customWidth="1"/>
    <col min="1799" max="1799" width="0.85546875" style="115" customWidth="1"/>
    <col min="1800" max="1800" width="14.140625" style="115" customWidth="1"/>
    <col min="1801" max="2047" width="9.140625" style="115"/>
    <col min="2048" max="2048" width="2.5703125" style="115" customWidth="1"/>
    <col min="2049" max="2049" width="2.140625" style="115" customWidth="1"/>
    <col min="2050" max="2050" width="7.5703125" style="115" customWidth="1"/>
    <col min="2051" max="2051" width="40.85546875" style="115" customWidth="1"/>
    <col min="2052" max="2052" width="8.5703125" style="115" bestFit="1" customWidth="1"/>
    <col min="2053" max="2053" width="0.85546875" style="115" customWidth="1"/>
    <col min="2054" max="2054" width="14.140625" style="115" customWidth="1"/>
    <col min="2055" max="2055" width="0.85546875" style="115" customWidth="1"/>
    <col min="2056" max="2056" width="14.140625" style="115" customWidth="1"/>
    <col min="2057" max="2303" width="9.140625" style="115"/>
    <col min="2304" max="2304" width="2.5703125" style="115" customWidth="1"/>
    <col min="2305" max="2305" width="2.140625" style="115" customWidth="1"/>
    <col min="2306" max="2306" width="7.5703125" style="115" customWidth="1"/>
    <col min="2307" max="2307" width="40.85546875" style="115" customWidth="1"/>
    <col min="2308" max="2308" width="8.5703125" style="115" bestFit="1" customWidth="1"/>
    <col min="2309" max="2309" width="0.85546875" style="115" customWidth="1"/>
    <col min="2310" max="2310" width="14.140625" style="115" customWidth="1"/>
    <col min="2311" max="2311" width="0.85546875" style="115" customWidth="1"/>
    <col min="2312" max="2312" width="14.140625" style="115" customWidth="1"/>
    <col min="2313" max="2559" width="9.140625" style="115"/>
    <col min="2560" max="2560" width="2.5703125" style="115" customWidth="1"/>
    <col min="2561" max="2561" width="2.140625" style="115" customWidth="1"/>
    <col min="2562" max="2562" width="7.5703125" style="115" customWidth="1"/>
    <col min="2563" max="2563" width="40.85546875" style="115" customWidth="1"/>
    <col min="2564" max="2564" width="8.5703125" style="115" bestFit="1" customWidth="1"/>
    <col min="2565" max="2565" width="0.85546875" style="115" customWidth="1"/>
    <col min="2566" max="2566" width="14.140625" style="115" customWidth="1"/>
    <col min="2567" max="2567" width="0.85546875" style="115" customWidth="1"/>
    <col min="2568" max="2568" width="14.140625" style="115" customWidth="1"/>
    <col min="2569" max="2815" width="9.140625" style="115"/>
    <col min="2816" max="2816" width="2.5703125" style="115" customWidth="1"/>
    <col min="2817" max="2817" width="2.140625" style="115" customWidth="1"/>
    <col min="2818" max="2818" width="7.5703125" style="115" customWidth="1"/>
    <col min="2819" max="2819" width="40.85546875" style="115" customWidth="1"/>
    <col min="2820" max="2820" width="8.5703125" style="115" bestFit="1" customWidth="1"/>
    <col min="2821" max="2821" width="0.85546875" style="115" customWidth="1"/>
    <col min="2822" max="2822" width="14.140625" style="115" customWidth="1"/>
    <col min="2823" max="2823" width="0.85546875" style="115" customWidth="1"/>
    <col min="2824" max="2824" width="14.140625" style="115" customWidth="1"/>
    <col min="2825" max="3071" width="9.140625" style="115"/>
    <col min="3072" max="3072" width="2.5703125" style="115" customWidth="1"/>
    <col min="3073" max="3073" width="2.140625" style="115" customWidth="1"/>
    <col min="3074" max="3074" width="7.5703125" style="115" customWidth="1"/>
    <col min="3075" max="3075" width="40.85546875" style="115" customWidth="1"/>
    <col min="3076" max="3076" width="8.5703125" style="115" bestFit="1" customWidth="1"/>
    <col min="3077" max="3077" width="0.85546875" style="115" customWidth="1"/>
    <col min="3078" max="3078" width="14.140625" style="115" customWidth="1"/>
    <col min="3079" max="3079" width="0.85546875" style="115" customWidth="1"/>
    <col min="3080" max="3080" width="14.140625" style="115" customWidth="1"/>
    <col min="3081" max="3327" width="9.140625" style="115"/>
    <col min="3328" max="3328" width="2.5703125" style="115" customWidth="1"/>
    <col min="3329" max="3329" width="2.140625" style="115" customWidth="1"/>
    <col min="3330" max="3330" width="7.5703125" style="115" customWidth="1"/>
    <col min="3331" max="3331" width="40.85546875" style="115" customWidth="1"/>
    <col min="3332" max="3332" width="8.5703125" style="115" bestFit="1" customWidth="1"/>
    <col min="3333" max="3333" width="0.85546875" style="115" customWidth="1"/>
    <col min="3334" max="3334" width="14.140625" style="115" customWidth="1"/>
    <col min="3335" max="3335" width="0.85546875" style="115" customWidth="1"/>
    <col min="3336" max="3336" width="14.140625" style="115" customWidth="1"/>
    <col min="3337" max="3583" width="9.140625" style="115"/>
    <col min="3584" max="3584" width="2.5703125" style="115" customWidth="1"/>
    <col min="3585" max="3585" width="2.140625" style="115" customWidth="1"/>
    <col min="3586" max="3586" width="7.5703125" style="115" customWidth="1"/>
    <col min="3587" max="3587" width="40.85546875" style="115" customWidth="1"/>
    <col min="3588" max="3588" width="8.5703125" style="115" bestFit="1" customWidth="1"/>
    <col min="3589" max="3589" width="0.85546875" style="115" customWidth="1"/>
    <col min="3590" max="3590" width="14.140625" style="115" customWidth="1"/>
    <col min="3591" max="3591" width="0.85546875" style="115" customWidth="1"/>
    <col min="3592" max="3592" width="14.140625" style="115" customWidth="1"/>
    <col min="3593" max="3839" width="9.140625" style="115"/>
    <col min="3840" max="3840" width="2.5703125" style="115" customWidth="1"/>
    <col min="3841" max="3841" width="2.140625" style="115" customWidth="1"/>
    <col min="3842" max="3842" width="7.5703125" style="115" customWidth="1"/>
    <col min="3843" max="3843" width="40.85546875" style="115" customWidth="1"/>
    <col min="3844" max="3844" width="8.5703125" style="115" bestFit="1" customWidth="1"/>
    <col min="3845" max="3845" width="0.85546875" style="115" customWidth="1"/>
    <col min="3846" max="3846" width="14.140625" style="115" customWidth="1"/>
    <col min="3847" max="3847" width="0.85546875" style="115" customWidth="1"/>
    <col min="3848" max="3848" width="14.140625" style="115" customWidth="1"/>
    <col min="3849" max="4095" width="9.140625" style="115"/>
    <col min="4096" max="4096" width="2.5703125" style="115" customWidth="1"/>
    <col min="4097" max="4097" width="2.140625" style="115" customWidth="1"/>
    <col min="4098" max="4098" width="7.5703125" style="115" customWidth="1"/>
    <col min="4099" max="4099" width="40.85546875" style="115" customWidth="1"/>
    <col min="4100" max="4100" width="8.5703125" style="115" bestFit="1" customWidth="1"/>
    <col min="4101" max="4101" width="0.85546875" style="115" customWidth="1"/>
    <col min="4102" max="4102" width="14.140625" style="115" customWidth="1"/>
    <col min="4103" max="4103" width="0.85546875" style="115" customWidth="1"/>
    <col min="4104" max="4104" width="14.140625" style="115" customWidth="1"/>
    <col min="4105" max="4351" width="9.140625" style="115"/>
    <col min="4352" max="4352" width="2.5703125" style="115" customWidth="1"/>
    <col min="4353" max="4353" width="2.140625" style="115" customWidth="1"/>
    <col min="4354" max="4354" width="7.5703125" style="115" customWidth="1"/>
    <col min="4355" max="4355" width="40.85546875" style="115" customWidth="1"/>
    <col min="4356" max="4356" width="8.5703125" style="115" bestFit="1" customWidth="1"/>
    <col min="4357" max="4357" width="0.85546875" style="115" customWidth="1"/>
    <col min="4358" max="4358" width="14.140625" style="115" customWidth="1"/>
    <col min="4359" max="4359" width="0.85546875" style="115" customWidth="1"/>
    <col min="4360" max="4360" width="14.140625" style="115" customWidth="1"/>
    <col min="4361" max="4607" width="9.140625" style="115"/>
    <col min="4608" max="4608" width="2.5703125" style="115" customWidth="1"/>
    <col min="4609" max="4609" width="2.140625" style="115" customWidth="1"/>
    <col min="4610" max="4610" width="7.5703125" style="115" customWidth="1"/>
    <col min="4611" max="4611" width="40.85546875" style="115" customWidth="1"/>
    <col min="4612" max="4612" width="8.5703125" style="115" bestFit="1" customWidth="1"/>
    <col min="4613" max="4613" width="0.85546875" style="115" customWidth="1"/>
    <col min="4614" max="4614" width="14.140625" style="115" customWidth="1"/>
    <col min="4615" max="4615" width="0.85546875" style="115" customWidth="1"/>
    <col min="4616" max="4616" width="14.140625" style="115" customWidth="1"/>
    <col min="4617" max="4863" width="9.140625" style="115"/>
    <col min="4864" max="4864" width="2.5703125" style="115" customWidth="1"/>
    <col min="4865" max="4865" width="2.140625" style="115" customWidth="1"/>
    <col min="4866" max="4866" width="7.5703125" style="115" customWidth="1"/>
    <col min="4867" max="4867" width="40.85546875" style="115" customWidth="1"/>
    <col min="4868" max="4868" width="8.5703125" style="115" bestFit="1" customWidth="1"/>
    <col min="4869" max="4869" width="0.85546875" style="115" customWidth="1"/>
    <col min="4870" max="4870" width="14.140625" style="115" customWidth="1"/>
    <col min="4871" max="4871" width="0.85546875" style="115" customWidth="1"/>
    <col min="4872" max="4872" width="14.140625" style="115" customWidth="1"/>
    <col min="4873" max="5119" width="9.140625" style="115"/>
    <col min="5120" max="5120" width="2.5703125" style="115" customWidth="1"/>
    <col min="5121" max="5121" width="2.140625" style="115" customWidth="1"/>
    <col min="5122" max="5122" width="7.5703125" style="115" customWidth="1"/>
    <col min="5123" max="5123" width="40.85546875" style="115" customWidth="1"/>
    <col min="5124" max="5124" width="8.5703125" style="115" bestFit="1" customWidth="1"/>
    <col min="5125" max="5125" width="0.85546875" style="115" customWidth="1"/>
    <col min="5126" max="5126" width="14.140625" style="115" customWidth="1"/>
    <col min="5127" max="5127" width="0.85546875" style="115" customWidth="1"/>
    <col min="5128" max="5128" width="14.140625" style="115" customWidth="1"/>
    <col min="5129" max="5375" width="9.140625" style="115"/>
    <col min="5376" max="5376" width="2.5703125" style="115" customWidth="1"/>
    <col min="5377" max="5377" width="2.140625" style="115" customWidth="1"/>
    <col min="5378" max="5378" width="7.5703125" style="115" customWidth="1"/>
    <col min="5379" max="5379" width="40.85546875" style="115" customWidth="1"/>
    <col min="5380" max="5380" width="8.5703125" style="115" bestFit="1" customWidth="1"/>
    <col min="5381" max="5381" width="0.85546875" style="115" customWidth="1"/>
    <col min="5382" max="5382" width="14.140625" style="115" customWidth="1"/>
    <col min="5383" max="5383" width="0.85546875" style="115" customWidth="1"/>
    <col min="5384" max="5384" width="14.140625" style="115" customWidth="1"/>
    <col min="5385" max="5631" width="9.140625" style="115"/>
    <col min="5632" max="5632" width="2.5703125" style="115" customWidth="1"/>
    <col min="5633" max="5633" width="2.140625" style="115" customWidth="1"/>
    <col min="5634" max="5634" width="7.5703125" style="115" customWidth="1"/>
    <col min="5635" max="5635" width="40.85546875" style="115" customWidth="1"/>
    <col min="5636" max="5636" width="8.5703125" style="115" bestFit="1" customWidth="1"/>
    <col min="5637" max="5637" width="0.85546875" style="115" customWidth="1"/>
    <col min="5638" max="5638" width="14.140625" style="115" customWidth="1"/>
    <col min="5639" max="5639" width="0.85546875" style="115" customWidth="1"/>
    <col min="5640" max="5640" width="14.140625" style="115" customWidth="1"/>
    <col min="5641" max="5887" width="9.140625" style="115"/>
    <col min="5888" max="5888" width="2.5703125" style="115" customWidth="1"/>
    <col min="5889" max="5889" width="2.140625" style="115" customWidth="1"/>
    <col min="5890" max="5890" width="7.5703125" style="115" customWidth="1"/>
    <col min="5891" max="5891" width="40.85546875" style="115" customWidth="1"/>
    <col min="5892" max="5892" width="8.5703125" style="115" bestFit="1" customWidth="1"/>
    <col min="5893" max="5893" width="0.85546875" style="115" customWidth="1"/>
    <col min="5894" max="5894" width="14.140625" style="115" customWidth="1"/>
    <col min="5895" max="5895" width="0.85546875" style="115" customWidth="1"/>
    <col min="5896" max="5896" width="14.140625" style="115" customWidth="1"/>
    <col min="5897" max="6143" width="9.140625" style="115"/>
    <col min="6144" max="6144" width="2.5703125" style="115" customWidth="1"/>
    <col min="6145" max="6145" width="2.140625" style="115" customWidth="1"/>
    <col min="6146" max="6146" width="7.5703125" style="115" customWidth="1"/>
    <col min="6147" max="6147" width="40.85546875" style="115" customWidth="1"/>
    <col min="6148" max="6148" width="8.5703125" style="115" bestFit="1" customWidth="1"/>
    <col min="6149" max="6149" width="0.85546875" style="115" customWidth="1"/>
    <col min="6150" max="6150" width="14.140625" style="115" customWidth="1"/>
    <col min="6151" max="6151" width="0.85546875" style="115" customWidth="1"/>
    <col min="6152" max="6152" width="14.140625" style="115" customWidth="1"/>
    <col min="6153" max="6399" width="9.140625" style="115"/>
    <col min="6400" max="6400" width="2.5703125" style="115" customWidth="1"/>
    <col min="6401" max="6401" width="2.140625" style="115" customWidth="1"/>
    <col min="6402" max="6402" width="7.5703125" style="115" customWidth="1"/>
    <col min="6403" max="6403" width="40.85546875" style="115" customWidth="1"/>
    <col min="6404" max="6404" width="8.5703125" style="115" bestFit="1" customWidth="1"/>
    <col min="6405" max="6405" width="0.85546875" style="115" customWidth="1"/>
    <col min="6406" max="6406" width="14.140625" style="115" customWidth="1"/>
    <col min="6407" max="6407" width="0.85546875" style="115" customWidth="1"/>
    <col min="6408" max="6408" width="14.140625" style="115" customWidth="1"/>
    <col min="6409" max="6655" width="9.140625" style="115"/>
    <col min="6656" max="6656" width="2.5703125" style="115" customWidth="1"/>
    <col min="6657" max="6657" width="2.140625" style="115" customWidth="1"/>
    <col min="6658" max="6658" width="7.5703125" style="115" customWidth="1"/>
    <col min="6659" max="6659" width="40.85546875" style="115" customWidth="1"/>
    <col min="6660" max="6660" width="8.5703125" style="115" bestFit="1" customWidth="1"/>
    <col min="6661" max="6661" width="0.85546875" style="115" customWidth="1"/>
    <col min="6662" max="6662" width="14.140625" style="115" customWidth="1"/>
    <col min="6663" max="6663" width="0.85546875" style="115" customWidth="1"/>
    <col min="6664" max="6664" width="14.140625" style="115" customWidth="1"/>
    <col min="6665" max="6911" width="9.140625" style="115"/>
    <col min="6912" max="6912" width="2.5703125" style="115" customWidth="1"/>
    <col min="6913" max="6913" width="2.140625" style="115" customWidth="1"/>
    <col min="6914" max="6914" width="7.5703125" style="115" customWidth="1"/>
    <col min="6915" max="6915" width="40.85546875" style="115" customWidth="1"/>
    <col min="6916" max="6916" width="8.5703125" style="115" bestFit="1" customWidth="1"/>
    <col min="6917" max="6917" width="0.85546875" style="115" customWidth="1"/>
    <col min="6918" max="6918" width="14.140625" style="115" customWidth="1"/>
    <col min="6919" max="6919" width="0.85546875" style="115" customWidth="1"/>
    <col min="6920" max="6920" width="14.140625" style="115" customWidth="1"/>
    <col min="6921" max="7167" width="9.140625" style="115"/>
    <col min="7168" max="7168" width="2.5703125" style="115" customWidth="1"/>
    <col min="7169" max="7169" width="2.140625" style="115" customWidth="1"/>
    <col min="7170" max="7170" width="7.5703125" style="115" customWidth="1"/>
    <col min="7171" max="7171" width="40.85546875" style="115" customWidth="1"/>
    <col min="7172" max="7172" width="8.5703125" style="115" bestFit="1" customWidth="1"/>
    <col min="7173" max="7173" width="0.85546875" style="115" customWidth="1"/>
    <col min="7174" max="7174" width="14.140625" style="115" customWidth="1"/>
    <col min="7175" max="7175" width="0.85546875" style="115" customWidth="1"/>
    <col min="7176" max="7176" width="14.140625" style="115" customWidth="1"/>
    <col min="7177" max="7423" width="9.140625" style="115"/>
    <col min="7424" max="7424" width="2.5703125" style="115" customWidth="1"/>
    <col min="7425" max="7425" width="2.140625" style="115" customWidth="1"/>
    <col min="7426" max="7426" width="7.5703125" style="115" customWidth="1"/>
    <col min="7427" max="7427" width="40.85546875" style="115" customWidth="1"/>
    <col min="7428" max="7428" width="8.5703125" style="115" bestFit="1" customWidth="1"/>
    <col min="7429" max="7429" width="0.85546875" style="115" customWidth="1"/>
    <col min="7430" max="7430" width="14.140625" style="115" customWidth="1"/>
    <col min="7431" max="7431" width="0.85546875" style="115" customWidth="1"/>
    <col min="7432" max="7432" width="14.140625" style="115" customWidth="1"/>
    <col min="7433" max="7679" width="9.140625" style="115"/>
    <col min="7680" max="7680" width="2.5703125" style="115" customWidth="1"/>
    <col min="7681" max="7681" width="2.140625" style="115" customWidth="1"/>
    <col min="7682" max="7682" width="7.5703125" style="115" customWidth="1"/>
    <col min="7683" max="7683" width="40.85546875" style="115" customWidth="1"/>
    <col min="7684" max="7684" width="8.5703125" style="115" bestFit="1" customWidth="1"/>
    <col min="7685" max="7685" width="0.85546875" style="115" customWidth="1"/>
    <col min="7686" max="7686" width="14.140625" style="115" customWidth="1"/>
    <col min="7687" max="7687" width="0.85546875" style="115" customWidth="1"/>
    <col min="7688" max="7688" width="14.140625" style="115" customWidth="1"/>
    <col min="7689" max="7935" width="9.140625" style="115"/>
    <col min="7936" max="7936" width="2.5703125" style="115" customWidth="1"/>
    <col min="7937" max="7937" width="2.140625" style="115" customWidth="1"/>
    <col min="7938" max="7938" width="7.5703125" style="115" customWidth="1"/>
    <col min="7939" max="7939" width="40.85546875" style="115" customWidth="1"/>
    <col min="7940" max="7940" width="8.5703125" style="115" bestFit="1" customWidth="1"/>
    <col min="7941" max="7941" width="0.85546875" style="115" customWidth="1"/>
    <col min="7942" max="7942" width="14.140625" style="115" customWidth="1"/>
    <col min="7943" max="7943" width="0.85546875" style="115" customWidth="1"/>
    <col min="7944" max="7944" width="14.140625" style="115" customWidth="1"/>
    <col min="7945" max="8191" width="9.140625" style="115"/>
    <col min="8192" max="8192" width="2.5703125" style="115" customWidth="1"/>
    <col min="8193" max="8193" width="2.140625" style="115" customWidth="1"/>
    <col min="8194" max="8194" width="7.5703125" style="115" customWidth="1"/>
    <col min="8195" max="8195" width="40.85546875" style="115" customWidth="1"/>
    <col min="8196" max="8196" width="8.5703125" style="115" bestFit="1" customWidth="1"/>
    <col min="8197" max="8197" width="0.85546875" style="115" customWidth="1"/>
    <col min="8198" max="8198" width="14.140625" style="115" customWidth="1"/>
    <col min="8199" max="8199" width="0.85546875" style="115" customWidth="1"/>
    <col min="8200" max="8200" width="14.140625" style="115" customWidth="1"/>
    <col min="8201" max="8447" width="9.140625" style="115"/>
    <col min="8448" max="8448" width="2.5703125" style="115" customWidth="1"/>
    <col min="8449" max="8449" width="2.140625" style="115" customWidth="1"/>
    <col min="8450" max="8450" width="7.5703125" style="115" customWidth="1"/>
    <col min="8451" max="8451" width="40.85546875" style="115" customWidth="1"/>
    <col min="8452" max="8452" width="8.5703125" style="115" bestFit="1" customWidth="1"/>
    <col min="8453" max="8453" width="0.85546875" style="115" customWidth="1"/>
    <col min="8454" max="8454" width="14.140625" style="115" customWidth="1"/>
    <col min="8455" max="8455" width="0.85546875" style="115" customWidth="1"/>
    <col min="8456" max="8456" width="14.140625" style="115" customWidth="1"/>
    <col min="8457" max="8703" width="9.140625" style="115"/>
    <col min="8704" max="8704" width="2.5703125" style="115" customWidth="1"/>
    <col min="8705" max="8705" width="2.140625" style="115" customWidth="1"/>
    <col min="8706" max="8706" width="7.5703125" style="115" customWidth="1"/>
    <col min="8707" max="8707" width="40.85546875" style="115" customWidth="1"/>
    <col min="8708" max="8708" width="8.5703125" style="115" bestFit="1" customWidth="1"/>
    <col min="8709" max="8709" width="0.85546875" style="115" customWidth="1"/>
    <col min="8710" max="8710" width="14.140625" style="115" customWidth="1"/>
    <col min="8711" max="8711" width="0.85546875" style="115" customWidth="1"/>
    <col min="8712" max="8712" width="14.140625" style="115" customWidth="1"/>
    <col min="8713" max="8959" width="9.140625" style="115"/>
    <col min="8960" max="8960" width="2.5703125" style="115" customWidth="1"/>
    <col min="8961" max="8961" width="2.140625" style="115" customWidth="1"/>
    <col min="8962" max="8962" width="7.5703125" style="115" customWidth="1"/>
    <col min="8963" max="8963" width="40.85546875" style="115" customWidth="1"/>
    <col min="8964" max="8964" width="8.5703125" style="115" bestFit="1" customWidth="1"/>
    <col min="8965" max="8965" width="0.85546875" style="115" customWidth="1"/>
    <col min="8966" max="8966" width="14.140625" style="115" customWidth="1"/>
    <col min="8967" max="8967" width="0.85546875" style="115" customWidth="1"/>
    <col min="8968" max="8968" width="14.140625" style="115" customWidth="1"/>
    <col min="8969" max="9215" width="9.140625" style="115"/>
    <col min="9216" max="9216" width="2.5703125" style="115" customWidth="1"/>
    <col min="9217" max="9217" width="2.140625" style="115" customWidth="1"/>
    <col min="9218" max="9218" width="7.5703125" style="115" customWidth="1"/>
    <col min="9219" max="9219" width="40.85546875" style="115" customWidth="1"/>
    <col min="9220" max="9220" width="8.5703125" style="115" bestFit="1" customWidth="1"/>
    <col min="9221" max="9221" width="0.85546875" style="115" customWidth="1"/>
    <col min="9222" max="9222" width="14.140625" style="115" customWidth="1"/>
    <col min="9223" max="9223" width="0.85546875" style="115" customWidth="1"/>
    <col min="9224" max="9224" width="14.140625" style="115" customWidth="1"/>
    <col min="9225" max="9471" width="9.140625" style="115"/>
    <col min="9472" max="9472" width="2.5703125" style="115" customWidth="1"/>
    <col min="9473" max="9473" width="2.140625" style="115" customWidth="1"/>
    <col min="9474" max="9474" width="7.5703125" style="115" customWidth="1"/>
    <col min="9475" max="9475" width="40.85546875" style="115" customWidth="1"/>
    <col min="9476" max="9476" width="8.5703125" style="115" bestFit="1" customWidth="1"/>
    <col min="9477" max="9477" width="0.85546875" style="115" customWidth="1"/>
    <col min="9478" max="9478" width="14.140625" style="115" customWidth="1"/>
    <col min="9479" max="9479" width="0.85546875" style="115" customWidth="1"/>
    <col min="9480" max="9480" width="14.140625" style="115" customWidth="1"/>
    <col min="9481" max="9727" width="9.140625" style="115"/>
    <col min="9728" max="9728" width="2.5703125" style="115" customWidth="1"/>
    <col min="9729" max="9729" width="2.140625" style="115" customWidth="1"/>
    <col min="9730" max="9730" width="7.5703125" style="115" customWidth="1"/>
    <col min="9731" max="9731" width="40.85546875" style="115" customWidth="1"/>
    <col min="9732" max="9732" width="8.5703125" style="115" bestFit="1" customWidth="1"/>
    <col min="9733" max="9733" width="0.85546875" style="115" customWidth="1"/>
    <col min="9734" max="9734" width="14.140625" style="115" customWidth="1"/>
    <col min="9735" max="9735" width="0.85546875" style="115" customWidth="1"/>
    <col min="9736" max="9736" width="14.140625" style="115" customWidth="1"/>
    <col min="9737" max="9983" width="9.140625" style="115"/>
    <col min="9984" max="9984" width="2.5703125" style="115" customWidth="1"/>
    <col min="9985" max="9985" width="2.140625" style="115" customWidth="1"/>
    <col min="9986" max="9986" width="7.5703125" style="115" customWidth="1"/>
    <col min="9987" max="9987" width="40.85546875" style="115" customWidth="1"/>
    <col min="9988" max="9988" width="8.5703125" style="115" bestFit="1" customWidth="1"/>
    <col min="9989" max="9989" width="0.85546875" style="115" customWidth="1"/>
    <col min="9990" max="9990" width="14.140625" style="115" customWidth="1"/>
    <col min="9991" max="9991" width="0.85546875" style="115" customWidth="1"/>
    <col min="9992" max="9992" width="14.140625" style="115" customWidth="1"/>
    <col min="9993" max="10239" width="9.140625" style="115"/>
    <col min="10240" max="10240" width="2.5703125" style="115" customWidth="1"/>
    <col min="10241" max="10241" width="2.140625" style="115" customWidth="1"/>
    <col min="10242" max="10242" width="7.5703125" style="115" customWidth="1"/>
    <col min="10243" max="10243" width="40.85546875" style="115" customWidth="1"/>
    <col min="10244" max="10244" width="8.5703125" style="115" bestFit="1" customWidth="1"/>
    <col min="10245" max="10245" width="0.85546875" style="115" customWidth="1"/>
    <col min="10246" max="10246" width="14.140625" style="115" customWidth="1"/>
    <col min="10247" max="10247" width="0.85546875" style="115" customWidth="1"/>
    <col min="10248" max="10248" width="14.140625" style="115" customWidth="1"/>
    <col min="10249" max="10495" width="9.140625" style="115"/>
    <col min="10496" max="10496" width="2.5703125" style="115" customWidth="1"/>
    <col min="10497" max="10497" width="2.140625" style="115" customWidth="1"/>
    <col min="10498" max="10498" width="7.5703125" style="115" customWidth="1"/>
    <col min="10499" max="10499" width="40.85546875" style="115" customWidth="1"/>
    <col min="10500" max="10500" width="8.5703125" style="115" bestFit="1" customWidth="1"/>
    <col min="10501" max="10501" width="0.85546875" style="115" customWidth="1"/>
    <col min="10502" max="10502" width="14.140625" style="115" customWidth="1"/>
    <col min="10503" max="10503" width="0.85546875" style="115" customWidth="1"/>
    <col min="10504" max="10504" width="14.140625" style="115" customWidth="1"/>
    <col min="10505" max="10751" width="9.140625" style="115"/>
    <col min="10752" max="10752" width="2.5703125" style="115" customWidth="1"/>
    <col min="10753" max="10753" width="2.140625" style="115" customWidth="1"/>
    <col min="10754" max="10754" width="7.5703125" style="115" customWidth="1"/>
    <col min="10755" max="10755" width="40.85546875" style="115" customWidth="1"/>
    <col min="10756" max="10756" width="8.5703125" style="115" bestFit="1" customWidth="1"/>
    <col min="10757" max="10757" width="0.85546875" style="115" customWidth="1"/>
    <col min="10758" max="10758" width="14.140625" style="115" customWidth="1"/>
    <col min="10759" max="10759" width="0.85546875" style="115" customWidth="1"/>
    <col min="10760" max="10760" width="14.140625" style="115" customWidth="1"/>
    <col min="10761" max="11007" width="9.140625" style="115"/>
    <col min="11008" max="11008" width="2.5703125" style="115" customWidth="1"/>
    <col min="11009" max="11009" width="2.140625" style="115" customWidth="1"/>
    <col min="11010" max="11010" width="7.5703125" style="115" customWidth="1"/>
    <col min="11011" max="11011" width="40.85546875" style="115" customWidth="1"/>
    <col min="11012" max="11012" width="8.5703125" style="115" bestFit="1" customWidth="1"/>
    <col min="11013" max="11013" width="0.85546875" style="115" customWidth="1"/>
    <col min="11014" max="11014" width="14.140625" style="115" customWidth="1"/>
    <col min="11015" max="11015" width="0.85546875" style="115" customWidth="1"/>
    <col min="11016" max="11016" width="14.140625" style="115" customWidth="1"/>
    <col min="11017" max="11263" width="9.140625" style="115"/>
    <col min="11264" max="11264" width="2.5703125" style="115" customWidth="1"/>
    <col min="11265" max="11265" width="2.140625" style="115" customWidth="1"/>
    <col min="11266" max="11266" width="7.5703125" style="115" customWidth="1"/>
    <col min="11267" max="11267" width="40.85546875" style="115" customWidth="1"/>
    <col min="11268" max="11268" width="8.5703125" style="115" bestFit="1" customWidth="1"/>
    <col min="11269" max="11269" width="0.85546875" style="115" customWidth="1"/>
    <col min="11270" max="11270" width="14.140625" style="115" customWidth="1"/>
    <col min="11271" max="11271" width="0.85546875" style="115" customWidth="1"/>
    <col min="11272" max="11272" width="14.140625" style="115" customWidth="1"/>
    <col min="11273" max="11519" width="9.140625" style="115"/>
    <col min="11520" max="11520" width="2.5703125" style="115" customWidth="1"/>
    <col min="11521" max="11521" width="2.140625" style="115" customWidth="1"/>
    <col min="11522" max="11522" width="7.5703125" style="115" customWidth="1"/>
    <col min="11523" max="11523" width="40.85546875" style="115" customWidth="1"/>
    <col min="11524" max="11524" width="8.5703125" style="115" bestFit="1" customWidth="1"/>
    <col min="11525" max="11525" width="0.85546875" style="115" customWidth="1"/>
    <col min="11526" max="11526" width="14.140625" style="115" customWidth="1"/>
    <col min="11527" max="11527" width="0.85546875" style="115" customWidth="1"/>
    <col min="11528" max="11528" width="14.140625" style="115" customWidth="1"/>
    <col min="11529" max="11775" width="9.140625" style="115"/>
    <col min="11776" max="11776" width="2.5703125" style="115" customWidth="1"/>
    <col min="11777" max="11777" width="2.140625" style="115" customWidth="1"/>
    <col min="11778" max="11778" width="7.5703125" style="115" customWidth="1"/>
    <col min="11779" max="11779" width="40.85546875" style="115" customWidth="1"/>
    <col min="11780" max="11780" width="8.5703125" style="115" bestFit="1" customWidth="1"/>
    <col min="11781" max="11781" width="0.85546875" style="115" customWidth="1"/>
    <col min="11782" max="11782" width="14.140625" style="115" customWidth="1"/>
    <col min="11783" max="11783" width="0.85546875" style="115" customWidth="1"/>
    <col min="11784" max="11784" width="14.140625" style="115" customWidth="1"/>
    <col min="11785" max="12031" width="9.140625" style="115"/>
    <col min="12032" max="12032" width="2.5703125" style="115" customWidth="1"/>
    <col min="12033" max="12033" width="2.140625" style="115" customWidth="1"/>
    <col min="12034" max="12034" width="7.5703125" style="115" customWidth="1"/>
    <col min="12035" max="12035" width="40.85546875" style="115" customWidth="1"/>
    <col min="12036" max="12036" width="8.5703125" style="115" bestFit="1" customWidth="1"/>
    <col min="12037" max="12037" width="0.85546875" style="115" customWidth="1"/>
    <col min="12038" max="12038" width="14.140625" style="115" customWidth="1"/>
    <col min="12039" max="12039" width="0.85546875" style="115" customWidth="1"/>
    <col min="12040" max="12040" width="14.140625" style="115" customWidth="1"/>
    <col min="12041" max="12287" width="9.140625" style="115"/>
    <col min="12288" max="12288" width="2.5703125" style="115" customWidth="1"/>
    <col min="12289" max="12289" width="2.140625" style="115" customWidth="1"/>
    <col min="12290" max="12290" width="7.5703125" style="115" customWidth="1"/>
    <col min="12291" max="12291" width="40.85546875" style="115" customWidth="1"/>
    <col min="12292" max="12292" width="8.5703125" style="115" bestFit="1" customWidth="1"/>
    <col min="12293" max="12293" width="0.85546875" style="115" customWidth="1"/>
    <col min="12294" max="12294" width="14.140625" style="115" customWidth="1"/>
    <col min="12295" max="12295" width="0.85546875" style="115" customWidth="1"/>
    <col min="12296" max="12296" width="14.140625" style="115" customWidth="1"/>
    <col min="12297" max="12543" width="9.140625" style="115"/>
    <col min="12544" max="12544" width="2.5703125" style="115" customWidth="1"/>
    <col min="12545" max="12545" width="2.140625" style="115" customWidth="1"/>
    <col min="12546" max="12546" width="7.5703125" style="115" customWidth="1"/>
    <col min="12547" max="12547" width="40.85546875" style="115" customWidth="1"/>
    <col min="12548" max="12548" width="8.5703125" style="115" bestFit="1" customWidth="1"/>
    <col min="12549" max="12549" width="0.85546875" style="115" customWidth="1"/>
    <col min="12550" max="12550" width="14.140625" style="115" customWidth="1"/>
    <col min="12551" max="12551" width="0.85546875" style="115" customWidth="1"/>
    <col min="12552" max="12552" width="14.140625" style="115" customWidth="1"/>
    <col min="12553" max="12799" width="9.140625" style="115"/>
    <col min="12800" max="12800" width="2.5703125" style="115" customWidth="1"/>
    <col min="12801" max="12801" width="2.140625" style="115" customWidth="1"/>
    <col min="12802" max="12802" width="7.5703125" style="115" customWidth="1"/>
    <col min="12803" max="12803" width="40.85546875" style="115" customWidth="1"/>
    <col min="12804" max="12804" width="8.5703125" style="115" bestFit="1" customWidth="1"/>
    <col min="12805" max="12805" width="0.85546875" style="115" customWidth="1"/>
    <col min="12806" max="12806" width="14.140625" style="115" customWidth="1"/>
    <col min="12807" max="12807" width="0.85546875" style="115" customWidth="1"/>
    <col min="12808" max="12808" width="14.140625" style="115" customWidth="1"/>
    <col min="12809" max="13055" width="9.140625" style="115"/>
    <col min="13056" max="13056" width="2.5703125" style="115" customWidth="1"/>
    <col min="13057" max="13057" width="2.140625" style="115" customWidth="1"/>
    <col min="13058" max="13058" width="7.5703125" style="115" customWidth="1"/>
    <col min="13059" max="13059" width="40.85546875" style="115" customWidth="1"/>
    <col min="13060" max="13060" width="8.5703125" style="115" bestFit="1" customWidth="1"/>
    <col min="13061" max="13061" width="0.85546875" style="115" customWidth="1"/>
    <col min="13062" max="13062" width="14.140625" style="115" customWidth="1"/>
    <col min="13063" max="13063" width="0.85546875" style="115" customWidth="1"/>
    <col min="13064" max="13064" width="14.140625" style="115" customWidth="1"/>
    <col min="13065" max="13311" width="9.140625" style="115"/>
    <col min="13312" max="13312" width="2.5703125" style="115" customWidth="1"/>
    <col min="13313" max="13313" width="2.140625" style="115" customWidth="1"/>
    <col min="13314" max="13314" width="7.5703125" style="115" customWidth="1"/>
    <col min="13315" max="13315" width="40.85546875" style="115" customWidth="1"/>
    <col min="13316" max="13316" width="8.5703125" style="115" bestFit="1" customWidth="1"/>
    <col min="13317" max="13317" width="0.85546875" style="115" customWidth="1"/>
    <col min="13318" max="13318" width="14.140625" style="115" customWidth="1"/>
    <col min="13319" max="13319" width="0.85546875" style="115" customWidth="1"/>
    <col min="13320" max="13320" width="14.140625" style="115" customWidth="1"/>
    <col min="13321" max="13567" width="9.140625" style="115"/>
    <col min="13568" max="13568" width="2.5703125" style="115" customWidth="1"/>
    <col min="13569" max="13569" width="2.140625" style="115" customWidth="1"/>
    <col min="13570" max="13570" width="7.5703125" style="115" customWidth="1"/>
    <col min="13571" max="13571" width="40.85546875" style="115" customWidth="1"/>
    <col min="13572" max="13572" width="8.5703125" style="115" bestFit="1" customWidth="1"/>
    <col min="13573" max="13573" width="0.85546875" style="115" customWidth="1"/>
    <col min="13574" max="13574" width="14.140625" style="115" customWidth="1"/>
    <col min="13575" max="13575" width="0.85546875" style="115" customWidth="1"/>
    <col min="13576" max="13576" width="14.140625" style="115" customWidth="1"/>
    <col min="13577" max="13823" width="9.140625" style="115"/>
    <col min="13824" max="13824" width="2.5703125" style="115" customWidth="1"/>
    <col min="13825" max="13825" width="2.140625" style="115" customWidth="1"/>
    <col min="13826" max="13826" width="7.5703125" style="115" customWidth="1"/>
    <col min="13827" max="13827" width="40.85546875" style="115" customWidth="1"/>
    <col min="13828" max="13828" width="8.5703125" style="115" bestFit="1" customWidth="1"/>
    <col min="13829" max="13829" width="0.85546875" style="115" customWidth="1"/>
    <col min="13830" max="13830" width="14.140625" style="115" customWidth="1"/>
    <col min="13831" max="13831" width="0.85546875" style="115" customWidth="1"/>
    <col min="13832" max="13832" width="14.140625" style="115" customWidth="1"/>
    <col min="13833" max="14079" width="9.140625" style="115"/>
    <col min="14080" max="14080" width="2.5703125" style="115" customWidth="1"/>
    <col min="14081" max="14081" width="2.140625" style="115" customWidth="1"/>
    <col min="14082" max="14082" width="7.5703125" style="115" customWidth="1"/>
    <col min="14083" max="14083" width="40.85546875" style="115" customWidth="1"/>
    <col min="14084" max="14084" width="8.5703125" style="115" bestFit="1" customWidth="1"/>
    <col min="14085" max="14085" width="0.85546875" style="115" customWidth="1"/>
    <col min="14086" max="14086" width="14.140625" style="115" customWidth="1"/>
    <col min="14087" max="14087" width="0.85546875" style="115" customWidth="1"/>
    <col min="14088" max="14088" width="14.140625" style="115" customWidth="1"/>
    <col min="14089" max="14335" width="9.140625" style="115"/>
    <col min="14336" max="14336" width="2.5703125" style="115" customWidth="1"/>
    <col min="14337" max="14337" width="2.140625" style="115" customWidth="1"/>
    <col min="14338" max="14338" width="7.5703125" style="115" customWidth="1"/>
    <col min="14339" max="14339" width="40.85546875" style="115" customWidth="1"/>
    <col min="14340" max="14340" width="8.5703125" style="115" bestFit="1" customWidth="1"/>
    <col min="14341" max="14341" width="0.85546875" style="115" customWidth="1"/>
    <col min="14342" max="14342" width="14.140625" style="115" customWidth="1"/>
    <col min="14343" max="14343" width="0.85546875" style="115" customWidth="1"/>
    <col min="14344" max="14344" width="14.140625" style="115" customWidth="1"/>
    <col min="14345" max="14591" width="9.140625" style="115"/>
    <col min="14592" max="14592" width="2.5703125" style="115" customWidth="1"/>
    <col min="14593" max="14593" width="2.140625" style="115" customWidth="1"/>
    <col min="14594" max="14594" width="7.5703125" style="115" customWidth="1"/>
    <col min="14595" max="14595" width="40.85546875" style="115" customWidth="1"/>
    <col min="14596" max="14596" width="8.5703125" style="115" bestFit="1" customWidth="1"/>
    <col min="14597" max="14597" width="0.85546875" style="115" customWidth="1"/>
    <col min="14598" max="14598" width="14.140625" style="115" customWidth="1"/>
    <col min="14599" max="14599" width="0.85546875" style="115" customWidth="1"/>
    <col min="14600" max="14600" width="14.140625" style="115" customWidth="1"/>
    <col min="14601" max="14847" width="9.140625" style="115"/>
    <col min="14848" max="14848" width="2.5703125" style="115" customWidth="1"/>
    <col min="14849" max="14849" width="2.140625" style="115" customWidth="1"/>
    <col min="14850" max="14850" width="7.5703125" style="115" customWidth="1"/>
    <col min="14851" max="14851" width="40.85546875" style="115" customWidth="1"/>
    <col min="14852" max="14852" width="8.5703125" style="115" bestFit="1" customWidth="1"/>
    <col min="14853" max="14853" width="0.85546875" style="115" customWidth="1"/>
    <col min="14854" max="14854" width="14.140625" style="115" customWidth="1"/>
    <col min="14855" max="14855" width="0.85546875" style="115" customWidth="1"/>
    <col min="14856" max="14856" width="14.140625" style="115" customWidth="1"/>
    <col min="14857" max="15103" width="9.140625" style="115"/>
    <col min="15104" max="15104" width="2.5703125" style="115" customWidth="1"/>
    <col min="15105" max="15105" width="2.140625" style="115" customWidth="1"/>
    <col min="15106" max="15106" width="7.5703125" style="115" customWidth="1"/>
    <col min="15107" max="15107" width="40.85546875" style="115" customWidth="1"/>
    <col min="15108" max="15108" width="8.5703125" style="115" bestFit="1" customWidth="1"/>
    <col min="15109" max="15109" width="0.85546875" style="115" customWidth="1"/>
    <col min="15110" max="15110" width="14.140625" style="115" customWidth="1"/>
    <col min="15111" max="15111" width="0.85546875" style="115" customWidth="1"/>
    <col min="15112" max="15112" width="14.140625" style="115" customWidth="1"/>
    <col min="15113" max="15359" width="9.140625" style="115"/>
    <col min="15360" max="15360" width="2.5703125" style="115" customWidth="1"/>
    <col min="15361" max="15361" width="2.140625" style="115" customWidth="1"/>
    <col min="15362" max="15362" width="7.5703125" style="115" customWidth="1"/>
    <col min="15363" max="15363" width="40.85546875" style="115" customWidth="1"/>
    <col min="15364" max="15364" width="8.5703125" style="115" bestFit="1" customWidth="1"/>
    <col min="15365" max="15365" width="0.85546875" style="115" customWidth="1"/>
    <col min="15366" max="15366" width="14.140625" style="115" customWidth="1"/>
    <col min="15367" max="15367" width="0.85546875" style="115" customWidth="1"/>
    <col min="15368" max="15368" width="14.140625" style="115" customWidth="1"/>
    <col min="15369" max="15615" width="9.140625" style="115"/>
    <col min="15616" max="15616" width="2.5703125" style="115" customWidth="1"/>
    <col min="15617" max="15617" width="2.140625" style="115" customWidth="1"/>
    <col min="15618" max="15618" width="7.5703125" style="115" customWidth="1"/>
    <col min="15619" max="15619" width="40.85546875" style="115" customWidth="1"/>
    <col min="15620" max="15620" width="8.5703125" style="115" bestFit="1" customWidth="1"/>
    <col min="15621" max="15621" width="0.85546875" style="115" customWidth="1"/>
    <col min="15622" max="15622" width="14.140625" style="115" customWidth="1"/>
    <col min="15623" max="15623" width="0.85546875" style="115" customWidth="1"/>
    <col min="15624" max="15624" width="14.140625" style="115" customWidth="1"/>
    <col min="15625" max="15871" width="9.140625" style="115"/>
    <col min="15872" max="15872" width="2.5703125" style="115" customWidth="1"/>
    <col min="15873" max="15873" width="2.140625" style="115" customWidth="1"/>
    <col min="15874" max="15874" width="7.5703125" style="115" customWidth="1"/>
    <col min="15875" max="15875" width="40.85546875" style="115" customWidth="1"/>
    <col min="15876" max="15876" width="8.5703125" style="115" bestFit="1" customWidth="1"/>
    <col min="15877" max="15877" width="0.85546875" style="115" customWidth="1"/>
    <col min="15878" max="15878" width="14.140625" style="115" customWidth="1"/>
    <col min="15879" max="15879" width="0.85546875" style="115" customWidth="1"/>
    <col min="15880" max="15880" width="14.140625" style="115" customWidth="1"/>
    <col min="15881" max="16127" width="9.140625" style="115"/>
    <col min="16128" max="16128" width="2.5703125" style="115" customWidth="1"/>
    <col min="16129" max="16129" width="2.140625" style="115" customWidth="1"/>
    <col min="16130" max="16130" width="7.5703125" style="115" customWidth="1"/>
    <col min="16131" max="16131" width="40.85546875" style="115" customWidth="1"/>
    <col min="16132" max="16132" width="8.5703125" style="115" bestFit="1" customWidth="1"/>
    <col min="16133" max="16133" width="0.85546875" style="115" customWidth="1"/>
    <col min="16134" max="16134" width="14.140625" style="115" customWidth="1"/>
    <col min="16135" max="16135" width="0.85546875" style="115" customWidth="1"/>
    <col min="16136" max="16136" width="14.140625" style="115" customWidth="1"/>
    <col min="16137" max="16384" width="9.140625" style="115"/>
  </cols>
  <sheetData>
    <row r="1" spans="1:11" ht="21.75" customHeight="1">
      <c r="A1" s="32" t="s">
        <v>60</v>
      </c>
      <c r="B1" s="79"/>
      <c r="C1" s="79"/>
      <c r="D1" s="79"/>
      <c r="E1" s="79"/>
      <c r="F1" s="80"/>
      <c r="G1" s="119"/>
      <c r="H1" s="119"/>
      <c r="I1" s="119"/>
    </row>
    <row r="2" spans="1:11" ht="21.75" customHeight="1">
      <c r="A2" s="34" t="s">
        <v>32</v>
      </c>
      <c r="B2" s="79"/>
      <c r="C2" s="79"/>
      <c r="D2" s="79"/>
      <c r="E2" s="79"/>
      <c r="F2" s="79"/>
      <c r="G2" s="119"/>
      <c r="H2" s="119"/>
      <c r="I2" s="119"/>
    </row>
    <row r="3" spans="1:11" ht="21.75" customHeight="1">
      <c r="A3" s="37" t="s">
        <v>153</v>
      </c>
      <c r="B3" s="38"/>
      <c r="C3" s="38"/>
      <c r="D3" s="38"/>
      <c r="E3" s="40"/>
      <c r="F3" s="40"/>
      <c r="G3" s="120"/>
      <c r="H3" s="120"/>
      <c r="I3" s="120"/>
    </row>
    <row r="4" spans="1:11" ht="21" customHeight="1">
      <c r="A4" s="134"/>
      <c r="B4" s="135"/>
      <c r="C4" s="135"/>
      <c r="D4" s="135"/>
      <c r="E4" s="136"/>
      <c r="F4" s="136"/>
      <c r="G4" s="137"/>
      <c r="H4" s="137"/>
      <c r="I4" s="137"/>
    </row>
    <row r="5" spans="1:11" ht="21" customHeight="1">
      <c r="A5" s="32"/>
      <c r="B5" s="35"/>
      <c r="C5" s="35"/>
      <c r="D5" s="35"/>
      <c r="E5" s="36"/>
      <c r="F5" s="36"/>
      <c r="G5" s="116" t="s">
        <v>82</v>
      </c>
      <c r="H5" s="118"/>
      <c r="I5" s="116" t="s">
        <v>82</v>
      </c>
    </row>
    <row r="6" spans="1:11" ht="21" customHeight="1">
      <c r="A6" s="81"/>
      <c r="B6" s="81"/>
      <c r="C6" s="81"/>
      <c r="D6" s="81"/>
      <c r="F6" s="42"/>
      <c r="G6" s="116" t="s">
        <v>152</v>
      </c>
      <c r="H6" s="116"/>
      <c r="I6" s="116" t="s">
        <v>113</v>
      </c>
    </row>
    <row r="7" spans="1:11" ht="21" customHeight="1">
      <c r="A7" s="81"/>
      <c r="B7" s="81"/>
      <c r="C7" s="81"/>
      <c r="D7" s="81"/>
      <c r="E7" s="43" t="s">
        <v>1</v>
      </c>
      <c r="F7" s="42"/>
      <c r="G7" s="82" t="s">
        <v>53</v>
      </c>
      <c r="H7" s="44"/>
      <c r="I7" s="82" t="s">
        <v>53</v>
      </c>
    </row>
    <row r="8" spans="1:11" ht="21" customHeight="1">
      <c r="A8" s="117" t="s">
        <v>10</v>
      </c>
      <c r="B8" s="83"/>
      <c r="C8" s="83"/>
      <c r="D8" s="83"/>
      <c r="E8" s="45"/>
      <c r="F8" s="83"/>
      <c r="G8" s="128"/>
      <c r="H8" s="118"/>
      <c r="I8" s="118"/>
    </row>
    <row r="9" spans="1:11" ht="5.0999999999999996" customHeight="1">
      <c r="A9" s="117"/>
      <c r="B9" s="83"/>
      <c r="C9" s="83"/>
      <c r="D9" s="83"/>
      <c r="E9" s="45"/>
      <c r="F9" s="83"/>
      <c r="G9" s="128"/>
      <c r="H9" s="118"/>
      <c r="I9" s="118"/>
    </row>
    <row r="10" spans="1:11" ht="21" customHeight="1">
      <c r="A10" s="25" t="s">
        <v>67</v>
      </c>
      <c r="B10" s="113"/>
      <c r="C10" s="113"/>
      <c r="D10" s="113"/>
      <c r="E10" s="121">
        <v>27</v>
      </c>
      <c r="F10" s="113"/>
      <c r="G10" s="129">
        <v>177390762</v>
      </c>
      <c r="H10" s="114"/>
      <c r="I10" s="195">
        <v>274908280</v>
      </c>
      <c r="K10" s="114"/>
    </row>
    <row r="11" spans="1:11" ht="21" customHeight="1">
      <c r="A11" s="25" t="s">
        <v>68</v>
      </c>
      <c r="B11" s="113"/>
      <c r="C11" s="113"/>
      <c r="D11" s="113"/>
      <c r="E11" s="121">
        <v>28</v>
      </c>
      <c r="F11" s="26"/>
      <c r="G11" s="129">
        <v>8134880</v>
      </c>
      <c r="H11" s="114"/>
      <c r="I11" s="195">
        <v>27264800</v>
      </c>
      <c r="K11" s="114"/>
    </row>
    <row r="12" spans="1:11" ht="21" customHeight="1">
      <c r="A12" s="25" t="s">
        <v>94</v>
      </c>
      <c r="B12" s="113"/>
      <c r="C12" s="113"/>
      <c r="D12" s="113"/>
      <c r="E12" s="121"/>
      <c r="F12" s="27"/>
      <c r="G12" s="129">
        <v>50995064</v>
      </c>
      <c r="H12" s="114"/>
      <c r="I12" s="195">
        <v>43816986</v>
      </c>
      <c r="K12" s="114"/>
    </row>
    <row r="13" spans="1:11" ht="21" customHeight="1">
      <c r="A13" s="25" t="s">
        <v>106</v>
      </c>
      <c r="B13" s="113"/>
      <c r="C13" s="113"/>
      <c r="D13" s="113"/>
      <c r="E13" s="121">
        <v>29</v>
      </c>
      <c r="F13" s="27"/>
      <c r="G13" s="129">
        <v>18679518</v>
      </c>
      <c r="H13" s="114"/>
      <c r="I13" s="195">
        <v>20974142</v>
      </c>
      <c r="K13" s="114"/>
    </row>
    <row r="14" spans="1:11" ht="21" customHeight="1">
      <c r="A14" s="25" t="s">
        <v>7</v>
      </c>
      <c r="B14" s="113"/>
      <c r="C14" s="113"/>
      <c r="D14" s="113"/>
      <c r="E14" s="121"/>
      <c r="F14" s="26"/>
      <c r="G14" s="130">
        <v>2716570</v>
      </c>
      <c r="H14" s="114"/>
      <c r="I14" s="41">
        <v>3149275</v>
      </c>
      <c r="K14" s="114"/>
    </row>
    <row r="15" spans="1:11" ht="5.0999999999999996" customHeight="1">
      <c r="A15" s="25"/>
      <c r="B15" s="113"/>
      <c r="C15" s="113"/>
      <c r="D15" s="113"/>
      <c r="E15" s="121"/>
      <c r="F15" s="26"/>
      <c r="G15" s="129"/>
      <c r="H15" s="114"/>
      <c r="I15" s="195"/>
      <c r="K15" s="114"/>
    </row>
    <row r="16" spans="1:11" ht="21" customHeight="1">
      <c r="A16" s="84" t="s">
        <v>11</v>
      </c>
      <c r="B16" s="113"/>
      <c r="C16" s="113"/>
      <c r="D16" s="113"/>
      <c r="E16" s="121"/>
      <c r="F16" s="26"/>
      <c r="G16" s="130">
        <f>SUM(G10:G15)</f>
        <v>257916794</v>
      </c>
      <c r="H16" s="114"/>
      <c r="I16" s="41">
        <f>SUM(I10:I15)</f>
        <v>370113483</v>
      </c>
      <c r="K16" s="114"/>
    </row>
    <row r="17" spans="1:13" ht="5.0999999999999996" customHeight="1">
      <c r="A17" s="25"/>
      <c r="B17" s="113"/>
      <c r="C17" s="113"/>
      <c r="D17" s="113"/>
      <c r="E17" s="85"/>
      <c r="F17" s="26"/>
      <c r="G17" s="129"/>
      <c r="H17" s="114"/>
      <c r="I17" s="195"/>
      <c r="K17" s="114"/>
    </row>
    <row r="18" spans="1:13" ht="21" customHeight="1">
      <c r="A18" s="84" t="s">
        <v>20</v>
      </c>
      <c r="B18" s="113"/>
      <c r="C18" s="113"/>
      <c r="D18" s="113"/>
      <c r="E18" s="121"/>
      <c r="F18" s="26"/>
      <c r="G18" s="129"/>
      <c r="H18" s="114"/>
      <c r="I18" s="195"/>
      <c r="K18" s="114"/>
    </row>
    <row r="19" spans="1:13" ht="5.0999999999999996" customHeight="1">
      <c r="A19" s="84"/>
      <c r="B19" s="113"/>
      <c r="C19" s="113"/>
      <c r="D19" s="113"/>
      <c r="E19" s="121"/>
      <c r="F19" s="26"/>
      <c r="G19" s="129"/>
      <c r="H19" s="114"/>
      <c r="I19" s="195"/>
      <c r="K19" s="114"/>
    </row>
    <row r="20" spans="1:13" ht="21" customHeight="1">
      <c r="A20" s="25" t="s">
        <v>69</v>
      </c>
      <c r="B20" s="113"/>
      <c r="C20" s="113"/>
      <c r="D20" s="113"/>
      <c r="E20" s="85"/>
      <c r="F20" s="26"/>
      <c r="G20" s="129">
        <v>158425512</v>
      </c>
      <c r="H20" s="114"/>
      <c r="I20" s="195">
        <v>219055157</v>
      </c>
      <c r="K20" s="114"/>
    </row>
    <row r="21" spans="1:13" ht="21" customHeight="1">
      <c r="A21" s="25" t="s">
        <v>17</v>
      </c>
      <c r="B21" s="113"/>
      <c r="C21" s="113"/>
      <c r="D21" s="113"/>
      <c r="E21" s="85"/>
      <c r="F21" s="26"/>
      <c r="G21" s="129">
        <v>28354378</v>
      </c>
      <c r="H21" s="114"/>
      <c r="I21" s="195">
        <v>39942993</v>
      </c>
      <c r="K21" s="114"/>
    </row>
    <row r="22" spans="1:13" ht="21" customHeight="1">
      <c r="A22" s="25" t="s">
        <v>91</v>
      </c>
      <c r="B22" s="113"/>
      <c r="C22" s="113"/>
      <c r="D22" s="113"/>
      <c r="E22" s="121"/>
      <c r="F22" s="26"/>
      <c r="G22" s="129">
        <v>13299398</v>
      </c>
      <c r="H22" s="114"/>
      <c r="I22" s="195">
        <v>11685958</v>
      </c>
      <c r="K22" s="114"/>
    </row>
    <row r="23" spans="1:13" ht="21" customHeight="1">
      <c r="A23" s="25" t="s">
        <v>144</v>
      </c>
      <c r="B23" s="113"/>
      <c r="C23" s="113"/>
      <c r="D23" s="113"/>
      <c r="E23" s="121">
        <v>30</v>
      </c>
      <c r="F23" s="26"/>
      <c r="G23" s="129">
        <v>-1424198</v>
      </c>
      <c r="H23" s="114"/>
      <c r="I23" s="195">
        <v>-3042865</v>
      </c>
      <c r="K23" s="114"/>
    </row>
    <row r="24" spans="1:13" ht="21" customHeight="1">
      <c r="A24" s="25" t="s">
        <v>70</v>
      </c>
      <c r="B24" s="113"/>
      <c r="C24" s="113"/>
      <c r="D24" s="113"/>
      <c r="E24" s="85">
        <v>31</v>
      </c>
      <c r="F24" s="26"/>
      <c r="G24" s="130">
        <v>81883392</v>
      </c>
      <c r="H24" s="114"/>
      <c r="I24" s="41">
        <v>107809185</v>
      </c>
      <c r="K24" s="114"/>
    </row>
    <row r="25" spans="1:13" ht="5.0999999999999996" customHeight="1">
      <c r="A25" s="25"/>
      <c r="B25" s="113"/>
      <c r="C25" s="113"/>
      <c r="D25" s="113"/>
      <c r="E25" s="121"/>
      <c r="F25" s="26"/>
      <c r="G25" s="129"/>
      <c r="H25" s="114"/>
      <c r="I25" s="195"/>
      <c r="K25" s="114"/>
    </row>
    <row r="26" spans="1:13" ht="21" customHeight="1">
      <c r="A26" s="84" t="s">
        <v>12</v>
      </c>
      <c r="B26" s="113"/>
      <c r="C26" s="113"/>
      <c r="D26" s="113"/>
      <c r="E26" s="121"/>
      <c r="F26" s="26"/>
      <c r="G26" s="130">
        <f>SUM(G20:G24)</f>
        <v>280538482</v>
      </c>
      <c r="H26" s="114"/>
      <c r="I26" s="41">
        <f>SUM(I20:I24)</f>
        <v>375450428</v>
      </c>
      <c r="K26" s="114"/>
    </row>
    <row r="27" spans="1:13" ht="5.0999999999999996" customHeight="1">
      <c r="A27" s="25"/>
      <c r="B27" s="113"/>
      <c r="C27" s="113"/>
      <c r="D27" s="113"/>
      <c r="E27" s="85"/>
      <c r="F27" s="26"/>
      <c r="G27" s="129"/>
      <c r="H27" s="114"/>
      <c r="I27" s="195"/>
      <c r="K27" s="114"/>
    </row>
    <row r="28" spans="1:13" ht="21" customHeight="1">
      <c r="A28" s="84" t="s">
        <v>78</v>
      </c>
      <c r="B28" s="113"/>
      <c r="C28" s="113"/>
      <c r="D28" s="113"/>
      <c r="E28" s="121"/>
      <c r="F28" s="26"/>
      <c r="G28" s="129">
        <f>SUM(G16-G26)</f>
        <v>-22621688</v>
      </c>
      <c r="H28" s="114"/>
      <c r="I28" s="195">
        <f>SUM(I16-I26)</f>
        <v>-5336945</v>
      </c>
      <c r="K28" s="114"/>
    </row>
    <row r="29" spans="1:13" ht="21" customHeight="1">
      <c r="A29" s="25" t="s">
        <v>128</v>
      </c>
      <c r="B29" s="113"/>
      <c r="C29" s="113"/>
      <c r="D29" s="113"/>
      <c r="E29" s="121">
        <v>22</v>
      </c>
      <c r="F29" s="26"/>
      <c r="G29" s="130">
        <v>0</v>
      </c>
      <c r="H29" s="114"/>
      <c r="I29" s="41">
        <v>3797924</v>
      </c>
      <c r="K29" s="114"/>
    </row>
    <row r="30" spans="1:13" ht="5.0999999999999996" customHeight="1">
      <c r="A30" s="25"/>
      <c r="B30" s="113"/>
      <c r="C30" s="113"/>
      <c r="D30" s="113"/>
      <c r="E30" s="121"/>
      <c r="F30" s="26"/>
      <c r="G30" s="129"/>
      <c r="H30" s="114"/>
      <c r="I30" s="195"/>
      <c r="K30" s="114"/>
    </row>
    <row r="31" spans="1:13" ht="21" customHeight="1" thickBot="1">
      <c r="A31" s="84" t="s">
        <v>83</v>
      </c>
      <c r="B31" s="113"/>
      <c r="C31" s="113"/>
      <c r="D31" s="113"/>
      <c r="E31" s="121"/>
      <c r="F31" s="26"/>
      <c r="G31" s="146">
        <f>SUM(G28:G29)</f>
        <v>-22621688</v>
      </c>
      <c r="H31" s="114"/>
      <c r="I31" s="145">
        <f>SUM(I28:I29)</f>
        <v>-1539021</v>
      </c>
      <c r="K31" s="114"/>
    </row>
    <row r="32" spans="1:13" s="49" customFormat="1" ht="21" customHeight="1" thickTop="1">
      <c r="A32" s="117"/>
      <c r="B32" s="83"/>
      <c r="C32" s="83"/>
      <c r="D32" s="83"/>
      <c r="E32" s="45"/>
      <c r="F32" s="156"/>
      <c r="G32" s="157"/>
      <c r="H32" s="157"/>
      <c r="I32" s="157"/>
      <c r="J32" s="2"/>
      <c r="K32" s="158"/>
      <c r="M32" s="2"/>
    </row>
    <row r="33" spans="1:13" s="49" customFormat="1" ht="21" customHeight="1">
      <c r="A33" s="117"/>
      <c r="B33" s="83"/>
      <c r="C33" s="83"/>
      <c r="D33" s="83"/>
      <c r="E33" s="199"/>
      <c r="F33" s="156"/>
      <c r="G33" s="157"/>
      <c r="H33" s="157"/>
      <c r="I33" s="157"/>
      <c r="J33" s="2"/>
      <c r="K33" s="158"/>
      <c r="M33" s="2"/>
    </row>
    <row r="34" spans="1:13" s="49" customFormat="1" ht="21" customHeight="1">
      <c r="A34" s="117"/>
      <c r="B34" s="83"/>
      <c r="C34" s="83"/>
      <c r="D34" s="83"/>
      <c r="E34" s="199"/>
      <c r="F34" s="156"/>
      <c r="G34" s="157"/>
      <c r="H34" s="157"/>
      <c r="I34" s="157"/>
      <c r="J34" s="2"/>
      <c r="K34" s="158"/>
      <c r="M34" s="2"/>
    </row>
    <row r="35" spans="1:13" s="49" customFormat="1" ht="21" customHeight="1">
      <c r="A35" s="117"/>
      <c r="B35" s="83"/>
      <c r="C35" s="83"/>
      <c r="D35" s="83"/>
      <c r="E35" s="199"/>
      <c r="F35" s="156"/>
      <c r="G35" s="157"/>
      <c r="H35" s="157"/>
      <c r="I35" s="157"/>
      <c r="J35" s="2"/>
      <c r="K35" s="158"/>
      <c r="M35" s="2"/>
    </row>
    <row r="36" spans="1:13" s="49" customFormat="1" ht="21" customHeight="1">
      <c r="A36" s="117"/>
      <c r="B36" s="83"/>
      <c r="C36" s="83"/>
      <c r="D36" s="83"/>
      <c r="E36" s="199"/>
      <c r="F36" s="156"/>
      <c r="G36" s="157"/>
      <c r="H36" s="157"/>
      <c r="I36" s="157"/>
      <c r="J36" s="2"/>
      <c r="K36" s="158"/>
      <c r="M36" s="2"/>
    </row>
    <row r="37" spans="1:13" s="49" customFormat="1" ht="21" customHeight="1">
      <c r="A37" s="117"/>
      <c r="B37" s="83"/>
      <c r="C37" s="83"/>
      <c r="D37" s="83"/>
      <c r="E37" s="45"/>
      <c r="F37" s="156"/>
      <c r="G37" s="157"/>
      <c r="H37" s="157"/>
      <c r="I37" s="157"/>
      <c r="J37" s="2"/>
      <c r="K37" s="158"/>
    </row>
    <row r="38" spans="1:13" s="49" customFormat="1" ht="21" customHeight="1">
      <c r="A38" s="117"/>
      <c r="B38" s="83"/>
      <c r="C38" s="83"/>
      <c r="D38" s="83"/>
      <c r="E38" s="45"/>
      <c r="F38" s="156"/>
      <c r="G38" s="157"/>
      <c r="H38" s="157"/>
      <c r="I38" s="157"/>
      <c r="J38" s="2"/>
      <c r="K38" s="158"/>
    </row>
    <row r="39" spans="1:13" s="49" customFormat="1" ht="18" customHeight="1">
      <c r="A39" s="117"/>
      <c r="B39" s="83"/>
      <c r="C39" s="83"/>
      <c r="D39" s="83"/>
      <c r="E39" s="45"/>
      <c r="F39" s="156"/>
      <c r="G39" s="157"/>
      <c r="H39" s="157"/>
      <c r="I39" s="157"/>
      <c r="J39" s="2"/>
      <c r="K39" s="158"/>
    </row>
    <row r="40" spans="1:13" ht="21" customHeight="1">
      <c r="A40" s="113"/>
      <c r="B40" s="113"/>
      <c r="C40" s="223" t="s">
        <v>103</v>
      </c>
      <c r="D40" s="223"/>
      <c r="E40" s="222" t="s">
        <v>101</v>
      </c>
      <c r="F40" s="222"/>
      <c r="G40" s="222"/>
      <c r="H40" s="222"/>
      <c r="I40" s="222"/>
      <c r="K40" s="114"/>
    </row>
    <row r="41" spans="1:13" ht="21" customHeight="1">
      <c r="A41" s="113"/>
      <c r="B41" s="113"/>
      <c r="C41" s="222" t="s">
        <v>157</v>
      </c>
      <c r="D41" s="222"/>
      <c r="E41" s="222" t="s">
        <v>118</v>
      </c>
      <c r="F41" s="222"/>
      <c r="G41" s="222"/>
      <c r="H41" s="222"/>
      <c r="I41" s="222"/>
      <c r="K41" s="114"/>
    </row>
    <row r="42" spans="1:13" ht="21" customHeight="1">
      <c r="A42" s="113"/>
      <c r="B42" s="113"/>
      <c r="C42" s="222" t="s">
        <v>102</v>
      </c>
      <c r="D42" s="222"/>
      <c r="E42" s="222" t="s">
        <v>102</v>
      </c>
      <c r="F42" s="222"/>
      <c r="G42" s="222"/>
      <c r="H42" s="222"/>
      <c r="I42" s="222"/>
      <c r="K42" s="114"/>
    </row>
    <row r="43" spans="1:13" s="196" customFormat="1" ht="19.5" customHeight="1">
      <c r="A43" s="113"/>
      <c r="B43" s="113"/>
      <c r="C43" s="202"/>
      <c r="D43" s="202"/>
      <c r="E43" s="202"/>
      <c r="F43" s="202"/>
      <c r="G43" s="202"/>
      <c r="H43" s="202"/>
      <c r="I43" s="216"/>
      <c r="K43" s="195"/>
    </row>
    <row r="44" spans="1:13" s="49" customFormat="1" ht="21.95" customHeight="1">
      <c r="A44" s="47" t="s">
        <v>127</v>
      </c>
      <c r="B44" s="159"/>
      <c r="C44" s="159"/>
      <c r="D44" s="159"/>
      <c r="E44" s="159"/>
      <c r="F44" s="159"/>
      <c r="G44" s="160"/>
      <c r="H44" s="160"/>
      <c r="I44" s="160"/>
      <c r="J44" s="2"/>
    </row>
    <row r="45" spans="1:13" s="49" customFormat="1" ht="21" customHeight="1">
      <c r="A45" s="32" t="s">
        <v>60</v>
      </c>
      <c r="B45" s="161"/>
      <c r="C45" s="161"/>
      <c r="D45" s="161"/>
      <c r="E45" s="79"/>
      <c r="F45" s="162"/>
      <c r="G45" s="119"/>
      <c r="H45" s="119"/>
      <c r="I45" s="119"/>
      <c r="J45" s="2"/>
    </row>
    <row r="46" spans="1:13" s="49" customFormat="1" ht="21" customHeight="1">
      <c r="A46" s="34" t="s">
        <v>119</v>
      </c>
      <c r="B46" s="79"/>
      <c r="C46" s="79"/>
      <c r="D46" s="79"/>
      <c r="E46" s="79"/>
      <c r="F46" s="161"/>
      <c r="G46" s="119"/>
      <c r="H46" s="119"/>
      <c r="I46" s="119"/>
      <c r="J46" s="2"/>
    </row>
    <row r="47" spans="1:13" s="49" customFormat="1" ht="21" customHeight="1">
      <c r="A47" s="37" t="str">
        <f>3:3</f>
        <v>สำหรับงวดหกเดือนสิ้นสุดวันที่ 30 มิถุนายน พ.ศ. 2565</v>
      </c>
      <c r="B47" s="38"/>
      <c r="C47" s="38"/>
      <c r="D47" s="38"/>
      <c r="E47" s="40"/>
      <c r="F47" s="40"/>
      <c r="G47" s="120"/>
      <c r="H47" s="120"/>
      <c r="I47" s="120"/>
      <c r="J47" s="2"/>
    </row>
    <row r="48" spans="1:13" s="49" customFormat="1" ht="21" customHeight="1">
      <c r="A48" s="134"/>
      <c r="B48" s="135"/>
      <c r="C48" s="135"/>
      <c r="D48" s="135"/>
      <c r="E48" s="136"/>
      <c r="F48" s="136"/>
      <c r="G48" s="137"/>
      <c r="H48" s="137"/>
      <c r="I48" s="137"/>
      <c r="J48" s="2"/>
    </row>
    <row r="49" spans="1:13" s="49" customFormat="1" ht="21" customHeight="1">
      <c r="A49" s="134"/>
      <c r="B49" s="135"/>
      <c r="C49" s="135"/>
      <c r="D49" s="135"/>
      <c r="E49" s="136"/>
      <c r="F49" s="136"/>
      <c r="G49" s="116" t="s">
        <v>82</v>
      </c>
      <c r="H49" s="118"/>
      <c r="I49" s="116" t="s">
        <v>82</v>
      </c>
      <c r="J49" s="2"/>
    </row>
    <row r="50" spans="1:13" s="49" customFormat="1" ht="21" customHeight="1">
      <c r="A50" s="81"/>
      <c r="B50" s="81"/>
      <c r="C50" s="81"/>
      <c r="D50" s="81"/>
      <c r="F50" s="163"/>
      <c r="G50" s="116" t="s">
        <v>152</v>
      </c>
      <c r="H50" s="116"/>
      <c r="I50" s="116" t="s">
        <v>113</v>
      </c>
      <c r="J50" s="2"/>
    </row>
    <row r="51" spans="1:13" s="49" customFormat="1" ht="21" customHeight="1">
      <c r="A51" s="81"/>
      <c r="B51" s="81"/>
      <c r="C51" s="81"/>
      <c r="D51" s="81"/>
      <c r="E51" s="43" t="s">
        <v>1</v>
      </c>
      <c r="F51" s="163"/>
      <c r="G51" s="82" t="s">
        <v>53</v>
      </c>
      <c r="H51" s="44"/>
      <c r="I51" s="82" t="s">
        <v>53</v>
      </c>
      <c r="J51" s="2"/>
    </row>
    <row r="52" spans="1:13" s="49" customFormat="1" ht="8.1" customHeight="1">
      <c r="A52" s="164"/>
      <c r="B52" s="165"/>
      <c r="C52" s="166"/>
      <c r="D52" s="166"/>
      <c r="E52" s="167"/>
      <c r="F52" s="167"/>
      <c r="G52" s="185"/>
      <c r="H52" s="137"/>
      <c r="I52" s="137"/>
      <c r="J52" s="2"/>
    </row>
    <row r="53" spans="1:13" s="49" customFormat="1" ht="21" customHeight="1">
      <c r="A53" s="168" t="s">
        <v>131</v>
      </c>
      <c r="B53" s="169"/>
      <c r="C53" s="169"/>
      <c r="D53" s="169"/>
      <c r="E53" s="170"/>
      <c r="F53" s="171"/>
      <c r="G53" s="185"/>
      <c r="H53" s="137"/>
      <c r="I53" s="137"/>
      <c r="J53" s="2"/>
    </row>
    <row r="54" spans="1:13" s="49" customFormat="1" ht="21" customHeight="1">
      <c r="A54" s="172" t="s">
        <v>120</v>
      </c>
      <c r="B54" s="172"/>
      <c r="C54" s="172"/>
      <c r="D54" s="169"/>
      <c r="E54" s="170"/>
      <c r="F54" s="171"/>
      <c r="G54" s="185"/>
      <c r="H54" s="137"/>
      <c r="I54" s="137"/>
      <c r="J54" s="2"/>
    </row>
    <row r="55" spans="1:13" s="49" customFormat="1" ht="21" customHeight="1">
      <c r="A55" s="173"/>
      <c r="B55" s="172" t="s">
        <v>121</v>
      </c>
      <c r="C55" s="172"/>
      <c r="D55" s="169"/>
      <c r="E55" s="170"/>
      <c r="F55" s="171"/>
      <c r="G55" s="185"/>
      <c r="H55" s="137"/>
      <c r="I55" s="137"/>
      <c r="J55" s="2"/>
    </row>
    <row r="56" spans="1:13" s="49" customFormat="1" ht="21" customHeight="1">
      <c r="A56" s="169"/>
      <c r="B56" s="169" t="s">
        <v>122</v>
      </c>
      <c r="D56" s="169"/>
      <c r="E56" s="170"/>
      <c r="F56" s="171"/>
      <c r="G56" s="185"/>
      <c r="H56" s="137"/>
      <c r="I56" s="137"/>
      <c r="J56" s="2"/>
      <c r="K56" s="46"/>
    </row>
    <row r="57" spans="1:13" s="49" customFormat="1" ht="21" customHeight="1">
      <c r="A57" s="169"/>
      <c r="C57" s="169" t="s">
        <v>123</v>
      </c>
      <c r="D57" s="169"/>
      <c r="E57" s="170"/>
      <c r="F57" s="171"/>
      <c r="G57" s="185">
        <v>0</v>
      </c>
      <c r="H57" s="137"/>
      <c r="I57" s="137">
        <v>18989618</v>
      </c>
      <c r="J57" s="2"/>
      <c r="K57" s="46"/>
      <c r="L57" s="2"/>
      <c r="M57" s="174"/>
    </row>
    <row r="58" spans="1:13" s="49" customFormat="1" ht="21" customHeight="1">
      <c r="A58" s="169"/>
      <c r="B58" s="169" t="s">
        <v>129</v>
      </c>
      <c r="C58" s="169"/>
      <c r="D58" s="169"/>
      <c r="E58" s="170"/>
      <c r="F58" s="171"/>
      <c r="G58" s="185"/>
      <c r="H58" s="137"/>
      <c r="I58" s="137"/>
      <c r="J58" s="2"/>
      <c r="K58" s="46"/>
    </row>
    <row r="59" spans="1:13" s="49" customFormat="1" ht="21" customHeight="1">
      <c r="A59" s="169"/>
      <c r="B59" s="169"/>
      <c r="C59" s="169" t="s">
        <v>124</v>
      </c>
      <c r="D59" s="169"/>
      <c r="E59" s="170"/>
      <c r="F59" s="171"/>
      <c r="G59" s="186">
        <v>0</v>
      </c>
      <c r="H59" s="137"/>
      <c r="I59" s="120">
        <v>-3797924</v>
      </c>
      <c r="J59" s="2"/>
      <c r="K59" s="46"/>
      <c r="L59" s="175"/>
      <c r="M59" s="174"/>
    </row>
    <row r="60" spans="1:13" s="49" customFormat="1" ht="8.1" customHeight="1">
      <c r="A60" s="117"/>
      <c r="B60" s="83"/>
      <c r="C60" s="83"/>
      <c r="D60" s="83"/>
      <c r="E60" s="45"/>
      <c r="F60" s="171"/>
      <c r="G60" s="185"/>
      <c r="H60" s="137"/>
      <c r="I60" s="137"/>
      <c r="J60" s="2"/>
      <c r="K60" s="46"/>
    </row>
    <row r="61" spans="1:13" s="49" customFormat="1" ht="21" customHeight="1">
      <c r="A61" s="117" t="s">
        <v>130</v>
      </c>
      <c r="B61" s="83"/>
      <c r="C61" s="83"/>
      <c r="D61" s="83"/>
      <c r="E61" s="45"/>
      <c r="F61" s="171"/>
      <c r="G61" s="186">
        <f>G57+G59</f>
        <v>0</v>
      </c>
      <c r="H61" s="118"/>
      <c r="I61" s="120">
        <f>I57+I59</f>
        <v>15191694</v>
      </c>
      <c r="J61" s="2"/>
      <c r="K61" s="46"/>
      <c r="M61" s="46"/>
    </row>
    <row r="62" spans="1:13" s="49" customFormat="1" ht="8.1" customHeight="1">
      <c r="A62" s="117"/>
      <c r="B62" s="83"/>
      <c r="C62" s="83"/>
      <c r="D62" s="83"/>
      <c r="E62" s="45"/>
      <c r="F62" s="171"/>
      <c r="G62" s="185"/>
      <c r="H62" s="137"/>
      <c r="I62" s="137"/>
      <c r="J62" s="2"/>
      <c r="K62" s="46"/>
    </row>
    <row r="63" spans="1:13" s="49" customFormat="1" ht="21" customHeight="1" thickBot="1">
      <c r="A63" s="117" t="s">
        <v>132</v>
      </c>
      <c r="B63" s="83"/>
      <c r="C63" s="83"/>
      <c r="D63" s="83"/>
      <c r="E63" s="45"/>
      <c r="F63" s="171"/>
      <c r="G63" s="187">
        <f>SUM(G31)+G61</f>
        <v>-22621688</v>
      </c>
      <c r="H63" s="118"/>
      <c r="I63" s="147">
        <f>SUM(I31)+I61</f>
        <v>13652673</v>
      </c>
      <c r="J63" s="2"/>
      <c r="K63" s="176"/>
      <c r="M63" s="176"/>
    </row>
    <row r="64" spans="1:13" s="49" customFormat="1" ht="21" customHeight="1" thickTop="1">
      <c r="A64" s="117"/>
      <c r="B64" s="83"/>
      <c r="C64" s="83"/>
      <c r="D64" s="83"/>
      <c r="E64" s="45"/>
      <c r="F64" s="171"/>
      <c r="G64" s="185"/>
      <c r="H64" s="118"/>
      <c r="I64" s="137"/>
      <c r="J64" s="2"/>
      <c r="K64" s="177"/>
    </row>
    <row r="65" spans="1:11" s="49" customFormat="1" ht="21" customHeight="1">
      <c r="A65" s="117"/>
      <c r="B65" s="83"/>
      <c r="C65" s="83"/>
      <c r="D65" s="83"/>
      <c r="E65" s="45"/>
      <c r="F65" s="171"/>
      <c r="G65" s="185"/>
      <c r="H65" s="118"/>
      <c r="I65" s="137"/>
      <c r="J65" s="2"/>
    </row>
    <row r="66" spans="1:11" s="49" customFormat="1" ht="21" customHeight="1">
      <c r="A66" s="86" t="s">
        <v>77</v>
      </c>
      <c r="B66" s="83"/>
      <c r="C66" s="83"/>
      <c r="D66" s="83"/>
      <c r="E66" s="45"/>
      <c r="F66" s="178"/>
      <c r="G66" s="188"/>
      <c r="H66" s="180"/>
      <c r="I66" s="179"/>
      <c r="J66" s="2"/>
    </row>
    <row r="67" spans="1:11" s="49" customFormat="1" ht="8.1" customHeight="1">
      <c r="A67" s="117"/>
      <c r="B67" s="83"/>
      <c r="C67" s="83"/>
      <c r="D67" s="83"/>
      <c r="E67" s="45"/>
      <c r="F67" s="171"/>
      <c r="G67" s="185"/>
      <c r="H67" s="137"/>
      <c r="I67" s="137"/>
      <c r="J67" s="2"/>
    </row>
    <row r="68" spans="1:11" s="49" customFormat="1" ht="21" customHeight="1" thickBot="1">
      <c r="A68" s="83" t="s">
        <v>133</v>
      </c>
      <c r="B68" s="83"/>
      <c r="C68" s="83"/>
      <c r="D68" s="83"/>
      <c r="E68" s="45">
        <v>32</v>
      </c>
      <c r="F68" s="156"/>
      <c r="G68" s="189">
        <f>+G31/819171600</f>
        <v>-2.761532260151597E-2</v>
      </c>
      <c r="H68" s="181"/>
      <c r="I68" s="190">
        <f>+I31/819171600</f>
        <v>-1.878752876686643E-3</v>
      </c>
      <c r="J68" s="2"/>
      <c r="K68" s="177"/>
    </row>
    <row r="69" spans="1:11" s="49" customFormat="1" ht="21" customHeight="1" thickTop="1">
      <c r="F69" s="182"/>
      <c r="G69" s="118"/>
      <c r="H69" s="118"/>
      <c r="I69" s="118"/>
      <c r="J69" s="2"/>
    </row>
    <row r="70" spans="1:11" s="49" customFormat="1" ht="21" customHeight="1">
      <c r="F70" s="182"/>
      <c r="G70" s="118"/>
      <c r="H70" s="118"/>
      <c r="I70" s="118"/>
      <c r="J70" s="2"/>
    </row>
    <row r="71" spans="1:11" s="49" customFormat="1" ht="21" customHeight="1">
      <c r="F71" s="182"/>
      <c r="G71" s="118"/>
      <c r="H71" s="118"/>
      <c r="I71" s="118"/>
      <c r="J71" s="2"/>
    </row>
    <row r="72" spans="1:11" s="49" customFormat="1" ht="21" customHeight="1">
      <c r="F72" s="182"/>
      <c r="G72" s="118"/>
      <c r="H72" s="118"/>
      <c r="I72" s="118"/>
      <c r="J72" s="2"/>
    </row>
    <row r="73" spans="1:11" s="49" customFormat="1" ht="21" customHeight="1">
      <c r="F73" s="182"/>
      <c r="G73" s="118"/>
      <c r="H73" s="118"/>
      <c r="I73" s="118"/>
      <c r="J73" s="2"/>
    </row>
    <row r="74" spans="1:11" s="49" customFormat="1" ht="21" customHeight="1">
      <c r="F74" s="182"/>
      <c r="G74" s="118"/>
      <c r="H74" s="118"/>
      <c r="I74" s="118"/>
      <c r="J74" s="2"/>
    </row>
    <row r="75" spans="1:11" s="49" customFormat="1" ht="21" customHeight="1">
      <c r="F75" s="182"/>
      <c r="G75" s="118"/>
      <c r="H75" s="118"/>
      <c r="I75" s="118"/>
      <c r="J75" s="2"/>
    </row>
    <row r="76" spans="1:11" s="49" customFormat="1" ht="21" customHeight="1">
      <c r="F76" s="182"/>
      <c r="G76" s="118"/>
      <c r="H76" s="118"/>
      <c r="I76" s="118"/>
      <c r="J76" s="2"/>
    </row>
    <row r="77" spans="1:11" s="49" customFormat="1" ht="21" customHeight="1">
      <c r="F77" s="182"/>
      <c r="G77" s="118"/>
      <c r="H77" s="118"/>
      <c r="I77" s="118"/>
      <c r="J77" s="2"/>
    </row>
    <row r="78" spans="1:11" s="49" customFormat="1" ht="21" customHeight="1">
      <c r="F78" s="182"/>
      <c r="G78" s="118"/>
      <c r="H78" s="118"/>
      <c r="I78" s="118"/>
      <c r="J78" s="2"/>
    </row>
    <row r="79" spans="1:11" ht="21" customHeight="1">
      <c r="A79" s="113"/>
      <c r="B79" s="113"/>
      <c r="C79" s="223" t="s">
        <v>103</v>
      </c>
      <c r="D79" s="223"/>
      <c r="E79" s="222" t="s">
        <v>101</v>
      </c>
      <c r="F79" s="222"/>
      <c r="G79" s="222"/>
      <c r="H79" s="222"/>
      <c r="I79" s="222"/>
      <c r="K79" s="114"/>
    </row>
    <row r="80" spans="1:11" ht="21" customHeight="1">
      <c r="A80" s="113"/>
      <c r="B80" s="113"/>
      <c r="C80" s="222" t="s">
        <v>157</v>
      </c>
      <c r="D80" s="222"/>
      <c r="E80" s="222" t="s">
        <v>118</v>
      </c>
      <c r="F80" s="222"/>
      <c r="G80" s="222"/>
      <c r="H80" s="222"/>
      <c r="I80" s="222"/>
      <c r="K80" s="114"/>
    </row>
    <row r="81" spans="1:11" ht="21" customHeight="1">
      <c r="A81" s="113"/>
      <c r="B81" s="113"/>
      <c r="C81" s="222" t="s">
        <v>102</v>
      </c>
      <c r="D81" s="222"/>
      <c r="E81" s="222" t="s">
        <v>102</v>
      </c>
      <c r="F81" s="222"/>
      <c r="G81" s="222"/>
      <c r="H81" s="222"/>
      <c r="I81" s="222"/>
      <c r="K81" s="114"/>
    </row>
    <row r="82" spans="1:11" s="196" customFormat="1" ht="21" customHeight="1">
      <c r="A82" s="113"/>
      <c r="B82" s="113"/>
      <c r="C82" s="220"/>
      <c r="D82" s="220"/>
      <c r="E82" s="220"/>
      <c r="F82" s="220"/>
      <c r="G82" s="220"/>
      <c r="H82" s="220"/>
      <c r="I82" s="220"/>
      <c r="K82" s="195"/>
    </row>
    <row r="83" spans="1:11" s="196" customFormat="1" ht="21" customHeight="1">
      <c r="A83" s="113"/>
      <c r="B83" s="113"/>
      <c r="C83" s="220"/>
      <c r="D83" s="220"/>
      <c r="E83" s="220"/>
      <c r="F83" s="220"/>
      <c r="G83" s="220"/>
      <c r="H83" s="220"/>
      <c r="I83" s="220"/>
      <c r="K83" s="195"/>
    </row>
    <row r="84" spans="1:11" s="49" customFormat="1" ht="21" customHeight="1">
      <c r="F84" s="182"/>
      <c r="G84" s="118"/>
      <c r="H84" s="118"/>
      <c r="I84" s="118"/>
      <c r="J84" s="2"/>
    </row>
    <row r="85" spans="1:11" s="49" customFormat="1" ht="21.95" customHeight="1">
      <c r="A85" s="47" t="s">
        <v>93</v>
      </c>
      <c r="B85" s="183"/>
      <c r="C85" s="183"/>
      <c r="D85" s="183"/>
      <c r="E85" s="183"/>
      <c r="F85" s="183"/>
      <c r="G85" s="120"/>
      <c r="H85" s="120"/>
      <c r="I85" s="120"/>
    </row>
  </sheetData>
  <mergeCells count="12">
    <mergeCell ref="C79:D79"/>
    <mergeCell ref="E79:I79"/>
    <mergeCell ref="C81:D81"/>
    <mergeCell ref="E81:I81"/>
    <mergeCell ref="E80:I80"/>
    <mergeCell ref="C80:D80"/>
    <mergeCell ref="C40:D40"/>
    <mergeCell ref="E40:I40"/>
    <mergeCell ref="C42:D42"/>
    <mergeCell ref="E42:I42"/>
    <mergeCell ref="C41:D41"/>
    <mergeCell ref="E41:I41"/>
  </mergeCells>
  <pageMargins left="1" right="0.75" top="0.5" bottom="0.6" header="0.49" footer="0.4"/>
  <pageSetup paperSize="9" firstPageNumber="6" orientation="portrait" useFirstPageNumber="1" r:id="rId1"/>
  <headerFooter>
    <oddFooter>&amp;R&amp;"Browallia New,Regular"&amp;P</oddFooter>
  </headerFooter>
  <rowBreaks count="1" manualBreakCount="1">
    <brk id="4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871C7-110E-43CF-9E5A-F6159BDD05E9}">
  <dimension ref="A1:L45"/>
  <sheetViews>
    <sheetView showWhiteSpace="0" view="pageBreakPreview" topLeftCell="A20" zoomScale="115" zoomScaleNormal="100" zoomScaleSheetLayoutView="115" zoomScalePageLayoutView="85" workbookViewId="0">
      <selection activeCell="A23" sqref="A23"/>
    </sheetView>
  </sheetViews>
  <sheetFormatPr defaultRowHeight="21.75" customHeight="1"/>
  <cols>
    <col min="1" max="1" width="53.140625" style="77" customWidth="1"/>
    <col min="2" max="2" width="6.140625" style="77" customWidth="1"/>
    <col min="3" max="3" width="1" style="77" customWidth="1"/>
    <col min="4" max="4" width="14.7109375" style="54" customWidth="1"/>
    <col min="5" max="5" width="1.140625" style="54" customWidth="1"/>
    <col min="6" max="6" width="14.7109375" style="53" customWidth="1"/>
    <col min="7" max="7" width="1.140625" style="54" customWidth="1"/>
    <col min="8" max="8" width="14.7109375" style="54" customWidth="1"/>
    <col min="9" max="9" width="1.140625" style="54" customWidth="1"/>
    <col min="10" max="10" width="14.7109375" style="54" customWidth="1"/>
    <col min="11" max="11" width="1.140625" style="54" customWidth="1"/>
    <col min="12" max="12" width="14.7109375" style="54" customWidth="1"/>
    <col min="13" max="13" width="9.85546875" style="77" bestFit="1" customWidth="1"/>
    <col min="14" max="257" width="9.140625" style="77"/>
    <col min="258" max="258" width="52.5703125" style="77" customWidth="1"/>
    <col min="259" max="259" width="2.7109375" style="77" customWidth="1"/>
    <col min="260" max="260" width="14.7109375" style="77" customWidth="1"/>
    <col min="261" max="261" width="1.140625" style="77" customWidth="1"/>
    <col min="262" max="262" width="14.7109375" style="77" customWidth="1"/>
    <col min="263" max="263" width="1.140625" style="77" customWidth="1"/>
    <col min="264" max="264" width="14.7109375" style="77" customWidth="1"/>
    <col min="265" max="265" width="1.140625" style="77" customWidth="1"/>
    <col min="266" max="266" width="14.7109375" style="77" customWidth="1"/>
    <col min="267" max="267" width="1.140625" style="77" customWidth="1"/>
    <col min="268" max="268" width="14.7109375" style="77" customWidth="1"/>
    <col min="269" max="269" width="9.85546875" style="77" bestFit="1" customWidth="1"/>
    <col min="270" max="513" width="9.140625" style="77"/>
    <col min="514" max="514" width="52.5703125" style="77" customWidth="1"/>
    <col min="515" max="515" width="2.7109375" style="77" customWidth="1"/>
    <col min="516" max="516" width="14.7109375" style="77" customWidth="1"/>
    <col min="517" max="517" width="1.140625" style="77" customWidth="1"/>
    <col min="518" max="518" width="14.7109375" style="77" customWidth="1"/>
    <col min="519" max="519" width="1.140625" style="77" customWidth="1"/>
    <col min="520" max="520" width="14.7109375" style="77" customWidth="1"/>
    <col min="521" max="521" width="1.140625" style="77" customWidth="1"/>
    <col min="522" max="522" width="14.7109375" style="77" customWidth="1"/>
    <col min="523" max="523" width="1.140625" style="77" customWidth="1"/>
    <col min="524" max="524" width="14.7109375" style="77" customWidth="1"/>
    <col min="525" max="525" width="9.85546875" style="77" bestFit="1" customWidth="1"/>
    <col min="526" max="769" width="9.140625" style="77"/>
    <col min="770" max="770" width="52.5703125" style="77" customWidth="1"/>
    <col min="771" max="771" width="2.7109375" style="77" customWidth="1"/>
    <col min="772" max="772" width="14.7109375" style="77" customWidth="1"/>
    <col min="773" max="773" width="1.140625" style="77" customWidth="1"/>
    <col min="774" max="774" width="14.7109375" style="77" customWidth="1"/>
    <col min="775" max="775" width="1.140625" style="77" customWidth="1"/>
    <col min="776" max="776" width="14.7109375" style="77" customWidth="1"/>
    <col min="777" max="777" width="1.140625" style="77" customWidth="1"/>
    <col min="778" max="778" width="14.7109375" style="77" customWidth="1"/>
    <col min="779" max="779" width="1.140625" style="77" customWidth="1"/>
    <col min="780" max="780" width="14.7109375" style="77" customWidth="1"/>
    <col min="781" max="781" width="9.85546875" style="77" bestFit="1" customWidth="1"/>
    <col min="782" max="1025" width="9.140625" style="77"/>
    <col min="1026" max="1026" width="52.5703125" style="77" customWidth="1"/>
    <col min="1027" max="1027" width="2.7109375" style="77" customWidth="1"/>
    <col min="1028" max="1028" width="14.7109375" style="77" customWidth="1"/>
    <col min="1029" max="1029" width="1.140625" style="77" customWidth="1"/>
    <col min="1030" max="1030" width="14.7109375" style="77" customWidth="1"/>
    <col min="1031" max="1031" width="1.140625" style="77" customWidth="1"/>
    <col min="1032" max="1032" width="14.7109375" style="77" customWidth="1"/>
    <col min="1033" max="1033" width="1.140625" style="77" customWidth="1"/>
    <col min="1034" max="1034" width="14.7109375" style="77" customWidth="1"/>
    <col min="1035" max="1035" width="1.140625" style="77" customWidth="1"/>
    <col min="1036" max="1036" width="14.7109375" style="77" customWidth="1"/>
    <col min="1037" max="1037" width="9.85546875" style="77" bestFit="1" customWidth="1"/>
    <col min="1038" max="1281" width="9.140625" style="77"/>
    <col min="1282" max="1282" width="52.5703125" style="77" customWidth="1"/>
    <col min="1283" max="1283" width="2.7109375" style="77" customWidth="1"/>
    <col min="1284" max="1284" width="14.7109375" style="77" customWidth="1"/>
    <col min="1285" max="1285" width="1.140625" style="77" customWidth="1"/>
    <col min="1286" max="1286" width="14.7109375" style="77" customWidth="1"/>
    <col min="1287" max="1287" width="1.140625" style="77" customWidth="1"/>
    <col min="1288" max="1288" width="14.7109375" style="77" customWidth="1"/>
    <col min="1289" max="1289" width="1.140625" style="77" customWidth="1"/>
    <col min="1290" max="1290" width="14.7109375" style="77" customWidth="1"/>
    <col min="1291" max="1291" width="1.140625" style="77" customWidth="1"/>
    <col min="1292" max="1292" width="14.7109375" style="77" customWidth="1"/>
    <col min="1293" max="1293" width="9.85546875" style="77" bestFit="1" customWidth="1"/>
    <col min="1294" max="1537" width="9.140625" style="77"/>
    <col min="1538" max="1538" width="52.5703125" style="77" customWidth="1"/>
    <col min="1539" max="1539" width="2.7109375" style="77" customWidth="1"/>
    <col min="1540" max="1540" width="14.7109375" style="77" customWidth="1"/>
    <col min="1541" max="1541" width="1.140625" style="77" customWidth="1"/>
    <col min="1542" max="1542" width="14.7109375" style="77" customWidth="1"/>
    <col min="1543" max="1543" width="1.140625" style="77" customWidth="1"/>
    <col min="1544" max="1544" width="14.7109375" style="77" customWidth="1"/>
    <col min="1545" max="1545" width="1.140625" style="77" customWidth="1"/>
    <col min="1546" max="1546" width="14.7109375" style="77" customWidth="1"/>
    <col min="1547" max="1547" width="1.140625" style="77" customWidth="1"/>
    <col min="1548" max="1548" width="14.7109375" style="77" customWidth="1"/>
    <col min="1549" max="1549" width="9.85546875" style="77" bestFit="1" customWidth="1"/>
    <col min="1550" max="1793" width="9.140625" style="77"/>
    <col min="1794" max="1794" width="52.5703125" style="77" customWidth="1"/>
    <col min="1795" max="1795" width="2.7109375" style="77" customWidth="1"/>
    <col min="1796" max="1796" width="14.7109375" style="77" customWidth="1"/>
    <col min="1797" max="1797" width="1.140625" style="77" customWidth="1"/>
    <col min="1798" max="1798" width="14.7109375" style="77" customWidth="1"/>
    <col min="1799" max="1799" width="1.140625" style="77" customWidth="1"/>
    <col min="1800" max="1800" width="14.7109375" style="77" customWidth="1"/>
    <col min="1801" max="1801" width="1.140625" style="77" customWidth="1"/>
    <col min="1802" max="1802" width="14.7109375" style="77" customWidth="1"/>
    <col min="1803" max="1803" width="1.140625" style="77" customWidth="1"/>
    <col min="1804" max="1804" width="14.7109375" style="77" customWidth="1"/>
    <col min="1805" max="1805" width="9.85546875" style="77" bestFit="1" customWidth="1"/>
    <col min="1806" max="2049" width="9.140625" style="77"/>
    <col min="2050" max="2050" width="52.5703125" style="77" customWidth="1"/>
    <col min="2051" max="2051" width="2.7109375" style="77" customWidth="1"/>
    <col min="2052" max="2052" width="14.7109375" style="77" customWidth="1"/>
    <col min="2053" max="2053" width="1.140625" style="77" customWidth="1"/>
    <col min="2054" max="2054" width="14.7109375" style="77" customWidth="1"/>
    <col min="2055" max="2055" width="1.140625" style="77" customWidth="1"/>
    <col min="2056" max="2056" width="14.7109375" style="77" customWidth="1"/>
    <col min="2057" max="2057" width="1.140625" style="77" customWidth="1"/>
    <col min="2058" max="2058" width="14.7109375" style="77" customWidth="1"/>
    <col min="2059" max="2059" width="1.140625" style="77" customWidth="1"/>
    <col min="2060" max="2060" width="14.7109375" style="77" customWidth="1"/>
    <col min="2061" max="2061" width="9.85546875" style="77" bestFit="1" customWidth="1"/>
    <col min="2062" max="2305" width="9.140625" style="77"/>
    <col min="2306" max="2306" width="52.5703125" style="77" customWidth="1"/>
    <col min="2307" max="2307" width="2.7109375" style="77" customWidth="1"/>
    <col min="2308" max="2308" width="14.7109375" style="77" customWidth="1"/>
    <col min="2309" max="2309" width="1.140625" style="77" customWidth="1"/>
    <col min="2310" max="2310" width="14.7109375" style="77" customWidth="1"/>
    <col min="2311" max="2311" width="1.140625" style="77" customWidth="1"/>
    <col min="2312" max="2312" width="14.7109375" style="77" customWidth="1"/>
    <col min="2313" max="2313" width="1.140625" style="77" customWidth="1"/>
    <col min="2314" max="2314" width="14.7109375" style="77" customWidth="1"/>
    <col min="2315" max="2315" width="1.140625" style="77" customWidth="1"/>
    <col min="2316" max="2316" width="14.7109375" style="77" customWidth="1"/>
    <col min="2317" max="2317" width="9.85546875" style="77" bestFit="1" customWidth="1"/>
    <col min="2318" max="2561" width="9.140625" style="77"/>
    <col min="2562" max="2562" width="52.5703125" style="77" customWidth="1"/>
    <col min="2563" max="2563" width="2.7109375" style="77" customWidth="1"/>
    <col min="2564" max="2564" width="14.7109375" style="77" customWidth="1"/>
    <col min="2565" max="2565" width="1.140625" style="77" customWidth="1"/>
    <col min="2566" max="2566" width="14.7109375" style="77" customWidth="1"/>
    <col min="2567" max="2567" width="1.140625" style="77" customWidth="1"/>
    <col min="2568" max="2568" width="14.7109375" style="77" customWidth="1"/>
    <col min="2569" max="2569" width="1.140625" style="77" customWidth="1"/>
    <col min="2570" max="2570" width="14.7109375" style="77" customWidth="1"/>
    <col min="2571" max="2571" width="1.140625" style="77" customWidth="1"/>
    <col min="2572" max="2572" width="14.7109375" style="77" customWidth="1"/>
    <col min="2573" max="2573" width="9.85546875" style="77" bestFit="1" customWidth="1"/>
    <col min="2574" max="2817" width="9.140625" style="77"/>
    <col min="2818" max="2818" width="52.5703125" style="77" customWidth="1"/>
    <col min="2819" max="2819" width="2.7109375" style="77" customWidth="1"/>
    <col min="2820" max="2820" width="14.7109375" style="77" customWidth="1"/>
    <col min="2821" max="2821" width="1.140625" style="77" customWidth="1"/>
    <col min="2822" max="2822" width="14.7109375" style="77" customWidth="1"/>
    <col min="2823" max="2823" width="1.140625" style="77" customWidth="1"/>
    <col min="2824" max="2824" width="14.7109375" style="77" customWidth="1"/>
    <col min="2825" max="2825" width="1.140625" style="77" customWidth="1"/>
    <col min="2826" max="2826" width="14.7109375" style="77" customWidth="1"/>
    <col min="2827" max="2827" width="1.140625" style="77" customWidth="1"/>
    <col min="2828" max="2828" width="14.7109375" style="77" customWidth="1"/>
    <col min="2829" max="2829" width="9.85546875" style="77" bestFit="1" customWidth="1"/>
    <col min="2830" max="3073" width="9.140625" style="77"/>
    <col min="3074" max="3074" width="52.5703125" style="77" customWidth="1"/>
    <col min="3075" max="3075" width="2.7109375" style="77" customWidth="1"/>
    <col min="3076" max="3076" width="14.7109375" style="77" customWidth="1"/>
    <col min="3077" max="3077" width="1.140625" style="77" customWidth="1"/>
    <col min="3078" max="3078" width="14.7109375" style="77" customWidth="1"/>
    <col min="3079" max="3079" width="1.140625" style="77" customWidth="1"/>
    <col min="3080" max="3080" width="14.7109375" style="77" customWidth="1"/>
    <col min="3081" max="3081" width="1.140625" style="77" customWidth="1"/>
    <col min="3082" max="3082" width="14.7109375" style="77" customWidth="1"/>
    <col min="3083" max="3083" width="1.140625" style="77" customWidth="1"/>
    <col min="3084" max="3084" width="14.7109375" style="77" customWidth="1"/>
    <col min="3085" max="3085" width="9.85546875" style="77" bestFit="1" customWidth="1"/>
    <col min="3086" max="3329" width="9.140625" style="77"/>
    <col min="3330" max="3330" width="52.5703125" style="77" customWidth="1"/>
    <col min="3331" max="3331" width="2.7109375" style="77" customWidth="1"/>
    <col min="3332" max="3332" width="14.7109375" style="77" customWidth="1"/>
    <col min="3333" max="3333" width="1.140625" style="77" customWidth="1"/>
    <col min="3334" max="3334" width="14.7109375" style="77" customWidth="1"/>
    <col min="3335" max="3335" width="1.140625" style="77" customWidth="1"/>
    <col min="3336" max="3336" width="14.7109375" style="77" customWidth="1"/>
    <col min="3337" max="3337" width="1.140625" style="77" customWidth="1"/>
    <col min="3338" max="3338" width="14.7109375" style="77" customWidth="1"/>
    <col min="3339" max="3339" width="1.140625" style="77" customWidth="1"/>
    <col min="3340" max="3340" width="14.7109375" style="77" customWidth="1"/>
    <col min="3341" max="3341" width="9.85546875" style="77" bestFit="1" customWidth="1"/>
    <col min="3342" max="3585" width="9.140625" style="77"/>
    <col min="3586" max="3586" width="52.5703125" style="77" customWidth="1"/>
    <col min="3587" max="3587" width="2.7109375" style="77" customWidth="1"/>
    <col min="3588" max="3588" width="14.7109375" style="77" customWidth="1"/>
    <col min="3589" max="3589" width="1.140625" style="77" customWidth="1"/>
    <col min="3590" max="3590" width="14.7109375" style="77" customWidth="1"/>
    <col min="3591" max="3591" width="1.140625" style="77" customWidth="1"/>
    <col min="3592" max="3592" width="14.7109375" style="77" customWidth="1"/>
    <col min="3593" max="3593" width="1.140625" style="77" customWidth="1"/>
    <col min="3594" max="3594" width="14.7109375" style="77" customWidth="1"/>
    <col min="3595" max="3595" width="1.140625" style="77" customWidth="1"/>
    <col min="3596" max="3596" width="14.7109375" style="77" customWidth="1"/>
    <col min="3597" max="3597" width="9.85546875" style="77" bestFit="1" customWidth="1"/>
    <col min="3598" max="3841" width="9.140625" style="77"/>
    <col min="3842" max="3842" width="52.5703125" style="77" customWidth="1"/>
    <col min="3843" max="3843" width="2.7109375" style="77" customWidth="1"/>
    <col min="3844" max="3844" width="14.7109375" style="77" customWidth="1"/>
    <col min="3845" max="3845" width="1.140625" style="77" customWidth="1"/>
    <col min="3846" max="3846" width="14.7109375" style="77" customWidth="1"/>
    <col min="3847" max="3847" width="1.140625" style="77" customWidth="1"/>
    <col min="3848" max="3848" width="14.7109375" style="77" customWidth="1"/>
    <col min="3849" max="3849" width="1.140625" style="77" customWidth="1"/>
    <col min="3850" max="3850" width="14.7109375" style="77" customWidth="1"/>
    <col min="3851" max="3851" width="1.140625" style="77" customWidth="1"/>
    <col min="3852" max="3852" width="14.7109375" style="77" customWidth="1"/>
    <col min="3853" max="3853" width="9.85546875" style="77" bestFit="1" customWidth="1"/>
    <col min="3854" max="4097" width="9.140625" style="77"/>
    <col min="4098" max="4098" width="52.5703125" style="77" customWidth="1"/>
    <col min="4099" max="4099" width="2.7109375" style="77" customWidth="1"/>
    <col min="4100" max="4100" width="14.7109375" style="77" customWidth="1"/>
    <col min="4101" max="4101" width="1.140625" style="77" customWidth="1"/>
    <col min="4102" max="4102" width="14.7109375" style="77" customWidth="1"/>
    <col min="4103" max="4103" width="1.140625" style="77" customWidth="1"/>
    <col min="4104" max="4104" width="14.7109375" style="77" customWidth="1"/>
    <col min="4105" max="4105" width="1.140625" style="77" customWidth="1"/>
    <col min="4106" max="4106" width="14.7109375" style="77" customWidth="1"/>
    <col min="4107" max="4107" width="1.140625" style="77" customWidth="1"/>
    <col min="4108" max="4108" width="14.7109375" style="77" customWidth="1"/>
    <col min="4109" max="4109" width="9.85546875" style="77" bestFit="1" customWidth="1"/>
    <col min="4110" max="4353" width="9.140625" style="77"/>
    <col min="4354" max="4354" width="52.5703125" style="77" customWidth="1"/>
    <col min="4355" max="4355" width="2.7109375" style="77" customWidth="1"/>
    <col min="4356" max="4356" width="14.7109375" style="77" customWidth="1"/>
    <col min="4357" max="4357" width="1.140625" style="77" customWidth="1"/>
    <col min="4358" max="4358" width="14.7109375" style="77" customWidth="1"/>
    <col min="4359" max="4359" width="1.140625" style="77" customWidth="1"/>
    <col min="4360" max="4360" width="14.7109375" style="77" customWidth="1"/>
    <col min="4361" max="4361" width="1.140625" style="77" customWidth="1"/>
    <col min="4362" max="4362" width="14.7109375" style="77" customWidth="1"/>
    <col min="4363" max="4363" width="1.140625" style="77" customWidth="1"/>
    <col min="4364" max="4364" width="14.7109375" style="77" customWidth="1"/>
    <col min="4365" max="4365" width="9.85546875" style="77" bestFit="1" customWidth="1"/>
    <col min="4366" max="4609" width="9.140625" style="77"/>
    <col min="4610" max="4610" width="52.5703125" style="77" customWidth="1"/>
    <col min="4611" max="4611" width="2.7109375" style="77" customWidth="1"/>
    <col min="4612" max="4612" width="14.7109375" style="77" customWidth="1"/>
    <col min="4613" max="4613" width="1.140625" style="77" customWidth="1"/>
    <col min="4614" max="4614" width="14.7109375" style="77" customWidth="1"/>
    <col min="4615" max="4615" width="1.140625" style="77" customWidth="1"/>
    <col min="4616" max="4616" width="14.7109375" style="77" customWidth="1"/>
    <col min="4617" max="4617" width="1.140625" style="77" customWidth="1"/>
    <col min="4618" max="4618" width="14.7109375" style="77" customWidth="1"/>
    <col min="4619" max="4619" width="1.140625" style="77" customWidth="1"/>
    <col min="4620" max="4620" width="14.7109375" style="77" customWidth="1"/>
    <col min="4621" max="4621" width="9.85546875" style="77" bestFit="1" customWidth="1"/>
    <col min="4622" max="4865" width="9.140625" style="77"/>
    <col min="4866" max="4866" width="52.5703125" style="77" customWidth="1"/>
    <col min="4867" max="4867" width="2.7109375" style="77" customWidth="1"/>
    <col min="4868" max="4868" width="14.7109375" style="77" customWidth="1"/>
    <col min="4869" max="4869" width="1.140625" style="77" customWidth="1"/>
    <col min="4870" max="4870" width="14.7109375" style="77" customWidth="1"/>
    <col min="4871" max="4871" width="1.140625" style="77" customWidth="1"/>
    <col min="4872" max="4872" width="14.7109375" style="77" customWidth="1"/>
    <col min="4873" max="4873" width="1.140625" style="77" customWidth="1"/>
    <col min="4874" max="4874" width="14.7109375" style="77" customWidth="1"/>
    <col min="4875" max="4875" width="1.140625" style="77" customWidth="1"/>
    <col min="4876" max="4876" width="14.7109375" style="77" customWidth="1"/>
    <col min="4877" max="4877" width="9.85546875" style="77" bestFit="1" customWidth="1"/>
    <col min="4878" max="5121" width="9.140625" style="77"/>
    <col min="5122" max="5122" width="52.5703125" style="77" customWidth="1"/>
    <col min="5123" max="5123" width="2.7109375" style="77" customWidth="1"/>
    <col min="5124" max="5124" width="14.7109375" style="77" customWidth="1"/>
    <col min="5125" max="5125" width="1.140625" style="77" customWidth="1"/>
    <col min="5126" max="5126" width="14.7109375" style="77" customWidth="1"/>
    <col min="5127" max="5127" width="1.140625" style="77" customWidth="1"/>
    <col min="5128" max="5128" width="14.7109375" style="77" customWidth="1"/>
    <col min="5129" max="5129" width="1.140625" style="77" customWidth="1"/>
    <col min="5130" max="5130" width="14.7109375" style="77" customWidth="1"/>
    <col min="5131" max="5131" width="1.140625" style="77" customWidth="1"/>
    <col min="5132" max="5132" width="14.7109375" style="77" customWidth="1"/>
    <col min="5133" max="5133" width="9.85546875" style="77" bestFit="1" customWidth="1"/>
    <col min="5134" max="5377" width="9.140625" style="77"/>
    <col min="5378" max="5378" width="52.5703125" style="77" customWidth="1"/>
    <col min="5379" max="5379" width="2.7109375" style="77" customWidth="1"/>
    <col min="5380" max="5380" width="14.7109375" style="77" customWidth="1"/>
    <col min="5381" max="5381" width="1.140625" style="77" customWidth="1"/>
    <col min="5382" max="5382" width="14.7109375" style="77" customWidth="1"/>
    <col min="5383" max="5383" width="1.140625" style="77" customWidth="1"/>
    <col min="5384" max="5384" width="14.7109375" style="77" customWidth="1"/>
    <col min="5385" max="5385" width="1.140625" style="77" customWidth="1"/>
    <col min="5386" max="5386" width="14.7109375" style="77" customWidth="1"/>
    <col min="5387" max="5387" width="1.140625" style="77" customWidth="1"/>
    <col min="5388" max="5388" width="14.7109375" style="77" customWidth="1"/>
    <col min="5389" max="5389" width="9.85546875" style="77" bestFit="1" customWidth="1"/>
    <col min="5390" max="5633" width="9.140625" style="77"/>
    <col min="5634" max="5634" width="52.5703125" style="77" customWidth="1"/>
    <col min="5635" max="5635" width="2.7109375" style="77" customWidth="1"/>
    <col min="5636" max="5636" width="14.7109375" style="77" customWidth="1"/>
    <col min="5637" max="5637" width="1.140625" style="77" customWidth="1"/>
    <col min="5638" max="5638" width="14.7109375" style="77" customWidth="1"/>
    <col min="5639" max="5639" width="1.140625" style="77" customWidth="1"/>
    <col min="5640" max="5640" width="14.7109375" style="77" customWidth="1"/>
    <col min="5641" max="5641" width="1.140625" style="77" customWidth="1"/>
    <col min="5642" max="5642" width="14.7109375" style="77" customWidth="1"/>
    <col min="5643" max="5643" width="1.140625" style="77" customWidth="1"/>
    <col min="5644" max="5644" width="14.7109375" style="77" customWidth="1"/>
    <col min="5645" max="5645" width="9.85546875" style="77" bestFit="1" customWidth="1"/>
    <col min="5646" max="5889" width="9.140625" style="77"/>
    <col min="5890" max="5890" width="52.5703125" style="77" customWidth="1"/>
    <col min="5891" max="5891" width="2.7109375" style="77" customWidth="1"/>
    <col min="5892" max="5892" width="14.7109375" style="77" customWidth="1"/>
    <col min="5893" max="5893" width="1.140625" style="77" customWidth="1"/>
    <col min="5894" max="5894" width="14.7109375" style="77" customWidth="1"/>
    <col min="5895" max="5895" width="1.140625" style="77" customWidth="1"/>
    <col min="5896" max="5896" width="14.7109375" style="77" customWidth="1"/>
    <col min="5897" max="5897" width="1.140625" style="77" customWidth="1"/>
    <col min="5898" max="5898" width="14.7109375" style="77" customWidth="1"/>
    <col min="5899" max="5899" width="1.140625" style="77" customWidth="1"/>
    <col min="5900" max="5900" width="14.7109375" style="77" customWidth="1"/>
    <col min="5901" max="5901" width="9.85546875" style="77" bestFit="1" customWidth="1"/>
    <col min="5902" max="6145" width="9.140625" style="77"/>
    <col min="6146" max="6146" width="52.5703125" style="77" customWidth="1"/>
    <col min="6147" max="6147" width="2.7109375" style="77" customWidth="1"/>
    <col min="6148" max="6148" width="14.7109375" style="77" customWidth="1"/>
    <col min="6149" max="6149" width="1.140625" style="77" customWidth="1"/>
    <col min="6150" max="6150" width="14.7109375" style="77" customWidth="1"/>
    <col min="6151" max="6151" width="1.140625" style="77" customWidth="1"/>
    <col min="6152" max="6152" width="14.7109375" style="77" customWidth="1"/>
    <col min="6153" max="6153" width="1.140625" style="77" customWidth="1"/>
    <col min="6154" max="6154" width="14.7109375" style="77" customWidth="1"/>
    <col min="6155" max="6155" width="1.140625" style="77" customWidth="1"/>
    <col min="6156" max="6156" width="14.7109375" style="77" customWidth="1"/>
    <col min="6157" max="6157" width="9.85546875" style="77" bestFit="1" customWidth="1"/>
    <col min="6158" max="6401" width="9.140625" style="77"/>
    <col min="6402" max="6402" width="52.5703125" style="77" customWidth="1"/>
    <col min="6403" max="6403" width="2.7109375" style="77" customWidth="1"/>
    <col min="6404" max="6404" width="14.7109375" style="77" customWidth="1"/>
    <col min="6405" max="6405" width="1.140625" style="77" customWidth="1"/>
    <col min="6406" max="6406" width="14.7109375" style="77" customWidth="1"/>
    <col min="6407" max="6407" width="1.140625" style="77" customWidth="1"/>
    <col min="6408" max="6408" width="14.7109375" style="77" customWidth="1"/>
    <col min="6409" max="6409" width="1.140625" style="77" customWidth="1"/>
    <col min="6410" max="6410" width="14.7109375" style="77" customWidth="1"/>
    <col min="6411" max="6411" width="1.140625" style="77" customWidth="1"/>
    <col min="6412" max="6412" width="14.7109375" style="77" customWidth="1"/>
    <col min="6413" max="6413" width="9.85546875" style="77" bestFit="1" customWidth="1"/>
    <col min="6414" max="6657" width="9.140625" style="77"/>
    <col min="6658" max="6658" width="52.5703125" style="77" customWidth="1"/>
    <col min="6659" max="6659" width="2.7109375" style="77" customWidth="1"/>
    <col min="6660" max="6660" width="14.7109375" style="77" customWidth="1"/>
    <col min="6661" max="6661" width="1.140625" style="77" customWidth="1"/>
    <col min="6662" max="6662" width="14.7109375" style="77" customWidth="1"/>
    <col min="6663" max="6663" width="1.140625" style="77" customWidth="1"/>
    <col min="6664" max="6664" width="14.7109375" style="77" customWidth="1"/>
    <col min="6665" max="6665" width="1.140625" style="77" customWidth="1"/>
    <col min="6666" max="6666" width="14.7109375" style="77" customWidth="1"/>
    <col min="6667" max="6667" width="1.140625" style="77" customWidth="1"/>
    <col min="6668" max="6668" width="14.7109375" style="77" customWidth="1"/>
    <col min="6669" max="6669" width="9.85546875" style="77" bestFit="1" customWidth="1"/>
    <col min="6670" max="6913" width="9.140625" style="77"/>
    <col min="6914" max="6914" width="52.5703125" style="77" customWidth="1"/>
    <col min="6915" max="6915" width="2.7109375" style="77" customWidth="1"/>
    <col min="6916" max="6916" width="14.7109375" style="77" customWidth="1"/>
    <col min="6917" max="6917" width="1.140625" style="77" customWidth="1"/>
    <col min="6918" max="6918" width="14.7109375" style="77" customWidth="1"/>
    <col min="6919" max="6919" width="1.140625" style="77" customWidth="1"/>
    <col min="6920" max="6920" width="14.7109375" style="77" customWidth="1"/>
    <col min="6921" max="6921" width="1.140625" style="77" customWidth="1"/>
    <col min="6922" max="6922" width="14.7109375" style="77" customWidth="1"/>
    <col min="6923" max="6923" width="1.140625" style="77" customWidth="1"/>
    <col min="6924" max="6924" width="14.7109375" style="77" customWidth="1"/>
    <col min="6925" max="6925" width="9.85546875" style="77" bestFit="1" customWidth="1"/>
    <col min="6926" max="7169" width="9.140625" style="77"/>
    <col min="7170" max="7170" width="52.5703125" style="77" customWidth="1"/>
    <col min="7171" max="7171" width="2.7109375" style="77" customWidth="1"/>
    <col min="7172" max="7172" width="14.7109375" style="77" customWidth="1"/>
    <col min="7173" max="7173" width="1.140625" style="77" customWidth="1"/>
    <col min="7174" max="7174" width="14.7109375" style="77" customWidth="1"/>
    <col min="7175" max="7175" width="1.140625" style="77" customWidth="1"/>
    <col min="7176" max="7176" width="14.7109375" style="77" customWidth="1"/>
    <col min="7177" max="7177" width="1.140625" style="77" customWidth="1"/>
    <col min="7178" max="7178" width="14.7109375" style="77" customWidth="1"/>
    <col min="7179" max="7179" width="1.140625" style="77" customWidth="1"/>
    <col min="7180" max="7180" width="14.7109375" style="77" customWidth="1"/>
    <col min="7181" max="7181" width="9.85546875" style="77" bestFit="1" customWidth="1"/>
    <col min="7182" max="7425" width="9.140625" style="77"/>
    <col min="7426" max="7426" width="52.5703125" style="77" customWidth="1"/>
    <col min="7427" max="7427" width="2.7109375" style="77" customWidth="1"/>
    <col min="7428" max="7428" width="14.7109375" style="77" customWidth="1"/>
    <col min="7429" max="7429" width="1.140625" style="77" customWidth="1"/>
    <col min="7430" max="7430" width="14.7109375" style="77" customWidth="1"/>
    <col min="7431" max="7431" width="1.140625" style="77" customWidth="1"/>
    <col min="7432" max="7432" width="14.7109375" style="77" customWidth="1"/>
    <col min="7433" max="7433" width="1.140625" style="77" customWidth="1"/>
    <col min="7434" max="7434" width="14.7109375" style="77" customWidth="1"/>
    <col min="7435" max="7435" width="1.140625" style="77" customWidth="1"/>
    <col min="7436" max="7436" width="14.7109375" style="77" customWidth="1"/>
    <col min="7437" max="7437" width="9.85546875" style="77" bestFit="1" customWidth="1"/>
    <col min="7438" max="7681" width="9.140625" style="77"/>
    <col min="7682" max="7682" width="52.5703125" style="77" customWidth="1"/>
    <col min="7683" max="7683" width="2.7109375" style="77" customWidth="1"/>
    <col min="7684" max="7684" width="14.7109375" style="77" customWidth="1"/>
    <col min="7685" max="7685" width="1.140625" style="77" customWidth="1"/>
    <col min="7686" max="7686" width="14.7109375" style="77" customWidth="1"/>
    <col min="7687" max="7687" width="1.140625" style="77" customWidth="1"/>
    <col min="7688" max="7688" width="14.7109375" style="77" customWidth="1"/>
    <col min="7689" max="7689" width="1.140625" style="77" customWidth="1"/>
    <col min="7690" max="7690" width="14.7109375" style="77" customWidth="1"/>
    <col min="7691" max="7691" width="1.140625" style="77" customWidth="1"/>
    <col min="7692" max="7692" width="14.7109375" style="77" customWidth="1"/>
    <col min="7693" max="7693" width="9.85546875" style="77" bestFit="1" customWidth="1"/>
    <col min="7694" max="7937" width="9.140625" style="77"/>
    <col min="7938" max="7938" width="52.5703125" style="77" customWidth="1"/>
    <col min="7939" max="7939" width="2.7109375" style="77" customWidth="1"/>
    <col min="7940" max="7940" width="14.7109375" style="77" customWidth="1"/>
    <col min="7941" max="7941" width="1.140625" style="77" customWidth="1"/>
    <col min="7942" max="7942" width="14.7109375" style="77" customWidth="1"/>
    <col min="7943" max="7943" width="1.140625" style="77" customWidth="1"/>
    <col min="7944" max="7944" width="14.7109375" style="77" customWidth="1"/>
    <col min="7945" max="7945" width="1.140625" style="77" customWidth="1"/>
    <col min="7946" max="7946" width="14.7109375" style="77" customWidth="1"/>
    <col min="7947" max="7947" width="1.140625" style="77" customWidth="1"/>
    <col min="7948" max="7948" width="14.7109375" style="77" customWidth="1"/>
    <col min="7949" max="7949" width="9.85546875" style="77" bestFit="1" customWidth="1"/>
    <col min="7950" max="8193" width="9.140625" style="77"/>
    <col min="8194" max="8194" width="52.5703125" style="77" customWidth="1"/>
    <col min="8195" max="8195" width="2.7109375" style="77" customWidth="1"/>
    <col min="8196" max="8196" width="14.7109375" style="77" customWidth="1"/>
    <col min="8197" max="8197" width="1.140625" style="77" customWidth="1"/>
    <col min="8198" max="8198" width="14.7109375" style="77" customWidth="1"/>
    <col min="8199" max="8199" width="1.140625" style="77" customWidth="1"/>
    <col min="8200" max="8200" width="14.7109375" style="77" customWidth="1"/>
    <col min="8201" max="8201" width="1.140625" style="77" customWidth="1"/>
    <col min="8202" max="8202" width="14.7109375" style="77" customWidth="1"/>
    <col min="8203" max="8203" width="1.140625" style="77" customWidth="1"/>
    <col min="8204" max="8204" width="14.7109375" style="77" customWidth="1"/>
    <col min="8205" max="8205" width="9.85546875" style="77" bestFit="1" customWidth="1"/>
    <col min="8206" max="8449" width="9.140625" style="77"/>
    <col min="8450" max="8450" width="52.5703125" style="77" customWidth="1"/>
    <col min="8451" max="8451" width="2.7109375" style="77" customWidth="1"/>
    <col min="8452" max="8452" width="14.7109375" style="77" customWidth="1"/>
    <col min="8453" max="8453" width="1.140625" style="77" customWidth="1"/>
    <col min="8454" max="8454" width="14.7109375" style="77" customWidth="1"/>
    <col min="8455" max="8455" width="1.140625" style="77" customWidth="1"/>
    <col min="8456" max="8456" width="14.7109375" style="77" customWidth="1"/>
    <col min="8457" max="8457" width="1.140625" style="77" customWidth="1"/>
    <col min="8458" max="8458" width="14.7109375" style="77" customWidth="1"/>
    <col min="8459" max="8459" width="1.140625" style="77" customWidth="1"/>
    <col min="8460" max="8460" width="14.7109375" style="77" customWidth="1"/>
    <col min="8461" max="8461" width="9.85546875" style="77" bestFit="1" customWidth="1"/>
    <col min="8462" max="8705" width="9.140625" style="77"/>
    <col min="8706" max="8706" width="52.5703125" style="77" customWidth="1"/>
    <col min="8707" max="8707" width="2.7109375" style="77" customWidth="1"/>
    <col min="8708" max="8708" width="14.7109375" style="77" customWidth="1"/>
    <col min="8709" max="8709" width="1.140625" style="77" customWidth="1"/>
    <col min="8710" max="8710" width="14.7109375" style="77" customWidth="1"/>
    <col min="8711" max="8711" width="1.140625" style="77" customWidth="1"/>
    <col min="8712" max="8712" width="14.7109375" style="77" customWidth="1"/>
    <col min="8713" max="8713" width="1.140625" style="77" customWidth="1"/>
    <col min="8714" max="8714" width="14.7109375" style="77" customWidth="1"/>
    <col min="8715" max="8715" width="1.140625" style="77" customWidth="1"/>
    <col min="8716" max="8716" width="14.7109375" style="77" customWidth="1"/>
    <col min="8717" max="8717" width="9.85546875" style="77" bestFit="1" customWidth="1"/>
    <col min="8718" max="8961" width="9.140625" style="77"/>
    <col min="8962" max="8962" width="52.5703125" style="77" customWidth="1"/>
    <col min="8963" max="8963" width="2.7109375" style="77" customWidth="1"/>
    <col min="8964" max="8964" width="14.7109375" style="77" customWidth="1"/>
    <col min="8965" max="8965" width="1.140625" style="77" customWidth="1"/>
    <col min="8966" max="8966" width="14.7109375" style="77" customWidth="1"/>
    <col min="8967" max="8967" width="1.140625" style="77" customWidth="1"/>
    <col min="8968" max="8968" width="14.7109375" style="77" customWidth="1"/>
    <col min="8969" max="8969" width="1.140625" style="77" customWidth="1"/>
    <col min="8970" max="8970" width="14.7109375" style="77" customWidth="1"/>
    <col min="8971" max="8971" width="1.140625" style="77" customWidth="1"/>
    <col min="8972" max="8972" width="14.7109375" style="77" customWidth="1"/>
    <col min="8973" max="8973" width="9.85546875" style="77" bestFit="1" customWidth="1"/>
    <col min="8974" max="9217" width="9.140625" style="77"/>
    <col min="9218" max="9218" width="52.5703125" style="77" customWidth="1"/>
    <col min="9219" max="9219" width="2.7109375" style="77" customWidth="1"/>
    <col min="9220" max="9220" width="14.7109375" style="77" customWidth="1"/>
    <col min="9221" max="9221" width="1.140625" style="77" customWidth="1"/>
    <col min="9222" max="9222" width="14.7109375" style="77" customWidth="1"/>
    <col min="9223" max="9223" width="1.140625" style="77" customWidth="1"/>
    <col min="9224" max="9224" width="14.7109375" style="77" customWidth="1"/>
    <col min="9225" max="9225" width="1.140625" style="77" customWidth="1"/>
    <col min="9226" max="9226" width="14.7109375" style="77" customWidth="1"/>
    <col min="9227" max="9227" width="1.140625" style="77" customWidth="1"/>
    <col min="9228" max="9228" width="14.7109375" style="77" customWidth="1"/>
    <col min="9229" max="9229" width="9.85546875" style="77" bestFit="1" customWidth="1"/>
    <col min="9230" max="9473" width="9.140625" style="77"/>
    <col min="9474" max="9474" width="52.5703125" style="77" customWidth="1"/>
    <col min="9475" max="9475" width="2.7109375" style="77" customWidth="1"/>
    <col min="9476" max="9476" width="14.7109375" style="77" customWidth="1"/>
    <col min="9477" max="9477" width="1.140625" style="77" customWidth="1"/>
    <col min="9478" max="9478" width="14.7109375" style="77" customWidth="1"/>
    <col min="9479" max="9479" width="1.140625" style="77" customWidth="1"/>
    <col min="9480" max="9480" width="14.7109375" style="77" customWidth="1"/>
    <col min="9481" max="9481" width="1.140625" style="77" customWidth="1"/>
    <col min="9482" max="9482" width="14.7109375" style="77" customWidth="1"/>
    <col min="9483" max="9483" width="1.140625" style="77" customWidth="1"/>
    <col min="9484" max="9484" width="14.7109375" style="77" customWidth="1"/>
    <col min="9485" max="9485" width="9.85546875" style="77" bestFit="1" customWidth="1"/>
    <col min="9486" max="9729" width="9.140625" style="77"/>
    <col min="9730" max="9730" width="52.5703125" style="77" customWidth="1"/>
    <col min="9731" max="9731" width="2.7109375" style="77" customWidth="1"/>
    <col min="9732" max="9732" width="14.7109375" style="77" customWidth="1"/>
    <col min="9733" max="9733" width="1.140625" style="77" customWidth="1"/>
    <col min="9734" max="9734" width="14.7109375" style="77" customWidth="1"/>
    <col min="9735" max="9735" width="1.140625" style="77" customWidth="1"/>
    <col min="9736" max="9736" width="14.7109375" style="77" customWidth="1"/>
    <col min="9737" max="9737" width="1.140625" style="77" customWidth="1"/>
    <col min="9738" max="9738" width="14.7109375" style="77" customWidth="1"/>
    <col min="9739" max="9739" width="1.140625" style="77" customWidth="1"/>
    <col min="9740" max="9740" width="14.7109375" style="77" customWidth="1"/>
    <col min="9741" max="9741" width="9.85546875" style="77" bestFit="1" customWidth="1"/>
    <col min="9742" max="9985" width="9.140625" style="77"/>
    <col min="9986" max="9986" width="52.5703125" style="77" customWidth="1"/>
    <col min="9987" max="9987" width="2.7109375" style="77" customWidth="1"/>
    <col min="9988" max="9988" width="14.7109375" style="77" customWidth="1"/>
    <col min="9989" max="9989" width="1.140625" style="77" customWidth="1"/>
    <col min="9990" max="9990" width="14.7109375" style="77" customWidth="1"/>
    <col min="9991" max="9991" width="1.140625" style="77" customWidth="1"/>
    <col min="9992" max="9992" width="14.7109375" style="77" customWidth="1"/>
    <col min="9993" max="9993" width="1.140625" style="77" customWidth="1"/>
    <col min="9994" max="9994" width="14.7109375" style="77" customWidth="1"/>
    <col min="9995" max="9995" width="1.140625" style="77" customWidth="1"/>
    <col min="9996" max="9996" width="14.7109375" style="77" customWidth="1"/>
    <col min="9997" max="9997" width="9.85546875" style="77" bestFit="1" customWidth="1"/>
    <col min="9998" max="10241" width="9.140625" style="77"/>
    <col min="10242" max="10242" width="52.5703125" style="77" customWidth="1"/>
    <col min="10243" max="10243" width="2.7109375" style="77" customWidth="1"/>
    <col min="10244" max="10244" width="14.7109375" style="77" customWidth="1"/>
    <col min="10245" max="10245" width="1.140625" style="77" customWidth="1"/>
    <col min="10246" max="10246" width="14.7109375" style="77" customWidth="1"/>
    <col min="10247" max="10247" width="1.140625" style="77" customWidth="1"/>
    <col min="10248" max="10248" width="14.7109375" style="77" customWidth="1"/>
    <col min="10249" max="10249" width="1.140625" style="77" customWidth="1"/>
    <col min="10250" max="10250" width="14.7109375" style="77" customWidth="1"/>
    <col min="10251" max="10251" width="1.140625" style="77" customWidth="1"/>
    <col min="10252" max="10252" width="14.7109375" style="77" customWidth="1"/>
    <col min="10253" max="10253" width="9.85546875" style="77" bestFit="1" customWidth="1"/>
    <col min="10254" max="10497" width="9.140625" style="77"/>
    <col min="10498" max="10498" width="52.5703125" style="77" customWidth="1"/>
    <col min="10499" max="10499" width="2.7109375" style="77" customWidth="1"/>
    <col min="10500" max="10500" width="14.7109375" style="77" customWidth="1"/>
    <col min="10501" max="10501" width="1.140625" style="77" customWidth="1"/>
    <col min="10502" max="10502" width="14.7109375" style="77" customWidth="1"/>
    <col min="10503" max="10503" width="1.140625" style="77" customWidth="1"/>
    <col min="10504" max="10504" width="14.7109375" style="77" customWidth="1"/>
    <col min="10505" max="10505" width="1.140625" style="77" customWidth="1"/>
    <col min="10506" max="10506" width="14.7109375" style="77" customWidth="1"/>
    <col min="10507" max="10507" width="1.140625" style="77" customWidth="1"/>
    <col min="10508" max="10508" width="14.7109375" style="77" customWidth="1"/>
    <col min="10509" max="10509" width="9.85546875" style="77" bestFit="1" customWidth="1"/>
    <col min="10510" max="10753" width="9.140625" style="77"/>
    <col min="10754" max="10754" width="52.5703125" style="77" customWidth="1"/>
    <col min="10755" max="10755" width="2.7109375" style="77" customWidth="1"/>
    <col min="10756" max="10756" width="14.7109375" style="77" customWidth="1"/>
    <col min="10757" max="10757" width="1.140625" style="77" customWidth="1"/>
    <col min="10758" max="10758" width="14.7109375" style="77" customWidth="1"/>
    <col min="10759" max="10759" width="1.140625" style="77" customWidth="1"/>
    <col min="10760" max="10760" width="14.7109375" style="77" customWidth="1"/>
    <col min="10761" max="10761" width="1.140625" style="77" customWidth="1"/>
    <col min="10762" max="10762" width="14.7109375" style="77" customWidth="1"/>
    <col min="10763" max="10763" width="1.140625" style="77" customWidth="1"/>
    <col min="10764" max="10764" width="14.7109375" style="77" customWidth="1"/>
    <col min="10765" max="10765" width="9.85546875" style="77" bestFit="1" customWidth="1"/>
    <col min="10766" max="11009" width="9.140625" style="77"/>
    <col min="11010" max="11010" width="52.5703125" style="77" customWidth="1"/>
    <col min="11011" max="11011" width="2.7109375" style="77" customWidth="1"/>
    <col min="11012" max="11012" width="14.7109375" style="77" customWidth="1"/>
    <col min="11013" max="11013" width="1.140625" style="77" customWidth="1"/>
    <col min="11014" max="11014" width="14.7109375" style="77" customWidth="1"/>
    <col min="11015" max="11015" width="1.140625" style="77" customWidth="1"/>
    <col min="11016" max="11016" width="14.7109375" style="77" customWidth="1"/>
    <col min="11017" max="11017" width="1.140625" style="77" customWidth="1"/>
    <col min="11018" max="11018" width="14.7109375" style="77" customWidth="1"/>
    <col min="11019" max="11019" width="1.140625" style="77" customWidth="1"/>
    <col min="11020" max="11020" width="14.7109375" style="77" customWidth="1"/>
    <col min="11021" max="11021" width="9.85546875" style="77" bestFit="1" customWidth="1"/>
    <col min="11022" max="11265" width="9.140625" style="77"/>
    <col min="11266" max="11266" width="52.5703125" style="77" customWidth="1"/>
    <col min="11267" max="11267" width="2.7109375" style="77" customWidth="1"/>
    <col min="11268" max="11268" width="14.7109375" style="77" customWidth="1"/>
    <col min="11269" max="11269" width="1.140625" style="77" customWidth="1"/>
    <col min="11270" max="11270" width="14.7109375" style="77" customWidth="1"/>
    <col min="11271" max="11271" width="1.140625" style="77" customWidth="1"/>
    <col min="11272" max="11272" width="14.7109375" style="77" customWidth="1"/>
    <col min="11273" max="11273" width="1.140625" style="77" customWidth="1"/>
    <col min="11274" max="11274" width="14.7109375" style="77" customWidth="1"/>
    <col min="11275" max="11275" width="1.140625" style="77" customWidth="1"/>
    <col min="11276" max="11276" width="14.7109375" style="77" customWidth="1"/>
    <col min="11277" max="11277" width="9.85546875" style="77" bestFit="1" customWidth="1"/>
    <col min="11278" max="11521" width="9.140625" style="77"/>
    <col min="11522" max="11522" width="52.5703125" style="77" customWidth="1"/>
    <col min="11523" max="11523" width="2.7109375" style="77" customWidth="1"/>
    <col min="11524" max="11524" width="14.7109375" style="77" customWidth="1"/>
    <col min="11525" max="11525" width="1.140625" style="77" customWidth="1"/>
    <col min="11526" max="11526" width="14.7109375" style="77" customWidth="1"/>
    <col min="11527" max="11527" width="1.140625" style="77" customWidth="1"/>
    <col min="11528" max="11528" width="14.7109375" style="77" customWidth="1"/>
    <col min="11529" max="11529" width="1.140625" style="77" customWidth="1"/>
    <col min="11530" max="11530" width="14.7109375" style="77" customWidth="1"/>
    <col min="11531" max="11531" width="1.140625" style="77" customWidth="1"/>
    <col min="11532" max="11532" width="14.7109375" style="77" customWidth="1"/>
    <col min="11533" max="11533" width="9.85546875" style="77" bestFit="1" customWidth="1"/>
    <col min="11534" max="11777" width="9.140625" style="77"/>
    <col min="11778" max="11778" width="52.5703125" style="77" customWidth="1"/>
    <col min="11779" max="11779" width="2.7109375" style="77" customWidth="1"/>
    <col min="11780" max="11780" width="14.7109375" style="77" customWidth="1"/>
    <col min="11781" max="11781" width="1.140625" style="77" customWidth="1"/>
    <col min="11782" max="11782" width="14.7109375" style="77" customWidth="1"/>
    <col min="11783" max="11783" width="1.140625" style="77" customWidth="1"/>
    <col min="11784" max="11784" width="14.7109375" style="77" customWidth="1"/>
    <col min="11785" max="11785" width="1.140625" style="77" customWidth="1"/>
    <col min="11786" max="11786" width="14.7109375" style="77" customWidth="1"/>
    <col min="11787" max="11787" width="1.140625" style="77" customWidth="1"/>
    <col min="11788" max="11788" width="14.7109375" style="77" customWidth="1"/>
    <col min="11789" max="11789" width="9.85546875" style="77" bestFit="1" customWidth="1"/>
    <col min="11790" max="12033" width="9.140625" style="77"/>
    <col min="12034" max="12034" width="52.5703125" style="77" customWidth="1"/>
    <col min="12035" max="12035" width="2.7109375" style="77" customWidth="1"/>
    <col min="12036" max="12036" width="14.7109375" style="77" customWidth="1"/>
    <col min="12037" max="12037" width="1.140625" style="77" customWidth="1"/>
    <col min="12038" max="12038" width="14.7109375" style="77" customWidth="1"/>
    <col min="12039" max="12039" width="1.140625" style="77" customWidth="1"/>
    <col min="12040" max="12040" width="14.7109375" style="77" customWidth="1"/>
    <col min="12041" max="12041" width="1.140625" style="77" customWidth="1"/>
    <col min="12042" max="12042" width="14.7109375" style="77" customWidth="1"/>
    <col min="12043" max="12043" width="1.140625" style="77" customWidth="1"/>
    <col min="12044" max="12044" width="14.7109375" style="77" customWidth="1"/>
    <col min="12045" max="12045" width="9.85546875" style="77" bestFit="1" customWidth="1"/>
    <col min="12046" max="12289" width="9.140625" style="77"/>
    <col min="12290" max="12290" width="52.5703125" style="77" customWidth="1"/>
    <col min="12291" max="12291" width="2.7109375" style="77" customWidth="1"/>
    <col min="12292" max="12292" width="14.7109375" style="77" customWidth="1"/>
    <col min="12293" max="12293" width="1.140625" style="77" customWidth="1"/>
    <col min="12294" max="12294" width="14.7109375" style="77" customWidth="1"/>
    <col min="12295" max="12295" width="1.140625" style="77" customWidth="1"/>
    <col min="12296" max="12296" width="14.7109375" style="77" customWidth="1"/>
    <col min="12297" max="12297" width="1.140625" style="77" customWidth="1"/>
    <col min="12298" max="12298" width="14.7109375" style="77" customWidth="1"/>
    <col min="12299" max="12299" width="1.140625" style="77" customWidth="1"/>
    <col min="12300" max="12300" width="14.7109375" style="77" customWidth="1"/>
    <col min="12301" max="12301" width="9.85546875" style="77" bestFit="1" customWidth="1"/>
    <col min="12302" max="12545" width="9.140625" style="77"/>
    <col min="12546" max="12546" width="52.5703125" style="77" customWidth="1"/>
    <col min="12547" max="12547" width="2.7109375" style="77" customWidth="1"/>
    <col min="12548" max="12548" width="14.7109375" style="77" customWidth="1"/>
    <col min="12549" max="12549" width="1.140625" style="77" customWidth="1"/>
    <col min="12550" max="12550" width="14.7109375" style="77" customWidth="1"/>
    <col min="12551" max="12551" width="1.140625" style="77" customWidth="1"/>
    <col min="12552" max="12552" width="14.7109375" style="77" customWidth="1"/>
    <col min="12553" max="12553" width="1.140625" style="77" customWidth="1"/>
    <col min="12554" max="12554" width="14.7109375" style="77" customWidth="1"/>
    <col min="12555" max="12555" width="1.140625" style="77" customWidth="1"/>
    <col min="12556" max="12556" width="14.7109375" style="77" customWidth="1"/>
    <col min="12557" max="12557" width="9.85546875" style="77" bestFit="1" customWidth="1"/>
    <col min="12558" max="12801" width="9.140625" style="77"/>
    <col min="12802" max="12802" width="52.5703125" style="77" customWidth="1"/>
    <col min="12803" max="12803" width="2.7109375" style="77" customWidth="1"/>
    <col min="12804" max="12804" width="14.7109375" style="77" customWidth="1"/>
    <col min="12805" max="12805" width="1.140625" style="77" customWidth="1"/>
    <col min="12806" max="12806" width="14.7109375" style="77" customWidth="1"/>
    <col min="12807" max="12807" width="1.140625" style="77" customWidth="1"/>
    <col min="12808" max="12808" width="14.7109375" style="77" customWidth="1"/>
    <col min="12809" max="12809" width="1.140625" style="77" customWidth="1"/>
    <col min="12810" max="12810" width="14.7109375" style="77" customWidth="1"/>
    <col min="12811" max="12811" width="1.140625" style="77" customWidth="1"/>
    <col min="12812" max="12812" width="14.7109375" style="77" customWidth="1"/>
    <col min="12813" max="12813" width="9.85546875" style="77" bestFit="1" customWidth="1"/>
    <col min="12814" max="13057" width="9.140625" style="77"/>
    <col min="13058" max="13058" width="52.5703125" style="77" customWidth="1"/>
    <col min="13059" max="13059" width="2.7109375" style="77" customWidth="1"/>
    <col min="13060" max="13060" width="14.7109375" style="77" customWidth="1"/>
    <col min="13061" max="13061" width="1.140625" style="77" customWidth="1"/>
    <col min="13062" max="13062" width="14.7109375" style="77" customWidth="1"/>
    <col min="13063" max="13063" width="1.140625" style="77" customWidth="1"/>
    <col min="13064" max="13064" width="14.7109375" style="77" customWidth="1"/>
    <col min="13065" max="13065" width="1.140625" style="77" customWidth="1"/>
    <col min="13066" max="13066" width="14.7109375" style="77" customWidth="1"/>
    <col min="13067" max="13067" width="1.140625" style="77" customWidth="1"/>
    <col min="13068" max="13068" width="14.7109375" style="77" customWidth="1"/>
    <col min="13069" max="13069" width="9.85546875" style="77" bestFit="1" customWidth="1"/>
    <col min="13070" max="13313" width="9.140625" style="77"/>
    <col min="13314" max="13314" width="52.5703125" style="77" customWidth="1"/>
    <col min="13315" max="13315" width="2.7109375" style="77" customWidth="1"/>
    <col min="13316" max="13316" width="14.7109375" style="77" customWidth="1"/>
    <col min="13317" max="13317" width="1.140625" style="77" customWidth="1"/>
    <col min="13318" max="13318" width="14.7109375" style="77" customWidth="1"/>
    <col min="13319" max="13319" width="1.140625" style="77" customWidth="1"/>
    <col min="13320" max="13320" width="14.7109375" style="77" customWidth="1"/>
    <col min="13321" max="13321" width="1.140625" style="77" customWidth="1"/>
    <col min="13322" max="13322" width="14.7109375" style="77" customWidth="1"/>
    <col min="13323" max="13323" width="1.140625" style="77" customWidth="1"/>
    <col min="13324" max="13324" width="14.7109375" style="77" customWidth="1"/>
    <col min="13325" max="13325" width="9.85546875" style="77" bestFit="1" customWidth="1"/>
    <col min="13326" max="13569" width="9.140625" style="77"/>
    <col min="13570" max="13570" width="52.5703125" style="77" customWidth="1"/>
    <col min="13571" max="13571" width="2.7109375" style="77" customWidth="1"/>
    <col min="13572" max="13572" width="14.7109375" style="77" customWidth="1"/>
    <col min="13573" max="13573" width="1.140625" style="77" customWidth="1"/>
    <col min="13574" max="13574" width="14.7109375" style="77" customWidth="1"/>
    <col min="13575" max="13575" width="1.140625" style="77" customWidth="1"/>
    <col min="13576" max="13576" width="14.7109375" style="77" customWidth="1"/>
    <col min="13577" max="13577" width="1.140625" style="77" customWidth="1"/>
    <col min="13578" max="13578" width="14.7109375" style="77" customWidth="1"/>
    <col min="13579" max="13579" width="1.140625" style="77" customWidth="1"/>
    <col min="13580" max="13580" width="14.7109375" style="77" customWidth="1"/>
    <col min="13581" max="13581" width="9.85546875" style="77" bestFit="1" customWidth="1"/>
    <col min="13582" max="13825" width="9.140625" style="77"/>
    <col min="13826" max="13826" width="52.5703125" style="77" customWidth="1"/>
    <col min="13827" max="13827" width="2.7109375" style="77" customWidth="1"/>
    <col min="13828" max="13828" width="14.7109375" style="77" customWidth="1"/>
    <col min="13829" max="13829" width="1.140625" style="77" customWidth="1"/>
    <col min="13830" max="13830" width="14.7109375" style="77" customWidth="1"/>
    <col min="13831" max="13831" width="1.140625" style="77" customWidth="1"/>
    <col min="13832" max="13832" width="14.7109375" style="77" customWidth="1"/>
    <col min="13833" max="13833" width="1.140625" style="77" customWidth="1"/>
    <col min="13834" max="13834" width="14.7109375" style="77" customWidth="1"/>
    <col min="13835" max="13835" width="1.140625" style="77" customWidth="1"/>
    <col min="13836" max="13836" width="14.7109375" style="77" customWidth="1"/>
    <col min="13837" max="13837" width="9.85546875" style="77" bestFit="1" customWidth="1"/>
    <col min="13838" max="14081" width="9.140625" style="77"/>
    <col min="14082" max="14082" width="52.5703125" style="77" customWidth="1"/>
    <col min="14083" max="14083" width="2.7109375" style="77" customWidth="1"/>
    <col min="14084" max="14084" width="14.7109375" style="77" customWidth="1"/>
    <col min="14085" max="14085" width="1.140625" style="77" customWidth="1"/>
    <col min="14086" max="14086" width="14.7109375" style="77" customWidth="1"/>
    <col min="14087" max="14087" width="1.140625" style="77" customWidth="1"/>
    <col min="14088" max="14088" width="14.7109375" style="77" customWidth="1"/>
    <col min="14089" max="14089" width="1.140625" style="77" customWidth="1"/>
    <col min="14090" max="14090" width="14.7109375" style="77" customWidth="1"/>
    <col min="14091" max="14091" width="1.140625" style="77" customWidth="1"/>
    <col min="14092" max="14092" width="14.7109375" style="77" customWidth="1"/>
    <col min="14093" max="14093" width="9.85546875" style="77" bestFit="1" customWidth="1"/>
    <col min="14094" max="14337" width="9.140625" style="77"/>
    <col min="14338" max="14338" width="52.5703125" style="77" customWidth="1"/>
    <col min="14339" max="14339" width="2.7109375" style="77" customWidth="1"/>
    <col min="14340" max="14340" width="14.7109375" style="77" customWidth="1"/>
    <col min="14341" max="14341" width="1.140625" style="77" customWidth="1"/>
    <col min="14342" max="14342" width="14.7109375" style="77" customWidth="1"/>
    <col min="14343" max="14343" width="1.140625" style="77" customWidth="1"/>
    <col min="14344" max="14344" width="14.7109375" style="77" customWidth="1"/>
    <col min="14345" max="14345" width="1.140625" style="77" customWidth="1"/>
    <col min="14346" max="14346" width="14.7109375" style="77" customWidth="1"/>
    <col min="14347" max="14347" width="1.140625" style="77" customWidth="1"/>
    <col min="14348" max="14348" width="14.7109375" style="77" customWidth="1"/>
    <col min="14349" max="14349" width="9.85546875" style="77" bestFit="1" customWidth="1"/>
    <col min="14350" max="14593" width="9.140625" style="77"/>
    <col min="14594" max="14594" width="52.5703125" style="77" customWidth="1"/>
    <col min="14595" max="14595" width="2.7109375" style="77" customWidth="1"/>
    <col min="14596" max="14596" width="14.7109375" style="77" customWidth="1"/>
    <col min="14597" max="14597" width="1.140625" style="77" customWidth="1"/>
    <col min="14598" max="14598" width="14.7109375" style="77" customWidth="1"/>
    <col min="14599" max="14599" width="1.140625" style="77" customWidth="1"/>
    <col min="14600" max="14600" width="14.7109375" style="77" customWidth="1"/>
    <col min="14601" max="14601" width="1.140625" style="77" customWidth="1"/>
    <col min="14602" max="14602" width="14.7109375" style="77" customWidth="1"/>
    <col min="14603" max="14603" width="1.140625" style="77" customWidth="1"/>
    <col min="14604" max="14604" width="14.7109375" style="77" customWidth="1"/>
    <col min="14605" max="14605" width="9.85546875" style="77" bestFit="1" customWidth="1"/>
    <col min="14606" max="14849" width="9.140625" style="77"/>
    <col min="14850" max="14850" width="52.5703125" style="77" customWidth="1"/>
    <col min="14851" max="14851" width="2.7109375" style="77" customWidth="1"/>
    <col min="14852" max="14852" width="14.7109375" style="77" customWidth="1"/>
    <col min="14853" max="14853" width="1.140625" style="77" customWidth="1"/>
    <col min="14854" max="14854" width="14.7109375" style="77" customWidth="1"/>
    <col min="14855" max="14855" width="1.140625" style="77" customWidth="1"/>
    <col min="14856" max="14856" width="14.7109375" style="77" customWidth="1"/>
    <col min="14857" max="14857" width="1.140625" style="77" customWidth="1"/>
    <col min="14858" max="14858" width="14.7109375" style="77" customWidth="1"/>
    <col min="14859" max="14859" width="1.140625" style="77" customWidth="1"/>
    <col min="14860" max="14860" width="14.7109375" style="77" customWidth="1"/>
    <col min="14861" max="14861" width="9.85546875" style="77" bestFit="1" customWidth="1"/>
    <col min="14862" max="15105" width="9.140625" style="77"/>
    <col min="15106" max="15106" width="52.5703125" style="77" customWidth="1"/>
    <col min="15107" max="15107" width="2.7109375" style="77" customWidth="1"/>
    <col min="15108" max="15108" width="14.7109375" style="77" customWidth="1"/>
    <col min="15109" max="15109" width="1.140625" style="77" customWidth="1"/>
    <col min="15110" max="15110" width="14.7109375" style="77" customWidth="1"/>
    <col min="15111" max="15111" width="1.140625" style="77" customWidth="1"/>
    <col min="15112" max="15112" width="14.7109375" style="77" customWidth="1"/>
    <col min="15113" max="15113" width="1.140625" style="77" customWidth="1"/>
    <col min="15114" max="15114" width="14.7109375" style="77" customWidth="1"/>
    <col min="15115" max="15115" width="1.140625" style="77" customWidth="1"/>
    <col min="15116" max="15116" width="14.7109375" style="77" customWidth="1"/>
    <col min="15117" max="15117" width="9.85546875" style="77" bestFit="1" customWidth="1"/>
    <col min="15118" max="15361" width="9.140625" style="77"/>
    <col min="15362" max="15362" width="52.5703125" style="77" customWidth="1"/>
    <col min="15363" max="15363" width="2.7109375" style="77" customWidth="1"/>
    <col min="15364" max="15364" width="14.7109375" style="77" customWidth="1"/>
    <col min="15365" max="15365" width="1.140625" style="77" customWidth="1"/>
    <col min="15366" max="15366" width="14.7109375" style="77" customWidth="1"/>
    <col min="15367" max="15367" width="1.140625" style="77" customWidth="1"/>
    <col min="15368" max="15368" width="14.7109375" style="77" customWidth="1"/>
    <col min="15369" max="15369" width="1.140625" style="77" customWidth="1"/>
    <col min="15370" max="15370" width="14.7109375" style="77" customWidth="1"/>
    <col min="15371" max="15371" width="1.140625" style="77" customWidth="1"/>
    <col min="15372" max="15372" width="14.7109375" style="77" customWidth="1"/>
    <col min="15373" max="15373" width="9.85546875" style="77" bestFit="1" customWidth="1"/>
    <col min="15374" max="15617" width="9.140625" style="77"/>
    <col min="15618" max="15618" width="52.5703125" style="77" customWidth="1"/>
    <col min="15619" max="15619" width="2.7109375" style="77" customWidth="1"/>
    <col min="15620" max="15620" width="14.7109375" style="77" customWidth="1"/>
    <col min="15621" max="15621" width="1.140625" style="77" customWidth="1"/>
    <col min="15622" max="15622" width="14.7109375" style="77" customWidth="1"/>
    <col min="15623" max="15623" width="1.140625" style="77" customWidth="1"/>
    <col min="15624" max="15624" width="14.7109375" style="77" customWidth="1"/>
    <col min="15625" max="15625" width="1.140625" style="77" customWidth="1"/>
    <col min="15626" max="15626" width="14.7109375" style="77" customWidth="1"/>
    <col min="15627" max="15627" width="1.140625" style="77" customWidth="1"/>
    <col min="15628" max="15628" width="14.7109375" style="77" customWidth="1"/>
    <col min="15629" max="15629" width="9.85546875" style="77" bestFit="1" customWidth="1"/>
    <col min="15630" max="15873" width="9.140625" style="77"/>
    <col min="15874" max="15874" width="52.5703125" style="77" customWidth="1"/>
    <col min="15875" max="15875" width="2.7109375" style="77" customWidth="1"/>
    <col min="15876" max="15876" width="14.7109375" style="77" customWidth="1"/>
    <col min="15877" max="15877" width="1.140625" style="77" customWidth="1"/>
    <col min="15878" max="15878" width="14.7109375" style="77" customWidth="1"/>
    <col min="15879" max="15879" width="1.140625" style="77" customWidth="1"/>
    <col min="15880" max="15880" width="14.7109375" style="77" customWidth="1"/>
    <col min="15881" max="15881" width="1.140625" style="77" customWidth="1"/>
    <col min="15882" max="15882" width="14.7109375" style="77" customWidth="1"/>
    <col min="15883" max="15883" width="1.140625" style="77" customWidth="1"/>
    <col min="15884" max="15884" width="14.7109375" style="77" customWidth="1"/>
    <col min="15885" max="15885" width="9.85546875" style="77" bestFit="1" customWidth="1"/>
    <col min="15886" max="16129" width="9.140625" style="77"/>
    <col min="16130" max="16130" width="52.5703125" style="77" customWidth="1"/>
    <col min="16131" max="16131" width="2.7109375" style="77" customWidth="1"/>
    <col min="16132" max="16132" width="14.7109375" style="77" customWidth="1"/>
    <col min="16133" max="16133" width="1.140625" style="77" customWidth="1"/>
    <col min="16134" max="16134" width="14.7109375" style="77" customWidth="1"/>
    <col min="16135" max="16135" width="1.140625" style="77" customWidth="1"/>
    <col min="16136" max="16136" width="14.7109375" style="77" customWidth="1"/>
    <col min="16137" max="16137" width="1.140625" style="77" customWidth="1"/>
    <col min="16138" max="16138" width="14.7109375" style="77" customWidth="1"/>
    <col min="16139" max="16139" width="1.140625" style="77" customWidth="1"/>
    <col min="16140" max="16140" width="14.7109375" style="77" customWidth="1"/>
    <col min="16141" max="16141" width="9.85546875" style="77" bestFit="1" customWidth="1"/>
    <col min="16142" max="16384" width="9.140625" style="77"/>
  </cols>
  <sheetData>
    <row r="1" spans="1:12" ht="21.75" customHeight="1">
      <c r="A1" s="32" t="s">
        <v>60</v>
      </c>
      <c r="B1" s="32"/>
      <c r="C1" s="51"/>
      <c r="D1" s="52"/>
      <c r="E1" s="52"/>
    </row>
    <row r="2" spans="1:12" ht="21.75" customHeight="1">
      <c r="A2" s="51" t="s">
        <v>47</v>
      </c>
      <c r="B2" s="51"/>
      <c r="C2" s="51"/>
      <c r="D2" s="52"/>
      <c r="E2" s="52"/>
    </row>
    <row r="3" spans="1:12" ht="21.75" customHeight="1">
      <c r="A3" s="55" t="str">
        <f>'6-7'!A3</f>
        <v>สำหรับงวดหกเดือนสิ้นสุดวันที่ 30 มิถุนายน พ.ศ. 2565</v>
      </c>
      <c r="B3" s="55"/>
      <c r="C3" s="56"/>
      <c r="D3" s="57"/>
      <c r="E3" s="57"/>
      <c r="F3" s="58"/>
      <c r="G3" s="59"/>
      <c r="H3" s="59"/>
      <c r="I3" s="59"/>
      <c r="J3" s="59"/>
      <c r="K3" s="59"/>
      <c r="L3" s="59"/>
    </row>
    <row r="4" spans="1:12" ht="21" customHeight="1">
      <c r="A4" s="60"/>
      <c r="B4" s="60"/>
      <c r="C4" s="51"/>
      <c r="D4" s="52"/>
      <c r="E4" s="52"/>
    </row>
    <row r="5" spans="1:12" s="62" customFormat="1" ht="21" customHeight="1">
      <c r="A5" s="61"/>
      <c r="B5" s="61"/>
      <c r="G5" s="63"/>
      <c r="H5" s="224" t="s">
        <v>16</v>
      </c>
      <c r="I5" s="224"/>
      <c r="J5" s="224"/>
    </row>
    <row r="6" spans="1:12" s="62" customFormat="1" ht="21" customHeight="1">
      <c r="A6" s="61"/>
      <c r="B6" s="61"/>
      <c r="D6" s="12" t="s">
        <v>48</v>
      </c>
      <c r="E6" s="63"/>
      <c r="F6" s="12" t="s">
        <v>58</v>
      </c>
      <c r="G6" s="63"/>
      <c r="H6" s="64" t="s">
        <v>49</v>
      </c>
      <c r="K6" s="12"/>
    </row>
    <row r="7" spans="1:12" s="62" customFormat="1" ht="21" customHeight="1">
      <c r="A7" s="61"/>
      <c r="B7" s="61"/>
      <c r="D7" s="12" t="s">
        <v>50</v>
      </c>
      <c r="E7" s="63"/>
      <c r="F7" s="12" t="s">
        <v>51</v>
      </c>
      <c r="G7" s="63"/>
      <c r="H7" s="12" t="s">
        <v>52</v>
      </c>
      <c r="I7" s="12"/>
      <c r="J7" s="12" t="s">
        <v>19</v>
      </c>
      <c r="K7" s="12"/>
      <c r="L7" s="12" t="s">
        <v>13</v>
      </c>
    </row>
    <row r="8" spans="1:12" s="62" customFormat="1" ht="21" customHeight="1">
      <c r="A8" s="61"/>
      <c r="B8" s="191"/>
      <c r="D8" s="11" t="s">
        <v>53</v>
      </c>
      <c r="E8" s="63"/>
      <c r="F8" s="11" t="s">
        <v>53</v>
      </c>
      <c r="G8" s="63"/>
      <c r="H8" s="11" t="s">
        <v>53</v>
      </c>
      <c r="I8" s="12"/>
      <c r="J8" s="11" t="s">
        <v>53</v>
      </c>
      <c r="K8" s="12"/>
      <c r="L8" s="11" t="s">
        <v>53</v>
      </c>
    </row>
    <row r="9" spans="1:12" s="65" customFormat="1" ht="5.0999999999999996" customHeight="1">
      <c r="D9" s="66"/>
      <c r="E9" s="63"/>
      <c r="F9" s="66"/>
      <c r="G9" s="63"/>
      <c r="H9" s="63"/>
      <c r="I9" s="63"/>
      <c r="J9" s="63"/>
      <c r="K9" s="63"/>
      <c r="L9" s="63"/>
    </row>
    <row r="10" spans="1:12" s="68" customFormat="1" ht="21" customHeight="1">
      <c r="A10" s="67" t="s">
        <v>114</v>
      </c>
      <c r="B10" s="67"/>
      <c r="D10" s="69">
        <v>819171600</v>
      </c>
      <c r="E10" s="69"/>
      <c r="F10" s="69">
        <v>717269456</v>
      </c>
      <c r="G10" s="69"/>
      <c r="H10" s="69">
        <v>71700000</v>
      </c>
      <c r="I10" s="69"/>
      <c r="J10" s="69">
        <v>75370829</v>
      </c>
      <c r="K10" s="69"/>
      <c r="L10" s="69">
        <f>SUM(D10:K10)</f>
        <v>1683511885</v>
      </c>
    </row>
    <row r="11" spans="1:12" s="68" customFormat="1" ht="21" customHeight="1">
      <c r="A11" s="148" t="s">
        <v>84</v>
      </c>
      <c r="B11" s="217"/>
      <c r="D11" s="150">
        <v>0</v>
      </c>
      <c r="E11" s="150"/>
      <c r="F11" s="150">
        <v>0</v>
      </c>
      <c r="G11" s="150"/>
      <c r="H11" s="150">
        <v>0</v>
      </c>
      <c r="I11" s="150"/>
      <c r="J11" s="150">
        <v>-1539021</v>
      </c>
      <c r="K11" s="150"/>
      <c r="L11" s="74">
        <f>SUM(D11:K11)</f>
        <v>-1539021</v>
      </c>
    </row>
    <row r="12" spans="1:12" s="68" customFormat="1" ht="21" customHeight="1">
      <c r="A12" s="140" t="s">
        <v>134</v>
      </c>
      <c r="B12" s="217"/>
      <c r="D12" s="218">
        <v>0</v>
      </c>
      <c r="E12"/>
      <c r="F12" s="218">
        <v>0</v>
      </c>
      <c r="G12" s="152"/>
      <c r="H12" s="218">
        <v>0</v>
      </c>
      <c r="I12" s="152"/>
      <c r="J12" s="70">
        <v>15191694</v>
      </c>
      <c r="K12" s="150"/>
      <c r="L12" s="71">
        <f>SUM(D12:K12)</f>
        <v>15191694</v>
      </c>
    </row>
    <row r="13" spans="1:12" s="68" customFormat="1" ht="5.0999999999999996" customHeight="1">
      <c r="A13" s="72"/>
      <c r="B13" s="72"/>
      <c r="D13" s="15"/>
      <c r="E13"/>
      <c r="F13" s="15"/>
      <c r="G13" s="15"/>
      <c r="H13" s="15"/>
      <c r="I13" s="15"/>
      <c r="J13" s="15"/>
      <c r="K13" s="15"/>
      <c r="L13" s="15"/>
    </row>
    <row r="14" spans="1:12" s="68" customFormat="1" ht="21" customHeight="1" thickBot="1">
      <c r="A14" s="73" t="s">
        <v>115</v>
      </c>
      <c r="B14" s="73"/>
      <c r="D14" s="143">
        <f>SUM(D10:D13)</f>
        <v>819171600</v>
      </c>
      <c r="E14"/>
      <c r="F14" s="143">
        <f>SUM(F10:F13)</f>
        <v>717269456</v>
      </c>
      <c r="G14" s="69"/>
      <c r="H14" s="143">
        <f>SUM(H10:H13)</f>
        <v>71700000</v>
      </c>
      <c r="I14" s="69"/>
      <c r="J14" s="143">
        <f>SUM(J10:J13)</f>
        <v>89023502</v>
      </c>
      <c r="K14" s="69"/>
      <c r="L14" s="143">
        <f>SUM(D14:K14)</f>
        <v>1697164558</v>
      </c>
    </row>
    <row r="15" spans="1:12" s="68" customFormat="1" ht="21" customHeight="1" thickTop="1">
      <c r="A15" s="73"/>
      <c r="B15" s="73"/>
      <c r="D15" s="74"/>
      <c r="E15" s="221"/>
      <c r="F15" s="74"/>
      <c r="G15" s="69"/>
      <c r="H15" s="74"/>
      <c r="I15" s="69"/>
      <c r="J15" s="74"/>
      <c r="K15" s="69"/>
      <c r="L15" s="74"/>
    </row>
    <row r="16" spans="1:12" s="68" customFormat="1" ht="21" customHeight="1">
      <c r="A16" s="67" t="s">
        <v>154</v>
      </c>
      <c r="B16" s="67"/>
      <c r="D16" s="99">
        <v>819171600</v>
      </c>
      <c r="E16" s="221"/>
      <c r="F16" s="99">
        <v>717269456</v>
      </c>
      <c r="G16" s="69"/>
      <c r="H16" s="99">
        <v>71700000</v>
      </c>
      <c r="I16" s="69"/>
      <c r="J16" s="99">
        <v>88394001</v>
      </c>
      <c r="K16" s="69"/>
      <c r="L16" s="99">
        <v>1696535057</v>
      </c>
    </row>
    <row r="17" spans="1:12" s="68" customFormat="1" ht="21" customHeight="1">
      <c r="A17" s="219" t="s">
        <v>84</v>
      </c>
      <c r="B17" s="219"/>
      <c r="D17" s="151">
        <v>0</v>
      </c>
      <c r="E17" s="221"/>
      <c r="F17" s="151">
        <v>0</v>
      </c>
      <c r="G17" s="152"/>
      <c r="H17" s="151">
        <v>0</v>
      </c>
      <c r="I17" s="152"/>
      <c r="J17" s="203">
        <f>'6-7'!G63</f>
        <v>-22621688</v>
      </c>
      <c r="K17" s="150"/>
      <c r="L17" s="204">
        <f>SUM(D17:J17)</f>
        <v>-22621688</v>
      </c>
    </row>
    <row r="18" spans="1:12" s="68" customFormat="1" ht="5.0999999999999996" customHeight="1">
      <c r="A18" s="72"/>
      <c r="B18" s="72"/>
      <c r="D18" s="90"/>
      <c r="E18" s="221"/>
      <c r="F18" s="90"/>
      <c r="G18" s="15"/>
      <c r="H18" s="90"/>
      <c r="I18" s="15"/>
      <c r="J18" s="90"/>
      <c r="K18" s="15"/>
      <c r="L18" s="90"/>
    </row>
    <row r="19" spans="1:12" s="68" customFormat="1" ht="21" customHeight="1" thickBot="1">
      <c r="A19" s="73" t="s">
        <v>155</v>
      </c>
      <c r="B19" s="73"/>
      <c r="D19" s="144">
        <f>SUM(D16:D17)</f>
        <v>819171600</v>
      </c>
      <c r="E19" s="221"/>
      <c r="F19" s="144">
        <f>SUM(F16:F17)</f>
        <v>717269456</v>
      </c>
      <c r="G19" s="69"/>
      <c r="H19" s="144">
        <f>SUM(H16:H17)</f>
        <v>71700000</v>
      </c>
      <c r="I19" s="69"/>
      <c r="J19" s="144">
        <f>SUM(J16:J17)</f>
        <v>65772313</v>
      </c>
      <c r="K19" s="69"/>
      <c r="L19" s="144">
        <f>SUM(D19:J19)</f>
        <v>1673913369</v>
      </c>
    </row>
    <row r="20" spans="1:12" s="68" customFormat="1" ht="22.5" thickTop="1">
      <c r="A20" s="73"/>
      <c r="B20" s="73"/>
      <c r="D20" s="74"/>
      <c r="E20" s="221"/>
      <c r="F20" s="74"/>
      <c r="G20" s="69"/>
      <c r="H20" s="74"/>
      <c r="I20" s="69"/>
      <c r="J20" s="74"/>
      <c r="K20" s="69"/>
      <c r="L20" s="74"/>
    </row>
    <row r="21" spans="1:12" s="68" customFormat="1" ht="21">
      <c r="A21" s="73"/>
      <c r="B21" s="73"/>
      <c r="D21" s="74"/>
      <c r="E21" s="69"/>
      <c r="F21" s="74"/>
      <c r="G21" s="69"/>
      <c r="H21" s="74"/>
      <c r="I21" s="69"/>
      <c r="J21" s="74"/>
      <c r="K21" s="69"/>
      <c r="L21" s="74"/>
    </row>
    <row r="22" spans="1:12" s="68" customFormat="1" ht="21">
      <c r="A22" s="73"/>
      <c r="B22" s="73"/>
      <c r="D22" s="74"/>
      <c r="E22" s="69"/>
      <c r="F22" s="74"/>
      <c r="G22" s="69"/>
      <c r="H22" s="74"/>
      <c r="I22" s="69"/>
      <c r="J22" s="74"/>
      <c r="K22" s="69"/>
      <c r="L22" s="74"/>
    </row>
    <row r="23" spans="1:12" s="68" customFormat="1" ht="10.5" customHeight="1">
      <c r="A23" s="73"/>
      <c r="B23" s="73"/>
      <c r="D23" s="74"/>
      <c r="E23" s="69"/>
      <c r="F23" s="74"/>
      <c r="G23" s="69"/>
      <c r="H23" s="74"/>
      <c r="I23" s="69"/>
      <c r="J23" s="74"/>
      <c r="K23" s="69"/>
      <c r="L23" s="74"/>
    </row>
    <row r="24" spans="1:12" s="68" customFormat="1" ht="21" customHeight="1">
      <c r="A24" s="222" t="s">
        <v>101</v>
      </c>
      <c r="B24" s="222"/>
      <c r="C24" s="222"/>
      <c r="D24" s="222"/>
      <c r="E24" s="69"/>
      <c r="F24" s="222" t="s">
        <v>101</v>
      </c>
      <c r="G24" s="222"/>
      <c r="H24" s="222"/>
      <c r="I24" s="222"/>
      <c r="J24" s="222"/>
      <c r="K24" s="222"/>
      <c r="L24" s="222"/>
    </row>
    <row r="25" spans="1:12" s="68" customFormat="1" ht="21" customHeight="1">
      <c r="A25" s="222" t="s">
        <v>158</v>
      </c>
      <c r="B25" s="222"/>
      <c r="C25" s="222"/>
      <c r="D25" s="222"/>
      <c r="E25" s="69"/>
      <c r="F25" s="222" t="s">
        <v>118</v>
      </c>
      <c r="G25" s="222"/>
      <c r="H25" s="222"/>
      <c r="I25" s="222"/>
      <c r="J25" s="222"/>
      <c r="K25" s="222"/>
      <c r="L25" s="222"/>
    </row>
    <row r="26" spans="1:12" s="68" customFormat="1" ht="21" customHeight="1">
      <c r="A26" s="222" t="s">
        <v>102</v>
      </c>
      <c r="B26" s="222"/>
      <c r="C26" s="222"/>
      <c r="D26" s="222"/>
      <c r="E26" s="69"/>
      <c r="F26" s="222" t="s">
        <v>102</v>
      </c>
      <c r="G26" s="222"/>
      <c r="H26" s="222"/>
      <c r="I26" s="222"/>
      <c r="J26" s="222"/>
      <c r="K26" s="222"/>
      <c r="L26" s="222"/>
    </row>
    <row r="27" spans="1:12" s="68" customFormat="1" ht="17.25" customHeight="1">
      <c r="A27" s="73"/>
      <c r="B27" s="73"/>
      <c r="D27" s="74"/>
      <c r="E27" s="69"/>
      <c r="F27" s="74"/>
      <c r="G27" s="69"/>
      <c r="H27" s="74"/>
      <c r="I27" s="69"/>
      <c r="J27" s="74"/>
      <c r="K27" s="69"/>
      <c r="L27" s="74"/>
    </row>
    <row r="28" spans="1:12" ht="21" customHeight="1">
      <c r="A28" s="75" t="str">
        <f>'4-5'!A44</f>
        <v>หมายเหตุประกอบงบการเงินระหว่างกาลเป็นส่วนหนึ่งของงบการเงินระหว่างกาลนี้</v>
      </c>
      <c r="B28" s="75"/>
      <c r="C28" s="76"/>
      <c r="D28" s="59"/>
      <c r="E28" s="59"/>
      <c r="F28" s="58"/>
      <c r="G28" s="59"/>
      <c r="H28" s="59"/>
      <c r="I28" s="59"/>
      <c r="J28" s="59"/>
      <c r="K28" s="59"/>
      <c r="L28" s="71"/>
    </row>
    <row r="29" spans="1:12" ht="21.75" customHeight="1">
      <c r="J29" s="69"/>
      <c r="K29" s="69"/>
    </row>
    <row r="45" spans="1:6" s="54" customFormat="1" ht="21.75" customHeight="1">
      <c r="A45" s="77"/>
      <c r="B45" s="77"/>
      <c r="C45" s="77"/>
      <c r="F45" s="78"/>
    </row>
  </sheetData>
  <mergeCells count="7">
    <mergeCell ref="H5:J5"/>
    <mergeCell ref="A24:D24"/>
    <mergeCell ref="A26:D26"/>
    <mergeCell ref="F24:L24"/>
    <mergeCell ref="F26:L26"/>
    <mergeCell ref="A25:D25"/>
    <mergeCell ref="F25:L25"/>
  </mergeCells>
  <dataValidations count="3">
    <dataValidation type="textLength" errorStyle="information" allowBlank="1" showInputMessage="1" showErrorMessage="1" error="XLBVal:6=196172385.18_x000d__x000a_" sqref="D9 IZ9 SV9 ACR9 AMN9 AWJ9 BGF9 BQB9 BZX9 CJT9 CTP9 DDL9 DNH9 DXD9 EGZ9 EQV9 FAR9 FKN9 FUJ9 GEF9 GOB9 GXX9 HHT9 HRP9 IBL9 ILH9 IVD9 JEZ9 JOV9 JYR9 KIN9 KSJ9 LCF9 LMB9 LVX9 MFT9 MPP9 MZL9 NJH9 NTD9 OCZ9 OMV9 OWR9 PGN9 PQJ9 QAF9 QKB9 QTX9 RDT9 RNP9 RXL9 SHH9 SRD9 TAZ9 TKV9 TUR9 UEN9 UOJ9 UYF9 VIB9 VRX9 WBT9 WLP9 WVL9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WLP983050 WVL983050" xr:uid="{A617E354-17D2-46B0-AB6A-6A976DB7C70E}">
      <formula1>0</formula1>
      <formula2>300</formula2>
    </dataValidation>
    <dataValidation type="textLength" errorStyle="information" allowBlank="1" showInputMessage="1" showErrorMessage="1" error="XLBVal:6=-209672811.88_x000d__x000a_" sqref="D65548:D65550 IZ65548:IZ65550 SV65548:SV65550 ACR65548:ACR65550 AMN65548:AMN65550 AWJ65548:AWJ65550 BGF65548:BGF65550 BQB65548:BQB65550 BZX65548:BZX65550 CJT65548:CJT65550 CTP65548:CTP65550 DDL65548:DDL65550 DNH65548:DNH65550 DXD65548:DXD65550 EGZ65548:EGZ65550 EQV65548:EQV65550 FAR65548:FAR65550 FKN65548:FKN65550 FUJ65548:FUJ65550 GEF65548:GEF65550 GOB65548:GOB65550 GXX65548:GXX65550 HHT65548:HHT65550 HRP65548:HRP65550 IBL65548:IBL65550 ILH65548:ILH65550 IVD65548:IVD65550 JEZ65548:JEZ65550 JOV65548:JOV65550 JYR65548:JYR65550 KIN65548:KIN65550 KSJ65548:KSJ65550 LCF65548:LCF65550 LMB65548:LMB65550 LVX65548:LVX65550 MFT65548:MFT65550 MPP65548:MPP65550 MZL65548:MZL65550 NJH65548:NJH65550 NTD65548:NTD65550 OCZ65548:OCZ65550 OMV65548:OMV65550 OWR65548:OWR65550 PGN65548:PGN65550 PQJ65548:PQJ65550 QAF65548:QAF65550 QKB65548:QKB65550 QTX65548:QTX65550 RDT65548:RDT65550 RNP65548:RNP65550 RXL65548:RXL65550 SHH65548:SHH65550 SRD65548:SRD65550 TAZ65548:TAZ65550 TKV65548:TKV65550 TUR65548:TUR65550 UEN65548:UEN65550 UOJ65548:UOJ65550 UYF65548:UYF65550 VIB65548:VIB65550 VRX65548:VRX65550 WBT65548:WBT65550 WLP65548:WLP65550 WVL65548:WVL65550 D131084:D131086 IZ131084:IZ131086 SV131084:SV131086 ACR131084:ACR131086 AMN131084:AMN131086 AWJ131084:AWJ131086 BGF131084:BGF131086 BQB131084:BQB131086 BZX131084:BZX131086 CJT131084:CJT131086 CTP131084:CTP131086 DDL131084:DDL131086 DNH131084:DNH131086 DXD131084:DXD131086 EGZ131084:EGZ131086 EQV131084:EQV131086 FAR131084:FAR131086 FKN131084:FKN131086 FUJ131084:FUJ131086 GEF131084:GEF131086 GOB131084:GOB131086 GXX131084:GXX131086 HHT131084:HHT131086 HRP131084:HRP131086 IBL131084:IBL131086 ILH131084:ILH131086 IVD131084:IVD131086 JEZ131084:JEZ131086 JOV131084:JOV131086 JYR131084:JYR131086 KIN131084:KIN131086 KSJ131084:KSJ131086 LCF131084:LCF131086 LMB131084:LMB131086 LVX131084:LVX131086 MFT131084:MFT131086 MPP131084:MPP131086 MZL131084:MZL131086 NJH131084:NJH131086 NTD131084:NTD131086 OCZ131084:OCZ131086 OMV131084:OMV131086 OWR131084:OWR131086 PGN131084:PGN131086 PQJ131084:PQJ131086 QAF131084:QAF131086 QKB131084:QKB131086 QTX131084:QTX131086 RDT131084:RDT131086 RNP131084:RNP131086 RXL131084:RXL131086 SHH131084:SHH131086 SRD131084:SRD131086 TAZ131084:TAZ131086 TKV131084:TKV131086 TUR131084:TUR131086 UEN131084:UEN131086 UOJ131084:UOJ131086 UYF131084:UYF131086 VIB131084:VIB131086 VRX131084:VRX131086 WBT131084:WBT131086 WLP131084:WLP131086 WVL131084:WVL131086 D196620:D196622 IZ196620:IZ196622 SV196620:SV196622 ACR196620:ACR196622 AMN196620:AMN196622 AWJ196620:AWJ196622 BGF196620:BGF196622 BQB196620:BQB196622 BZX196620:BZX196622 CJT196620:CJT196622 CTP196620:CTP196622 DDL196620:DDL196622 DNH196620:DNH196622 DXD196620:DXD196622 EGZ196620:EGZ196622 EQV196620:EQV196622 FAR196620:FAR196622 FKN196620:FKN196622 FUJ196620:FUJ196622 GEF196620:GEF196622 GOB196620:GOB196622 GXX196620:GXX196622 HHT196620:HHT196622 HRP196620:HRP196622 IBL196620:IBL196622 ILH196620:ILH196622 IVD196620:IVD196622 JEZ196620:JEZ196622 JOV196620:JOV196622 JYR196620:JYR196622 KIN196620:KIN196622 KSJ196620:KSJ196622 LCF196620:LCF196622 LMB196620:LMB196622 LVX196620:LVX196622 MFT196620:MFT196622 MPP196620:MPP196622 MZL196620:MZL196622 NJH196620:NJH196622 NTD196620:NTD196622 OCZ196620:OCZ196622 OMV196620:OMV196622 OWR196620:OWR196622 PGN196620:PGN196622 PQJ196620:PQJ196622 QAF196620:QAF196622 QKB196620:QKB196622 QTX196620:QTX196622 RDT196620:RDT196622 RNP196620:RNP196622 RXL196620:RXL196622 SHH196620:SHH196622 SRD196620:SRD196622 TAZ196620:TAZ196622 TKV196620:TKV196622 TUR196620:TUR196622 UEN196620:UEN196622 UOJ196620:UOJ196622 UYF196620:UYF196622 VIB196620:VIB196622 VRX196620:VRX196622 WBT196620:WBT196622 WLP196620:WLP196622 WVL196620:WVL196622 D262156:D262158 IZ262156:IZ262158 SV262156:SV262158 ACR262156:ACR262158 AMN262156:AMN262158 AWJ262156:AWJ262158 BGF262156:BGF262158 BQB262156:BQB262158 BZX262156:BZX262158 CJT262156:CJT262158 CTP262156:CTP262158 DDL262156:DDL262158 DNH262156:DNH262158 DXD262156:DXD262158 EGZ262156:EGZ262158 EQV262156:EQV262158 FAR262156:FAR262158 FKN262156:FKN262158 FUJ262156:FUJ262158 GEF262156:GEF262158 GOB262156:GOB262158 GXX262156:GXX262158 HHT262156:HHT262158 HRP262156:HRP262158 IBL262156:IBL262158 ILH262156:ILH262158 IVD262156:IVD262158 JEZ262156:JEZ262158 JOV262156:JOV262158 JYR262156:JYR262158 KIN262156:KIN262158 KSJ262156:KSJ262158 LCF262156:LCF262158 LMB262156:LMB262158 LVX262156:LVX262158 MFT262156:MFT262158 MPP262156:MPP262158 MZL262156:MZL262158 NJH262156:NJH262158 NTD262156:NTD262158 OCZ262156:OCZ262158 OMV262156:OMV262158 OWR262156:OWR262158 PGN262156:PGN262158 PQJ262156:PQJ262158 QAF262156:QAF262158 QKB262156:QKB262158 QTX262156:QTX262158 RDT262156:RDT262158 RNP262156:RNP262158 RXL262156:RXL262158 SHH262156:SHH262158 SRD262156:SRD262158 TAZ262156:TAZ262158 TKV262156:TKV262158 TUR262156:TUR262158 UEN262156:UEN262158 UOJ262156:UOJ262158 UYF262156:UYF262158 VIB262156:VIB262158 VRX262156:VRX262158 WBT262156:WBT262158 WLP262156:WLP262158 WVL262156:WVL262158 D327692:D327694 IZ327692:IZ327694 SV327692:SV327694 ACR327692:ACR327694 AMN327692:AMN327694 AWJ327692:AWJ327694 BGF327692:BGF327694 BQB327692:BQB327694 BZX327692:BZX327694 CJT327692:CJT327694 CTP327692:CTP327694 DDL327692:DDL327694 DNH327692:DNH327694 DXD327692:DXD327694 EGZ327692:EGZ327694 EQV327692:EQV327694 FAR327692:FAR327694 FKN327692:FKN327694 FUJ327692:FUJ327694 GEF327692:GEF327694 GOB327692:GOB327694 GXX327692:GXX327694 HHT327692:HHT327694 HRP327692:HRP327694 IBL327692:IBL327694 ILH327692:ILH327694 IVD327692:IVD327694 JEZ327692:JEZ327694 JOV327692:JOV327694 JYR327692:JYR327694 KIN327692:KIN327694 KSJ327692:KSJ327694 LCF327692:LCF327694 LMB327692:LMB327694 LVX327692:LVX327694 MFT327692:MFT327694 MPP327692:MPP327694 MZL327692:MZL327694 NJH327692:NJH327694 NTD327692:NTD327694 OCZ327692:OCZ327694 OMV327692:OMV327694 OWR327692:OWR327694 PGN327692:PGN327694 PQJ327692:PQJ327694 QAF327692:QAF327694 QKB327692:QKB327694 QTX327692:QTX327694 RDT327692:RDT327694 RNP327692:RNP327694 RXL327692:RXL327694 SHH327692:SHH327694 SRD327692:SRD327694 TAZ327692:TAZ327694 TKV327692:TKV327694 TUR327692:TUR327694 UEN327692:UEN327694 UOJ327692:UOJ327694 UYF327692:UYF327694 VIB327692:VIB327694 VRX327692:VRX327694 WBT327692:WBT327694 WLP327692:WLP327694 WVL327692:WVL327694 D393228:D393230 IZ393228:IZ393230 SV393228:SV393230 ACR393228:ACR393230 AMN393228:AMN393230 AWJ393228:AWJ393230 BGF393228:BGF393230 BQB393228:BQB393230 BZX393228:BZX393230 CJT393228:CJT393230 CTP393228:CTP393230 DDL393228:DDL393230 DNH393228:DNH393230 DXD393228:DXD393230 EGZ393228:EGZ393230 EQV393228:EQV393230 FAR393228:FAR393230 FKN393228:FKN393230 FUJ393228:FUJ393230 GEF393228:GEF393230 GOB393228:GOB393230 GXX393228:GXX393230 HHT393228:HHT393230 HRP393228:HRP393230 IBL393228:IBL393230 ILH393228:ILH393230 IVD393228:IVD393230 JEZ393228:JEZ393230 JOV393228:JOV393230 JYR393228:JYR393230 KIN393228:KIN393230 KSJ393228:KSJ393230 LCF393228:LCF393230 LMB393228:LMB393230 LVX393228:LVX393230 MFT393228:MFT393230 MPP393228:MPP393230 MZL393228:MZL393230 NJH393228:NJH393230 NTD393228:NTD393230 OCZ393228:OCZ393230 OMV393228:OMV393230 OWR393228:OWR393230 PGN393228:PGN393230 PQJ393228:PQJ393230 QAF393228:QAF393230 QKB393228:QKB393230 QTX393228:QTX393230 RDT393228:RDT393230 RNP393228:RNP393230 RXL393228:RXL393230 SHH393228:SHH393230 SRD393228:SRD393230 TAZ393228:TAZ393230 TKV393228:TKV393230 TUR393228:TUR393230 UEN393228:UEN393230 UOJ393228:UOJ393230 UYF393228:UYF393230 VIB393228:VIB393230 VRX393228:VRX393230 WBT393228:WBT393230 WLP393228:WLP393230 WVL393228:WVL393230 D458764:D458766 IZ458764:IZ458766 SV458764:SV458766 ACR458764:ACR458766 AMN458764:AMN458766 AWJ458764:AWJ458766 BGF458764:BGF458766 BQB458764:BQB458766 BZX458764:BZX458766 CJT458764:CJT458766 CTP458764:CTP458766 DDL458764:DDL458766 DNH458764:DNH458766 DXD458764:DXD458766 EGZ458764:EGZ458766 EQV458764:EQV458766 FAR458764:FAR458766 FKN458764:FKN458766 FUJ458764:FUJ458766 GEF458764:GEF458766 GOB458764:GOB458766 GXX458764:GXX458766 HHT458764:HHT458766 HRP458764:HRP458766 IBL458764:IBL458766 ILH458764:ILH458766 IVD458764:IVD458766 JEZ458764:JEZ458766 JOV458764:JOV458766 JYR458764:JYR458766 KIN458764:KIN458766 KSJ458764:KSJ458766 LCF458764:LCF458766 LMB458764:LMB458766 LVX458764:LVX458766 MFT458764:MFT458766 MPP458764:MPP458766 MZL458764:MZL458766 NJH458764:NJH458766 NTD458764:NTD458766 OCZ458764:OCZ458766 OMV458764:OMV458766 OWR458764:OWR458766 PGN458764:PGN458766 PQJ458764:PQJ458766 QAF458764:QAF458766 QKB458764:QKB458766 QTX458764:QTX458766 RDT458764:RDT458766 RNP458764:RNP458766 RXL458764:RXL458766 SHH458764:SHH458766 SRD458764:SRD458766 TAZ458764:TAZ458766 TKV458764:TKV458766 TUR458764:TUR458766 UEN458764:UEN458766 UOJ458764:UOJ458766 UYF458764:UYF458766 VIB458764:VIB458766 VRX458764:VRX458766 WBT458764:WBT458766 WLP458764:WLP458766 WVL458764:WVL458766 D524300:D524302 IZ524300:IZ524302 SV524300:SV524302 ACR524300:ACR524302 AMN524300:AMN524302 AWJ524300:AWJ524302 BGF524300:BGF524302 BQB524300:BQB524302 BZX524300:BZX524302 CJT524300:CJT524302 CTP524300:CTP524302 DDL524300:DDL524302 DNH524300:DNH524302 DXD524300:DXD524302 EGZ524300:EGZ524302 EQV524300:EQV524302 FAR524300:FAR524302 FKN524300:FKN524302 FUJ524300:FUJ524302 GEF524300:GEF524302 GOB524300:GOB524302 GXX524300:GXX524302 HHT524300:HHT524302 HRP524300:HRP524302 IBL524300:IBL524302 ILH524300:ILH524302 IVD524300:IVD524302 JEZ524300:JEZ524302 JOV524300:JOV524302 JYR524300:JYR524302 KIN524300:KIN524302 KSJ524300:KSJ524302 LCF524300:LCF524302 LMB524300:LMB524302 LVX524300:LVX524302 MFT524300:MFT524302 MPP524300:MPP524302 MZL524300:MZL524302 NJH524300:NJH524302 NTD524300:NTD524302 OCZ524300:OCZ524302 OMV524300:OMV524302 OWR524300:OWR524302 PGN524300:PGN524302 PQJ524300:PQJ524302 QAF524300:QAF524302 QKB524300:QKB524302 QTX524300:QTX524302 RDT524300:RDT524302 RNP524300:RNP524302 RXL524300:RXL524302 SHH524300:SHH524302 SRD524300:SRD524302 TAZ524300:TAZ524302 TKV524300:TKV524302 TUR524300:TUR524302 UEN524300:UEN524302 UOJ524300:UOJ524302 UYF524300:UYF524302 VIB524300:VIB524302 VRX524300:VRX524302 WBT524300:WBT524302 WLP524300:WLP524302 WVL524300:WVL524302 D589836:D589838 IZ589836:IZ589838 SV589836:SV589838 ACR589836:ACR589838 AMN589836:AMN589838 AWJ589836:AWJ589838 BGF589836:BGF589838 BQB589836:BQB589838 BZX589836:BZX589838 CJT589836:CJT589838 CTP589836:CTP589838 DDL589836:DDL589838 DNH589836:DNH589838 DXD589836:DXD589838 EGZ589836:EGZ589838 EQV589836:EQV589838 FAR589836:FAR589838 FKN589836:FKN589838 FUJ589836:FUJ589838 GEF589836:GEF589838 GOB589836:GOB589838 GXX589836:GXX589838 HHT589836:HHT589838 HRP589836:HRP589838 IBL589836:IBL589838 ILH589836:ILH589838 IVD589836:IVD589838 JEZ589836:JEZ589838 JOV589836:JOV589838 JYR589836:JYR589838 KIN589836:KIN589838 KSJ589836:KSJ589838 LCF589836:LCF589838 LMB589836:LMB589838 LVX589836:LVX589838 MFT589836:MFT589838 MPP589836:MPP589838 MZL589836:MZL589838 NJH589836:NJH589838 NTD589836:NTD589838 OCZ589836:OCZ589838 OMV589836:OMV589838 OWR589836:OWR589838 PGN589836:PGN589838 PQJ589836:PQJ589838 QAF589836:QAF589838 QKB589836:QKB589838 QTX589836:QTX589838 RDT589836:RDT589838 RNP589836:RNP589838 RXL589836:RXL589838 SHH589836:SHH589838 SRD589836:SRD589838 TAZ589836:TAZ589838 TKV589836:TKV589838 TUR589836:TUR589838 UEN589836:UEN589838 UOJ589836:UOJ589838 UYF589836:UYF589838 VIB589836:VIB589838 VRX589836:VRX589838 WBT589836:WBT589838 WLP589836:WLP589838 WVL589836:WVL589838 D655372:D655374 IZ655372:IZ655374 SV655372:SV655374 ACR655372:ACR655374 AMN655372:AMN655374 AWJ655372:AWJ655374 BGF655372:BGF655374 BQB655372:BQB655374 BZX655372:BZX655374 CJT655372:CJT655374 CTP655372:CTP655374 DDL655372:DDL655374 DNH655372:DNH655374 DXD655372:DXD655374 EGZ655372:EGZ655374 EQV655372:EQV655374 FAR655372:FAR655374 FKN655372:FKN655374 FUJ655372:FUJ655374 GEF655372:GEF655374 GOB655372:GOB655374 GXX655372:GXX655374 HHT655372:HHT655374 HRP655372:HRP655374 IBL655372:IBL655374 ILH655372:ILH655374 IVD655372:IVD655374 JEZ655372:JEZ655374 JOV655372:JOV655374 JYR655372:JYR655374 KIN655372:KIN655374 KSJ655372:KSJ655374 LCF655372:LCF655374 LMB655372:LMB655374 LVX655372:LVX655374 MFT655372:MFT655374 MPP655372:MPP655374 MZL655372:MZL655374 NJH655372:NJH655374 NTD655372:NTD655374 OCZ655372:OCZ655374 OMV655372:OMV655374 OWR655372:OWR655374 PGN655372:PGN655374 PQJ655372:PQJ655374 QAF655372:QAF655374 QKB655372:QKB655374 QTX655372:QTX655374 RDT655372:RDT655374 RNP655372:RNP655374 RXL655372:RXL655374 SHH655372:SHH655374 SRD655372:SRD655374 TAZ655372:TAZ655374 TKV655372:TKV655374 TUR655372:TUR655374 UEN655372:UEN655374 UOJ655372:UOJ655374 UYF655372:UYF655374 VIB655372:VIB655374 VRX655372:VRX655374 WBT655372:WBT655374 WLP655372:WLP655374 WVL655372:WVL655374 D720908:D720910 IZ720908:IZ720910 SV720908:SV720910 ACR720908:ACR720910 AMN720908:AMN720910 AWJ720908:AWJ720910 BGF720908:BGF720910 BQB720908:BQB720910 BZX720908:BZX720910 CJT720908:CJT720910 CTP720908:CTP720910 DDL720908:DDL720910 DNH720908:DNH720910 DXD720908:DXD720910 EGZ720908:EGZ720910 EQV720908:EQV720910 FAR720908:FAR720910 FKN720908:FKN720910 FUJ720908:FUJ720910 GEF720908:GEF720910 GOB720908:GOB720910 GXX720908:GXX720910 HHT720908:HHT720910 HRP720908:HRP720910 IBL720908:IBL720910 ILH720908:ILH720910 IVD720908:IVD720910 JEZ720908:JEZ720910 JOV720908:JOV720910 JYR720908:JYR720910 KIN720908:KIN720910 KSJ720908:KSJ720910 LCF720908:LCF720910 LMB720908:LMB720910 LVX720908:LVX720910 MFT720908:MFT720910 MPP720908:MPP720910 MZL720908:MZL720910 NJH720908:NJH720910 NTD720908:NTD720910 OCZ720908:OCZ720910 OMV720908:OMV720910 OWR720908:OWR720910 PGN720908:PGN720910 PQJ720908:PQJ720910 QAF720908:QAF720910 QKB720908:QKB720910 QTX720908:QTX720910 RDT720908:RDT720910 RNP720908:RNP720910 RXL720908:RXL720910 SHH720908:SHH720910 SRD720908:SRD720910 TAZ720908:TAZ720910 TKV720908:TKV720910 TUR720908:TUR720910 UEN720908:UEN720910 UOJ720908:UOJ720910 UYF720908:UYF720910 VIB720908:VIB720910 VRX720908:VRX720910 WBT720908:WBT720910 WLP720908:WLP720910 WVL720908:WVL720910 D786444:D786446 IZ786444:IZ786446 SV786444:SV786446 ACR786444:ACR786446 AMN786444:AMN786446 AWJ786444:AWJ786446 BGF786444:BGF786446 BQB786444:BQB786446 BZX786444:BZX786446 CJT786444:CJT786446 CTP786444:CTP786446 DDL786444:DDL786446 DNH786444:DNH786446 DXD786444:DXD786446 EGZ786444:EGZ786446 EQV786444:EQV786446 FAR786444:FAR786446 FKN786444:FKN786446 FUJ786444:FUJ786446 GEF786444:GEF786446 GOB786444:GOB786446 GXX786444:GXX786446 HHT786444:HHT786446 HRP786444:HRP786446 IBL786444:IBL786446 ILH786444:ILH786446 IVD786444:IVD786446 JEZ786444:JEZ786446 JOV786444:JOV786446 JYR786444:JYR786446 KIN786444:KIN786446 KSJ786444:KSJ786446 LCF786444:LCF786446 LMB786444:LMB786446 LVX786444:LVX786446 MFT786444:MFT786446 MPP786444:MPP786446 MZL786444:MZL786446 NJH786444:NJH786446 NTD786444:NTD786446 OCZ786444:OCZ786446 OMV786444:OMV786446 OWR786444:OWR786446 PGN786444:PGN786446 PQJ786444:PQJ786446 QAF786444:QAF786446 QKB786444:QKB786446 QTX786444:QTX786446 RDT786444:RDT786446 RNP786444:RNP786446 RXL786444:RXL786446 SHH786444:SHH786446 SRD786444:SRD786446 TAZ786444:TAZ786446 TKV786444:TKV786446 TUR786444:TUR786446 UEN786444:UEN786446 UOJ786444:UOJ786446 UYF786444:UYF786446 VIB786444:VIB786446 VRX786444:VRX786446 WBT786444:WBT786446 WLP786444:WLP786446 WVL786444:WVL786446 D851980:D851982 IZ851980:IZ851982 SV851980:SV851982 ACR851980:ACR851982 AMN851980:AMN851982 AWJ851980:AWJ851982 BGF851980:BGF851982 BQB851980:BQB851982 BZX851980:BZX851982 CJT851980:CJT851982 CTP851980:CTP851982 DDL851980:DDL851982 DNH851980:DNH851982 DXD851980:DXD851982 EGZ851980:EGZ851982 EQV851980:EQV851982 FAR851980:FAR851982 FKN851980:FKN851982 FUJ851980:FUJ851982 GEF851980:GEF851982 GOB851980:GOB851982 GXX851980:GXX851982 HHT851980:HHT851982 HRP851980:HRP851982 IBL851980:IBL851982 ILH851980:ILH851982 IVD851980:IVD851982 JEZ851980:JEZ851982 JOV851980:JOV851982 JYR851980:JYR851982 KIN851980:KIN851982 KSJ851980:KSJ851982 LCF851980:LCF851982 LMB851980:LMB851982 LVX851980:LVX851982 MFT851980:MFT851982 MPP851980:MPP851982 MZL851980:MZL851982 NJH851980:NJH851982 NTD851980:NTD851982 OCZ851980:OCZ851982 OMV851980:OMV851982 OWR851980:OWR851982 PGN851980:PGN851982 PQJ851980:PQJ851982 QAF851980:QAF851982 QKB851980:QKB851982 QTX851980:QTX851982 RDT851980:RDT851982 RNP851980:RNP851982 RXL851980:RXL851982 SHH851980:SHH851982 SRD851980:SRD851982 TAZ851980:TAZ851982 TKV851980:TKV851982 TUR851980:TUR851982 UEN851980:UEN851982 UOJ851980:UOJ851982 UYF851980:UYF851982 VIB851980:VIB851982 VRX851980:VRX851982 WBT851980:WBT851982 WLP851980:WLP851982 WVL851980:WVL851982 D917516:D917518 IZ917516:IZ917518 SV917516:SV917518 ACR917516:ACR917518 AMN917516:AMN917518 AWJ917516:AWJ917518 BGF917516:BGF917518 BQB917516:BQB917518 BZX917516:BZX917518 CJT917516:CJT917518 CTP917516:CTP917518 DDL917516:DDL917518 DNH917516:DNH917518 DXD917516:DXD917518 EGZ917516:EGZ917518 EQV917516:EQV917518 FAR917516:FAR917518 FKN917516:FKN917518 FUJ917516:FUJ917518 GEF917516:GEF917518 GOB917516:GOB917518 GXX917516:GXX917518 HHT917516:HHT917518 HRP917516:HRP917518 IBL917516:IBL917518 ILH917516:ILH917518 IVD917516:IVD917518 JEZ917516:JEZ917518 JOV917516:JOV917518 JYR917516:JYR917518 KIN917516:KIN917518 KSJ917516:KSJ917518 LCF917516:LCF917518 LMB917516:LMB917518 LVX917516:LVX917518 MFT917516:MFT917518 MPP917516:MPP917518 MZL917516:MZL917518 NJH917516:NJH917518 NTD917516:NTD917518 OCZ917516:OCZ917518 OMV917516:OMV917518 OWR917516:OWR917518 PGN917516:PGN917518 PQJ917516:PQJ917518 QAF917516:QAF917518 QKB917516:QKB917518 QTX917516:QTX917518 RDT917516:RDT917518 RNP917516:RNP917518 RXL917516:RXL917518 SHH917516:SHH917518 SRD917516:SRD917518 TAZ917516:TAZ917518 TKV917516:TKV917518 TUR917516:TUR917518 UEN917516:UEN917518 UOJ917516:UOJ917518 UYF917516:UYF917518 VIB917516:VIB917518 VRX917516:VRX917518 WBT917516:WBT917518 WLP917516:WLP917518 WVL917516:WVL917518 D983052:D983054 IZ983052:IZ983054 SV983052:SV983054 ACR983052:ACR983054 AMN983052:AMN983054 AWJ983052:AWJ983054 BGF983052:BGF983054 BQB983052:BQB983054 BZX983052:BZX983054 CJT983052:CJT983054 CTP983052:CTP983054 DDL983052:DDL983054 DNH983052:DNH983054 DXD983052:DXD983054 EGZ983052:EGZ983054 EQV983052:EQV983054 FAR983052:FAR983054 FKN983052:FKN983054 FUJ983052:FUJ983054 GEF983052:GEF983054 GOB983052:GOB983054 GXX983052:GXX983054 HHT983052:HHT983054 HRP983052:HRP983054 IBL983052:IBL983054 ILH983052:ILH983054 IVD983052:IVD983054 JEZ983052:JEZ983054 JOV983052:JOV983054 JYR983052:JYR983054 KIN983052:KIN983054 KSJ983052:KSJ983054 LCF983052:LCF983054 LMB983052:LMB983054 LVX983052:LVX983054 MFT983052:MFT983054 MPP983052:MPP983054 MZL983052:MZL983054 NJH983052:NJH983054 NTD983052:NTD983054 OCZ983052:OCZ983054 OMV983052:OMV983054 OWR983052:OWR983054 PGN983052:PGN983054 PQJ983052:PQJ983054 QAF983052:QAF983054 QKB983052:QKB983054 QTX983052:QTX983054 RDT983052:RDT983054 RNP983052:RNP983054 RXL983052:RXL983054 SHH983052:SHH983054 SRD983052:SRD983054 TAZ983052:TAZ983054 TKV983052:TKV983054 TUR983052:TUR983054 UEN983052:UEN983054 UOJ983052:UOJ983054 UYF983052:UYF983054 VIB983052:VIB983054 VRX983052:VRX983054 WBT983052:WBT983054 WLP983052:WLP983054 WVL983052:WVL983054 D983059 IZ983059 SV983059 ACR983059 AMN983059 AWJ983059 BGF983059 BQB983059 BZX983059 CJT983059 CTP983059 DDL983059 DNH983059 DXD983059 EGZ983059 EQV983059 FAR983059 FKN983059 FUJ983059 GEF983059 GOB983059 GXX983059 HHT983059 HRP983059 IBL983059 ILH983059 IVD983059 JEZ983059 JOV983059 JYR983059 KIN983059 KSJ983059 LCF983059 LMB983059 LVX983059 MFT983059 MPP983059 MZL983059 NJH983059 NTD983059 OCZ983059 OMV983059 OWR983059 PGN983059 PQJ983059 QAF983059 QKB983059 QTX983059 RDT983059 RNP983059 RXL983059 SHH983059 SRD983059 TAZ983059 TKV983059 TUR983059 UEN983059 UOJ983059 UYF983059 VIB983059 VRX983059 WBT983059 WLP983059 WVL983059 D65560:D65561 IZ65560:IZ65561 SV65560:SV65561 ACR65560:ACR65561 AMN65560:AMN65561 AWJ65560:AWJ65561 BGF65560:BGF65561 BQB65560:BQB65561 BZX65560:BZX65561 CJT65560:CJT65561 CTP65560:CTP65561 DDL65560:DDL65561 DNH65560:DNH65561 DXD65560:DXD65561 EGZ65560:EGZ65561 EQV65560:EQV65561 FAR65560:FAR65561 FKN65560:FKN65561 FUJ65560:FUJ65561 GEF65560:GEF65561 GOB65560:GOB65561 GXX65560:GXX65561 HHT65560:HHT65561 HRP65560:HRP65561 IBL65560:IBL65561 ILH65560:ILH65561 IVD65560:IVD65561 JEZ65560:JEZ65561 JOV65560:JOV65561 JYR65560:JYR65561 KIN65560:KIN65561 KSJ65560:KSJ65561 LCF65560:LCF65561 LMB65560:LMB65561 LVX65560:LVX65561 MFT65560:MFT65561 MPP65560:MPP65561 MZL65560:MZL65561 NJH65560:NJH65561 NTD65560:NTD65561 OCZ65560:OCZ65561 OMV65560:OMV65561 OWR65560:OWR65561 PGN65560:PGN65561 PQJ65560:PQJ65561 QAF65560:QAF65561 QKB65560:QKB65561 QTX65560:QTX65561 RDT65560:RDT65561 RNP65560:RNP65561 RXL65560:RXL65561 SHH65560:SHH65561 SRD65560:SRD65561 TAZ65560:TAZ65561 TKV65560:TKV65561 TUR65560:TUR65561 UEN65560:UEN65561 UOJ65560:UOJ65561 UYF65560:UYF65561 VIB65560:VIB65561 VRX65560:VRX65561 WBT65560:WBT65561 WLP65560:WLP65561 WVL65560:WVL65561 D131096:D131097 IZ131096:IZ131097 SV131096:SV131097 ACR131096:ACR131097 AMN131096:AMN131097 AWJ131096:AWJ131097 BGF131096:BGF131097 BQB131096:BQB131097 BZX131096:BZX131097 CJT131096:CJT131097 CTP131096:CTP131097 DDL131096:DDL131097 DNH131096:DNH131097 DXD131096:DXD131097 EGZ131096:EGZ131097 EQV131096:EQV131097 FAR131096:FAR131097 FKN131096:FKN131097 FUJ131096:FUJ131097 GEF131096:GEF131097 GOB131096:GOB131097 GXX131096:GXX131097 HHT131096:HHT131097 HRP131096:HRP131097 IBL131096:IBL131097 ILH131096:ILH131097 IVD131096:IVD131097 JEZ131096:JEZ131097 JOV131096:JOV131097 JYR131096:JYR131097 KIN131096:KIN131097 KSJ131096:KSJ131097 LCF131096:LCF131097 LMB131096:LMB131097 LVX131096:LVX131097 MFT131096:MFT131097 MPP131096:MPP131097 MZL131096:MZL131097 NJH131096:NJH131097 NTD131096:NTD131097 OCZ131096:OCZ131097 OMV131096:OMV131097 OWR131096:OWR131097 PGN131096:PGN131097 PQJ131096:PQJ131097 QAF131096:QAF131097 QKB131096:QKB131097 QTX131096:QTX131097 RDT131096:RDT131097 RNP131096:RNP131097 RXL131096:RXL131097 SHH131096:SHH131097 SRD131096:SRD131097 TAZ131096:TAZ131097 TKV131096:TKV131097 TUR131096:TUR131097 UEN131096:UEN131097 UOJ131096:UOJ131097 UYF131096:UYF131097 VIB131096:VIB131097 VRX131096:VRX131097 WBT131096:WBT131097 WLP131096:WLP131097 WVL131096:WVL131097 D196632:D196633 IZ196632:IZ196633 SV196632:SV196633 ACR196632:ACR196633 AMN196632:AMN196633 AWJ196632:AWJ196633 BGF196632:BGF196633 BQB196632:BQB196633 BZX196632:BZX196633 CJT196632:CJT196633 CTP196632:CTP196633 DDL196632:DDL196633 DNH196632:DNH196633 DXD196632:DXD196633 EGZ196632:EGZ196633 EQV196632:EQV196633 FAR196632:FAR196633 FKN196632:FKN196633 FUJ196632:FUJ196633 GEF196632:GEF196633 GOB196632:GOB196633 GXX196632:GXX196633 HHT196632:HHT196633 HRP196632:HRP196633 IBL196632:IBL196633 ILH196632:ILH196633 IVD196632:IVD196633 JEZ196632:JEZ196633 JOV196632:JOV196633 JYR196632:JYR196633 KIN196632:KIN196633 KSJ196632:KSJ196633 LCF196632:LCF196633 LMB196632:LMB196633 LVX196632:LVX196633 MFT196632:MFT196633 MPP196632:MPP196633 MZL196632:MZL196633 NJH196632:NJH196633 NTD196632:NTD196633 OCZ196632:OCZ196633 OMV196632:OMV196633 OWR196632:OWR196633 PGN196632:PGN196633 PQJ196632:PQJ196633 QAF196632:QAF196633 QKB196632:QKB196633 QTX196632:QTX196633 RDT196632:RDT196633 RNP196632:RNP196633 RXL196632:RXL196633 SHH196632:SHH196633 SRD196632:SRD196633 TAZ196632:TAZ196633 TKV196632:TKV196633 TUR196632:TUR196633 UEN196632:UEN196633 UOJ196632:UOJ196633 UYF196632:UYF196633 VIB196632:VIB196633 VRX196632:VRX196633 WBT196632:WBT196633 WLP196632:WLP196633 WVL196632:WVL196633 D262168:D262169 IZ262168:IZ262169 SV262168:SV262169 ACR262168:ACR262169 AMN262168:AMN262169 AWJ262168:AWJ262169 BGF262168:BGF262169 BQB262168:BQB262169 BZX262168:BZX262169 CJT262168:CJT262169 CTP262168:CTP262169 DDL262168:DDL262169 DNH262168:DNH262169 DXD262168:DXD262169 EGZ262168:EGZ262169 EQV262168:EQV262169 FAR262168:FAR262169 FKN262168:FKN262169 FUJ262168:FUJ262169 GEF262168:GEF262169 GOB262168:GOB262169 GXX262168:GXX262169 HHT262168:HHT262169 HRP262168:HRP262169 IBL262168:IBL262169 ILH262168:ILH262169 IVD262168:IVD262169 JEZ262168:JEZ262169 JOV262168:JOV262169 JYR262168:JYR262169 KIN262168:KIN262169 KSJ262168:KSJ262169 LCF262168:LCF262169 LMB262168:LMB262169 LVX262168:LVX262169 MFT262168:MFT262169 MPP262168:MPP262169 MZL262168:MZL262169 NJH262168:NJH262169 NTD262168:NTD262169 OCZ262168:OCZ262169 OMV262168:OMV262169 OWR262168:OWR262169 PGN262168:PGN262169 PQJ262168:PQJ262169 QAF262168:QAF262169 QKB262168:QKB262169 QTX262168:QTX262169 RDT262168:RDT262169 RNP262168:RNP262169 RXL262168:RXL262169 SHH262168:SHH262169 SRD262168:SRD262169 TAZ262168:TAZ262169 TKV262168:TKV262169 TUR262168:TUR262169 UEN262168:UEN262169 UOJ262168:UOJ262169 UYF262168:UYF262169 VIB262168:VIB262169 VRX262168:VRX262169 WBT262168:WBT262169 WLP262168:WLP262169 WVL262168:WVL262169 D327704:D327705 IZ327704:IZ327705 SV327704:SV327705 ACR327704:ACR327705 AMN327704:AMN327705 AWJ327704:AWJ327705 BGF327704:BGF327705 BQB327704:BQB327705 BZX327704:BZX327705 CJT327704:CJT327705 CTP327704:CTP327705 DDL327704:DDL327705 DNH327704:DNH327705 DXD327704:DXD327705 EGZ327704:EGZ327705 EQV327704:EQV327705 FAR327704:FAR327705 FKN327704:FKN327705 FUJ327704:FUJ327705 GEF327704:GEF327705 GOB327704:GOB327705 GXX327704:GXX327705 HHT327704:HHT327705 HRP327704:HRP327705 IBL327704:IBL327705 ILH327704:ILH327705 IVD327704:IVD327705 JEZ327704:JEZ327705 JOV327704:JOV327705 JYR327704:JYR327705 KIN327704:KIN327705 KSJ327704:KSJ327705 LCF327704:LCF327705 LMB327704:LMB327705 LVX327704:LVX327705 MFT327704:MFT327705 MPP327704:MPP327705 MZL327704:MZL327705 NJH327704:NJH327705 NTD327704:NTD327705 OCZ327704:OCZ327705 OMV327704:OMV327705 OWR327704:OWR327705 PGN327704:PGN327705 PQJ327704:PQJ327705 QAF327704:QAF327705 QKB327704:QKB327705 QTX327704:QTX327705 RDT327704:RDT327705 RNP327704:RNP327705 RXL327704:RXL327705 SHH327704:SHH327705 SRD327704:SRD327705 TAZ327704:TAZ327705 TKV327704:TKV327705 TUR327704:TUR327705 UEN327704:UEN327705 UOJ327704:UOJ327705 UYF327704:UYF327705 VIB327704:VIB327705 VRX327704:VRX327705 WBT327704:WBT327705 WLP327704:WLP327705 WVL327704:WVL327705 D393240:D393241 IZ393240:IZ393241 SV393240:SV393241 ACR393240:ACR393241 AMN393240:AMN393241 AWJ393240:AWJ393241 BGF393240:BGF393241 BQB393240:BQB393241 BZX393240:BZX393241 CJT393240:CJT393241 CTP393240:CTP393241 DDL393240:DDL393241 DNH393240:DNH393241 DXD393240:DXD393241 EGZ393240:EGZ393241 EQV393240:EQV393241 FAR393240:FAR393241 FKN393240:FKN393241 FUJ393240:FUJ393241 GEF393240:GEF393241 GOB393240:GOB393241 GXX393240:GXX393241 HHT393240:HHT393241 HRP393240:HRP393241 IBL393240:IBL393241 ILH393240:ILH393241 IVD393240:IVD393241 JEZ393240:JEZ393241 JOV393240:JOV393241 JYR393240:JYR393241 KIN393240:KIN393241 KSJ393240:KSJ393241 LCF393240:LCF393241 LMB393240:LMB393241 LVX393240:LVX393241 MFT393240:MFT393241 MPP393240:MPP393241 MZL393240:MZL393241 NJH393240:NJH393241 NTD393240:NTD393241 OCZ393240:OCZ393241 OMV393240:OMV393241 OWR393240:OWR393241 PGN393240:PGN393241 PQJ393240:PQJ393241 QAF393240:QAF393241 QKB393240:QKB393241 QTX393240:QTX393241 RDT393240:RDT393241 RNP393240:RNP393241 RXL393240:RXL393241 SHH393240:SHH393241 SRD393240:SRD393241 TAZ393240:TAZ393241 TKV393240:TKV393241 TUR393240:TUR393241 UEN393240:UEN393241 UOJ393240:UOJ393241 UYF393240:UYF393241 VIB393240:VIB393241 VRX393240:VRX393241 WBT393240:WBT393241 WLP393240:WLP393241 WVL393240:WVL393241 D458776:D458777 IZ458776:IZ458777 SV458776:SV458777 ACR458776:ACR458777 AMN458776:AMN458777 AWJ458776:AWJ458777 BGF458776:BGF458777 BQB458776:BQB458777 BZX458776:BZX458777 CJT458776:CJT458777 CTP458776:CTP458777 DDL458776:DDL458777 DNH458776:DNH458777 DXD458776:DXD458777 EGZ458776:EGZ458777 EQV458776:EQV458777 FAR458776:FAR458777 FKN458776:FKN458777 FUJ458776:FUJ458777 GEF458776:GEF458777 GOB458776:GOB458777 GXX458776:GXX458777 HHT458776:HHT458777 HRP458776:HRP458777 IBL458776:IBL458777 ILH458776:ILH458777 IVD458776:IVD458777 JEZ458776:JEZ458777 JOV458776:JOV458777 JYR458776:JYR458777 KIN458776:KIN458777 KSJ458776:KSJ458777 LCF458776:LCF458777 LMB458776:LMB458777 LVX458776:LVX458777 MFT458776:MFT458777 MPP458776:MPP458777 MZL458776:MZL458777 NJH458776:NJH458777 NTD458776:NTD458777 OCZ458776:OCZ458777 OMV458776:OMV458777 OWR458776:OWR458777 PGN458776:PGN458777 PQJ458776:PQJ458777 QAF458776:QAF458777 QKB458776:QKB458777 QTX458776:QTX458777 RDT458776:RDT458777 RNP458776:RNP458777 RXL458776:RXL458777 SHH458776:SHH458777 SRD458776:SRD458777 TAZ458776:TAZ458777 TKV458776:TKV458777 TUR458776:TUR458777 UEN458776:UEN458777 UOJ458776:UOJ458777 UYF458776:UYF458777 VIB458776:VIB458777 VRX458776:VRX458777 WBT458776:WBT458777 WLP458776:WLP458777 WVL458776:WVL458777 D524312:D524313 IZ524312:IZ524313 SV524312:SV524313 ACR524312:ACR524313 AMN524312:AMN524313 AWJ524312:AWJ524313 BGF524312:BGF524313 BQB524312:BQB524313 BZX524312:BZX524313 CJT524312:CJT524313 CTP524312:CTP524313 DDL524312:DDL524313 DNH524312:DNH524313 DXD524312:DXD524313 EGZ524312:EGZ524313 EQV524312:EQV524313 FAR524312:FAR524313 FKN524312:FKN524313 FUJ524312:FUJ524313 GEF524312:GEF524313 GOB524312:GOB524313 GXX524312:GXX524313 HHT524312:HHT524313 HRP524312:HRP524313 IBL524312:IBL524313 ILH524312:ILH524313 IVD524312:IVD524313 JEZ524312:JEZ524313 JOV524312:JOV524313 JYR524312:JYR524313 KIN524312:KIN524313 KSJ524312:KSJ524313 LCF524312:LCF524313 LMB524312:LMB524313 LVX524312:LVX524313 MFT524312:MFT524313 MPP524312:MPP524313 MZL524312:MZL524313 NJH524312:NJH524313 NTD524312:NTD524313 OCZ524312:OCZ524313 OMV524312:OMV524313 OWR524312:OWR524313 PGN524312:PGN524313 PQJ524312:PQJ524313 QAF524312:QAF524313 QKB524312:QKB524313 QTX524312:QTX524313 RDT524312:RDT524313 RNP524312:RNP524313 RXL524312:RXL524313 SHH524312:SHH524313 SRD524312:SRD524313 TAZ524312:TAZ524313 TKV524312:TKV524313 TUR524312:TUR524313 UEN524312:UEN524313 UOJ524312:UOJ524313 UYF524312:UYF524313 VIB524312:VIB524313 VRX524312:VRX524313 WBT524312:WBT524313 WLP524312:WLP524313 WVL524312:WVL524313 D589848:D589849 IZ589848:IZ589849 SV589848:SV589849 ACR589848:ACR589849 AMN589848:AMN589849 AWJ589848:AWJ589849 BGF589848:BGF589849 BQB589848:BQB589849 BZX589848:BZX589849 CJT589848:CJT589849 CTP589848:CTP589849 DDL589848:DDL589849 DNH589848:DNH589849 DXD589848:DXD589849 EGZ589848:EGZ589849 EQV589848:EQV589849 FAR589848:FAR589849 FKN589848:FKN589849 FUJ589848:FUJ589849 GEF589848:GEF589849 GOB589848:GOB589849 GXX589848:GXX589849 HHT589848:HHT589849 HRP589848:HRP589849 IBL589848:IBL589849 ILH589848:ILH589849 IVD589848:IVD589849 JEZ589848:JEZ589849 JOV589848:JOV589849 JYR589848:JYR589849 KIN589848:KIN589849 KSJ589848:KSJ589849 LCF589848:LCF589849 LMB589848:LMB589849 LVX589848:LVX589849 MFT589848:MFT589849 MPP589848:MPP589849 MZL589848:MZL589849 NJH589848:NJH589849 NTD589848:NTD589849 OCZ589848:OCZ589849 OMV589848:OMV589849 OWR589848:OWR589849 PGN589848:PGN589849 PQJ589848:PQJ589849 QAF589848:QAF589849 QKB589848:QKB589849 QTX589848:QTX589849 RDT589848:RDT589849 RNP589848:RNP589849 RXL589848:RXL589849 SHH589848:SHH589849 SRD589848:SRD589849 TAZ589848:TAZ589849 TKV589848:TKV589849 TUR589848:TUR589849 UEN589848:UEN589849 UOJ589848:UOJ589849 UYF589848:UYF589849 VIB589848:VIB589849 VRX589848:VRX589849 WBT589848:WBT589849 WLP589848:WLP589849 WVL589848:WVL589849 D655384:D655385 IZ655384:IZ655385 SV655384:SV655385 ACR655384:ACR655385 AMN655384:AMN655385 AWJ655384:AWJ655385 BGF655384:BGF655385 BQB655384:BQB655385 BZX655384:BZX655385 CJT655384:CJT655385 CTP655384:CTP655385 DDL655384:DDL655385 DNH655384:DNH655385 DXD655384:DXD655385 EGZ655384:EGZ655385 EQV655384:EQV655385 FAR655384:FAR655385 FKN655384:FKN655385 FUJ655384:FUJ655385 GEF655384:GEF655385 GOB655384:GOB655385 GXX655384:GXX655385 HHT655384:HHT655385 HRP655384:HRP655385 IBL655384:IBL655385 ILH655384:ILH655385 IVD655384:IVD655385 JEZ655384:JEZ655385 JOV655384:JOV655385 JYR655384:JYR655385 KIN655384:KIN655385 KSJ655384:KSJ655385 LCF655384:LCF655385 LMB655384:LMB655385 LVX655384:LVX655385 MFT655384:MFT655385 MPP655384:MPP655385 MZL655384:MZL655385 NJH655384:NJH655385 NTD655384:NTD655385 OCZ655384:OCZ655385 OMV655384:OMV655385 OWR655384:OWR655385 PGN655384:PGN655385 PQJ655384:PQJ655385 QAF655384:QAF655385 QKB655384:QKB655385 QTX655384:QTX655385 RDT655384:RDT655385 RNP655384:RNP655385 RXL655384:RXL655385 SHH655384:SHH655385 SRD655384:SRD655385 TAZ655384:TAZ655385 TKV655384:TKV655385 TUR655384:TUR655385 UEN655384:UEN655385 UOJ655384:UOJ655385 UYF655384:UYF655385 VIB655384:VIB655385 VRX655384:VRX655385 WBT655384:WBT655385 WLP655384:WLP655385 WVL655384:WVL655385 D720920:D720921 IZ720920:IZ720921 SV720920:SV720921 ACR720920:ACR720921 AMN720920:AMN720921 AWJ720920:AWJ720921 BGF720920:BGF720921 BQB720920:BQB720921 BZX720920:BZX720921 CJT720920:CJT720921 CTP720920:CTP720921 DDL720920:DDL720921 DNH720920:DNH720921 DXD720920:DXD720921 EGZ720920:EGZ720921 EQV720920:EQV720921 FAR720920:FAR720921 FKN720920:FKN720921 FUJ720920:FUJ720921 GEF720920:GEF720921 GOB720920:GOB720921 GXX720920:GXX720921 HHT720920:HHT720921 HRP720920:HRP720921 IBL720920:IBL720921 ILH720920:ILH720921 IVD720920:IVD720921 JEZ720920:JEZ720921 JOV720920:JOV720921 JYR720920:JYR720921 KIN720920:KIN720921 KSJ720920:KSJ720921 LCF720920:LCF720921 LMB720920:LMB720921 LVX720920:LVX720921 MFT720920:MFT720921 MPP720920:MPP720921 MZL720920:MZL720921 NJH720920:NJH720921 NTD720920:NTD720921 OCZ720920:OCZ720921 OMV720920:OMV720921 OWR720920:OWR720921 PGN720920:PGN720921 PQJ720920:PQJ720921 QAF720920:QAF720921 QKB720920:QKB720921 QTX720920:QTX720921 RDT720920:RDT720921 RNP720920:RNP720921 RXL720920:RXL720921 SHH720920:SHH720921 SRD720920:SRD720921 TAZ720920:TAZ720921 TKV720920:TKV720921 TUR720920:TUR720921 UEN720920:UEN720921 UOJ720920:UOJ720921 UYF720920:UYF720921 VIB720920:VIB720921 VRX720920:VRX720921 WBT720920:WBT720921 WLP720920:WLP720921 WVL720920:WVL720921 D786456:D786457 IZ786456:IZ786457 SV786456:SV786457 ACR786456:ACR786457 AMN786456:AMN786457 AWJ786456:AWJ786457 BGF786456:BGF786457 BQB786456:BQB786457 BZX786456:BZX786457 CJT786456:CJT786457 CTP786456:CTP786457 DDL786456:DDL786457 DNH786456:DNH786457 DXD786456:DXD786457 EGZ786456:EGZ786457 EQV786456:EQV786457 FAR786456:FAR786457 FKN786456:FKN786457 FUJ786456:FUJ786457 GEF786456:GEF786457 GOB786456:GOB786457 GXX786456:GXX786457 HHT786456:HHT786457 HRP786456:HRP786457 IBL786456:IBL786457 ILH786456:ILH786457 IVD786456:IVD786457 JEZ786456:JEZ786457 JOV786456:JOV786457 JYR786456:JYR786457 KIN786456:KIN786457 KSJ786456:KSJ786457 LCF786456:LCF786457 LMB786456:LMB786457 LVX786456:LVX786457 MFT786456:MFT786457 MPP786456:MPP786457 MZL786456:MZL786457 NJH786456:NJH786457 NTD786456:NTD786457 OCZ786456:OCZ786457 OMV786456:OMV786457 OWR786456:OWR786457 PGN786456:PGN786457 PQJ786456:PQJ786457 QAF786456:QAF786457 QKB786456:QKB786457 QTX786456:QTX786457 RDT786456:RDT786457 RNP786456:RNP786457 RXL786456:RXL786457 SHH786456:SHH786457 SRD786456:SRD786457 TAZ786456:TAZ786457 TKV786456:TKV786457 TUR786456:TUR786457 UEN786456:UEN786457 UOJ786456:UOJ786457 UYF786456:UYF786457 VIB786456:VIB786457 VRX786456:VRX786457 WBT786456:WBT786457 WLP786456:WLP786457 WVL786456:WVL786457 D851992:D851993 IZ851992:IZ851993 SV851992:SV851993 ACR851992:ACR851993 AMN851992:AMN851993 AWJ851992:AWJ851993 BGF851992:BGF851993 BQB851992:BQB851993 BZX851992:BZX851993 CJT851992:CJT851993 CTP851992:CTP851993 DDL851992:DDL851993 DNH851992:DNH851993 DXD851992:DXD851993 EGZ851992:EGZ851993 EQV851992:EQV851993 FAR851992:FAR851993 FKN851992:FKN851993 FUJ851992:FUJ851993 GEF851992:GEF851993 GOB851992:GOB851993 GXX851992:GXX851993 HHT851992:HHT851993 HRP851992:HRP851993 IBL851992:IBL851993 ILH851992:ILH851993 IVD851992:IVD851993 JEZ851992:JEZ851993 JOV851992:JOV851993 JYR851992:JYR851993 KIN851992:KIN851993 KSJ851992:KSJ851993 LCF851992:LCF851993 LMB851992:LMB851993 LVX851992:LVX851993 MFT851992:MFT851993 MPP851992:MPP851993 MZL851992:MZL851993 NJH851992:NJH851993 NTD851992:NTD851993 OCZ851992:OCZ851993 OMV851992:OMV851993 OWR851992:OWR851993 PGN851992:PGN851993 PQJ851992:PQJ851993 QAF851992:QAF851993 QKB851992:QKB851993 QTX851992:QTX851993 RDT851992:RDT851993 RNP851992:RNP851993 RXL851992:RXL851993 SHH851992:SHH851993 SRD851992:SRD851993 TAZ851992:TAZ851993 TKV851992:TKV851993 TUR851992:TUR851993 UEN851992:UEN851993 UOJ851992:UOJ851993 UYF851992:UYF851993 VIB851992:VIB851993 VRX851992:VRX851993 WBT851992:WBT851993 WLP851992:WLP851993 WVL851992:WVL851993 D917528:D917529 IZ917528:IZ917529 SV917528:SV917529 ACR917528:ACR917529 AMN917528:AMN917529 AWJ917528:AWJ917529 BGF917528:BGF917529 BQB917528:BQB917529 BZX917528:BZX917529 CJT917528:CJT917529 CTP917528:CTP917529 DDL917528:DDL917529 DNH917528:DNH917529 DXD917528:DXD917529 EGZ917528:EGZ917529 EQV917528:EQV917529 FAR917528:FAR917529 FKN917528:FKN917529 FUJ917528:FUJ917529 GEF917528:GEF917529 GOB917528:GOB917529 GXX917528:GXX917529 HHT917528:HHT917529 HRP917528:HRP917529 IBL917528:IBL917529 ILH917528:ILH917529 IVD917528:IVD917529 JEZ917528:JEZ917529 JOV917528:JOV917529 JYR917528:JYR917529 KIN917528:KIN917529 KSJ917528:KSJ917529 LCF917528:LCF917529 LMB917528:LMB917529 LVX917528:LVX917529 MFT917528:MFT917529 MPP917528:MPP917529 MZL917528:MZL917529 NJH917528:NJH917529 NTD917528:NTD917529 OCZ917528:OCZ917529 OMV917528:OMV917529 OWR917528:OWR917529 PGN917528:PGN917529 PQJ917528:PQJ917529 QAF917528:QAF917529 QKB917528:QKB917529 QTX917528:QTX917529 RDT917528:RDT917529 RNP917528:RNP917529 RXL917528:RXL917529 SHH917528:SHH917529 SRD917528:SRD917529 TAZ917528:TAZ917529 TKV917528:TKV917529 TUR917528:TUR917529 UEN917528:UEN917529 UOJ917528:UOJ917529 UYF917528:UYF917529 VIB917528:VIB917529 VRX917528:VRX917529 WBT917528:WBT917529 WLP917528:WLP917529 WVL917528:WVL917529 D983064:D983065 IZ983064:IZ983065 SV983064:SV983065 ACR983064:ACR983065 AMN983064:AMN983065 AWJ983064:AWJ983065 BGF983064:BGF983065 BQB983064:BQB983065 BZX983064:BZX983065 CJT983064:CJT983065 CTP983064:CTP983065 DDL983064:DDL983065 DNH983064:DNH983065 DXD983064:DXD983065 EGZ983064:EGZ983065 EQV983064:EQV983065 FAR983064:FAR983065 FKN983064:FKN983065 FUJ983064:FUJ983065 GEF983064:GEF983065 GOB983064:GOB983065 GXX983064:GXX983065 HHT983064:HHT983065 HRP983064:HRP983065 IBL983064:IBL983065 ILH983064:ILH983065 IVD983064:IVD983065 JEZ983064:JEZ983065 JOV983064:JOV983065 JYR983064:JYR983065 KIN983064:KIN983065 KSJ983064:KSJ983065 LCF983064:LCF983065 LMB983064:LMB983065 LVX983064:LVX983065 MFT983064:MFT983065 MPP983064:MPP983065 MZL983064:MZL983065 NJH983064:NJH983065 NTD983064:NTD983065 OCZ983064:OCZ983065 OMV983064:OMV983065 OWR983064:OWR983065 PGN983064:PGN983065 PQJ983064:PQJ983065 QAF983064:QAF983065 QKB983064:QKB983065 QTX983064:QTX983065 RDT983064:RDT983065 RNP983064:RNP983065 RXL983064:RXL983065 SHH983064:SHH983065 SRD983064:SRD983065 TAZ983064:TAZ983065 TKV983064:TKV983065 TUR983064:TUR983065 UEN983064:UEN983065 UOJ983064:UOJ983065 UYF983064:UYF983065 VIB983064:VIB983065 VRX983064:VRX983065 WBT983064:WBT983065 WLP983064:WLP983065 WVL983064:WVL983065 D65555 IZ65555 SV65555 ACR65555 AMN65555 AWJ65555 BGF65555 BQB65555 BZX65555 CJT65555 CTP65555 DDL65555 DNH65555 DXD65555 EGZ65555 EQV65555 FAR65555 FKN65555 FUJ65555 GEF65555 GOB65555 GXX65555 HHT65555 HRP65555 IBL65555 ILH65555 IVD65555 JEZ65555 JOV65555 JYR65555 KIN65555 KSJ65555 LCF65555 LMB65555 LVX65555 MFT65555 MPP65555 MZL65555 NJH65555 NTD65555 OCZ65555 OMV65555 OWR65555 PGN65555 PQJ65555 QAF65555 QKB65555 QTX65555 RDT65555 RNP65555 RXL65555 SHH65555 SRD65555 TAZ65555 TKV65555 TUR65555 UEN65555 UOJ65555 UYF65555 VIB65555 VRX65555 WBT65555 WLP65555 WVL65555 D131091 IZ131091 SV131091 ACR131091 AMN131091 AWJ131091 BGF131091 BQB131091 BZX131091 CJT131091 CTP131091 DDL131091 DNH131091 DXD131091 EGZ131091 EQV131091 FAR131091 FKN131091 FUJ131091 GEF131091 GOB131091 GXX131091 HHT131091 HRP131091 IBL131091 ILH131091 IVD131091 JEZ131091 JOV131091 JYR131091 KIN131091 KSJ131091 LCF131091 LMB131091 LVX131091 MFT131091 MPP131091 MZL131091 NJH131091 NTD131091 OCZ131091 OMV131091 OWR131091 PGN131091 PQJ131091 QAF131091 QKB131091 QTX131091 RDT131091 RNP131091 RXL131091 SHH131091 SRD131091 TAZ131091 TKV131091 TUR131091 UEN131091 UOJ131091 UYF131091 VIB131091 VRX131091 WBT131091 WLP131091 WVL131091 D196627 IZ196627 SV196627 ACR196627 AMN196627 AWJ196627 BGF196627 BQB196627 BZX196627 CJT196627 CTP196627 DDL196627 DNH196627 DXD196627 EGZ196627 EQV196627 FAR196627 FKN196627 FUJ196627 GEF196627 GOB196627 GXX196627 HHT196627 HRP196627 IBL196627 ILH196627 IVD196627 JEZ196627 JOV196627 JYR196627 KIN196627 KSJ196627 LCF196627 LMB196627 LVX196627 MFT196627 MPP196627 MZL196627 NJH196627 NTD196627 OCZ196627 OMV196627 OWR196627 PGN196627 PQJ196627 QAF196627 QKB196627 QTX196627 RDT196627 RNP196627 RXL196627 SHH196627 SRD196627 TAZ196627 TKV196627 TUR196627 UEN196627 UOJ196627 UYF196627 VIB196627 VRX196627 WBT196627 WLP196627 WVL196627 D262163 IZ262163 SV262163 ACR262163 AMN262163 AWJ262163 BGF262163 BQB262163 BZX262163 CJT262163 CTP262163 DDL262163 DNH262163 DXD262163 EGZ262163 EQV262163 FAR262163 FKN262163 FUJ262163 GEF262163 GOB262163 GXX262163 HHT262163 HRP262163 IBL262163 ILH262163 IVD262163 JEZ262163 JOV262163 JYR262163 KIN262163 KSJ262163 LCF262163 LMB262163 LVX262163 MFT262163 MPP262163 MZL262163 NJH262163 NTD262163 OCZ262163 OMV262163 OWR262163 PGN262163 PQJ262163 QAF262163 QKB262163 QTX262163 RDT262163 RNP262163 RXL262163 SHH262163 SRD262163 TAZ262163 TKV262163 TUR262163 UEN262163 UOJ262163 UYF262163 VIB262163 VRX262163 WBT262163 WLP262163 WVL262163 D327699 IZ327699 SV327699 ACR327699 AMN327699 AWJ327699 BGF327699 BQB327699 BZX327699 CJT327699 CTP327699 DDL327699 DNH327699 DXD327699 EGZ327699 EQV327699 FAR327699 FKN327699 FUJ327699 GEF327699 GOB327699 GXX327699 HHT327699 HRP327699 IBL327699 ILH327699 IVD327699 JEZ327699 JOV327699 JYR327699 KIN327699 KSJ327699 LCF327699 LMB327699 LVX327699 MFT327699 MPP327699 MZL327699 NJH327699 NTD327699 OCZ327699 OMV327699 OWR327699 PGN327699 PQJ327699 QAF327699 QKB327699 QTX327699 RDT327699 RNP327699 RXL327699 SHH327699 SRD327699 TAZ327699 TKV327699 TUR327699 UEN327699 UOJ327699 UYF327699 VIB327699 VRX327699 WBT327699 WLP327699 WVL327699 D393235 IZ393235 SV393235 ACR393235 AMN393235 AWJ393235 BGF393235 BQB393235 BZX393235 CJT393235 CTP393235 DDL393235 DNH393235 DXD393235 EGZ393235 EQV393235 FAR393235 FKN393235 FUJ393235 GEF393235 GOB393235 GXX393235 HHT393235 HRP393235 IBL393235 ILH393235 IVD393235 JEZ393235 JOV393235 JYR393235 KIN393235 KSJ393235 LCF393235 LMB393235 LVX393235 MFT393235 MPP393235 MZL393235 NJH393235 NTD393235 OCZ393235 OMV393235 OWR393235 PGN393235 PQJ393235 QAF393235 QKB393235 QTX393235 RDT393235 RNP393235 RXL393235 SHH393235 SRD393235 TAZ393235 TKV393235 TUR393235 UEN393235 UOJ393235 UYF393235 VIB393235 VRX393235 WBT393235 WLP393235 WVL393235 D458771 IZ458771 SV458771 ACR458771 AMN458771 AWJ458771 BGF458771 BQB458771 BZX458771 CJT458771 CTP458771 DDL458771 DNH458771 DXD458771 EGZ458771 EQV458771 FAR458771 FKN458771 FUJ458771 GEF458771 GOB458771 GXX458771 HHT458771 HRP458771 IBL458771 ILH458771 IVD458771 JEZ458771 JOV458771 JYR458771 KIN458771 KSJ458771 LCF458771 LMB458771 LVX458771 MFT458771 MPP458771 MZL458771 NJH458771 NTD458771 OCZ458771 OMV458771 OWR458771 PGN458771 PQJ458771 QAF458771 QKB458771 QTX458771 RDT458771 RNP458771 RXL458771 SHH458771 SRD458771 TAZ458771 TKV458771 TUR458771 UEN458771 UOJ458771 UYF458771 VIB458771 VRX458771 WBT458771 WLP458771 WVL458771 D524307 IZ524307 SV524307 ACR524307 AMN524307 AWJ524307 BGF524307 BQB524307 BZX524307 CJT524307 CTP524307 DDL524307 DNH524307 DXD524307 EGZ524307 EQV524307 FAR524307 FKN524307 FUJ524307 GEF524307 GOB524307 GXX524307 HHT524307 HRP524307 IBL524307 ILH524307 IVD524307 JEZ524307 JOV524307 JYR524307 KIN524307 KSJ524307 LCF524307 LMB524307 LVX524307 MFT524307 MPP524307 MZL524307 NJH524307 NTD524307 OCZ524307 OMV524307 OWR524307 PGN524307 PQJ524307 QAF524307 QKB524307 QTX524307 RDT524307 RNP524307 RXL524307 SHH524307 SRD524307 TAZ524307 TKV524307 TUR524307 UEN524307 UOJ524307 UYF524307 VIB524307 VRX524307 WBT524307 WLP524307 WVL524307 D589843 IZ589843 SV589843 ACR589843 AMN589843 AWJ589843 BGF589843 BQB589843 BZX589843 CJT589843 CTP589843 DDL589843 DNH589843 DXD589843 EGZ589843 EQV589843 FAR589843 FKN589843 FUJ589843 GEF589843 GOB589843 GXX589843 HHT589843 HRP589843 IBL589843 ILH589843 IVD589843 JEZ589843 JOV589843 JYR589843 KIN589843 KSJ589843 LCF589843 LMB589843 LVX589843 MFT589843 MPP589843 MZL589843 NJH589843 NTD589843 OCZ589843 OMV589843 OWR589843 PGN589843 PQJ589843 QAF589843 QKB589843 QTX589843 RDT589843 RNP589843 RXL589843 SHH589843 SRD589843 TAZ589843 TKV589843 TUR589843 UEN589843 UOJ589843 UYF589843 VIB589843 VRX589843 WBT589843 WLP589843 WVL589843 D655379 IZ655379 SV655379 ACR655379 AMN655379 AWJ655379 BGF655379 BQB655379 BZX655379 CJT655379 CTP655379 DDL655379 DNH655379 DXD655379 EGZ655379 EQV655379 FAR655379 FKN655379 FUJ655379 GEF655379 GOB655379 GXX655379 HHT655379 HRP655379 IBL655379 ILH655379 IVD655379 JEZ655379 JOV655379 JYR655379 KIN655379 KSJ655379 LCF655379 LMB655379 LVX655379 MFT655379 MPP655379 MZL655379 NJH655379 NTD655379 OCZ655379 OMV655379 OWR655379 PGN655379 PQJ655379 QAF655379 QKB655379 QTX655379 RDT655379 RNP655379 RXL655379 SHH655379 SRD655379 TAZ655379 TKV655379 TUR655379 UEN655379 UOJ655379 UYF655379 VIB655379 VRX655379 WBT655379 WLP655379 WVL655379 D720915 IZ720915 SV720915 ACR720915 AMN720915 AWJ720915 BGF720915 BQB720915 BZX720915 CJT720915 CTP720915 DDL720915 DNH720915 DXD720915 EGZ720915 EQV720915 FAR720915 FKN720915 FUJ720915 GEF720915 GOB720915 GXX720915 HHT720915 HRP720915 IBL720915 ILH720915 IVD720915 JEZ720915 JOV720915 JYR720915 KIN720915 KSJ720915 LCF720915 LMB720915 LVX720915 MFT720915 MPP720915 MZL720915 NJH720915 NTD720915 OCZ720915 OMV720915 OWR720915 PGN720915 PQJ720915 QAF720915 QKB720915 QTX720915 RDT720915 RNP720915 RXL720915 SHH720915 SRD720915 TAZ720915 TKV720915 TUR720915 UEN720915 UOJ720915 UYF720915 VIB720915 VRX720915 WBT720915 WLP720915 WVL720915 D786451 IZ786451 SV786451 ACR786451 AMN786451 AWJ786451 BGF786451 BQB786451 BZX786451 CJT786451 CTP786451 DDL786451 DNH786451 DXD786451 EGZ786451 EQV786451 FAR786451 FKN786451 FUJ786451 GEF786451 GOB786451 GXX786451 HHT786451 HRP786451 IBL786451 ILH786451 IVD786451 JEZ786451 JOV786451 JYR786451 KIN786451 KSJ786451 LCF786451 LMB786451 LVX786451 MFT786451 MPP786451 MZL786451 NJH786451 NTD786451 OCZ786451 OMV786451 OWR786451 PGN786451 PQJ786451 QAF786451 QKB786451 QTX786451 RDT786451 RNP786451 RXL786451 SHH786451 SRD786451 TAZ786451 TKV786451 TUR786451 UEN786451 UOJ786451 UYF786451 VIB786451 VRX786451 WBT786451 WLP786451 WVL786451 D851987 IZ851987 SV851987 ACR851987 AMN851987 AWJ851987 BGF851987 BQB851987 BZX851987 CJT851987 CTP851987 DDL851987 DNH851987 DXD851987 EGZ851987 EQV851987 FAR851987 FKN851987 FUJ851987 GEF851987 GOB851987 GXX851987 HHT851987 HRP851987 IBL851987 ILH851987 IVD851987 JEZ851987 JOV851987 JYR851987 KIN851987 KSJ851987 LCF851987 LMB851987 LVX851987 MFT851987 MPP851987 MZL851987 NJH851987 NTD851987 OCZ851987 OMV851987 OWR851987 PGN851987 PQJ851987 QAF851987 QKB851987 QTX851987 RDT851987 RNP851987 RXL851987 SHH851987 SRD851987 TAZ851987 TKV851987 TUR851987 UEN851987 UOJ851987 UYF851987 VIB851987 VRX851987 WBT851987 WLP851987 WVL851987 D917523 IZ917523 SV917523 ACR917523 AMN917523 AWJ917523 BGF917523 BQB917523 BZX917523 CJT917523 CTP917523 DDL917523 DNH917523 DXD917523 EGZ917523 EQV917523 FAR917523 FKN917523 FUJ917523 GEF917523 GOB917523 GXX917523 HHT917523 HRP917523 IBL917523 ILH917523 IVD917523 JEZ917523 JOV917523 JYR917523 KIN917523 KSJ917523 LCF917523 LMB917523 LVX917523 MFT917523 MPP917523 MZL917523 NJH917523 NTD917523 OCZ917523 OMV917523 OWR917523 PGN917523 PQJ917523 QAF917523 QKB917523 QTX917523 RDT917523 RNP917523 RXL917523 SHH917523 SRD917523 TAZ917523 TKV917523 TUR917523 UEN917523 UOJ917523 UYF917523 VIB917523 VRX917523 WBT917523 WLP917523 WVL917523 D11:D12 IZ11:IZ12 SV11:SV12 ACR11:ACR12 AMN11:AMN12 AWJ11:AWJ12 BGF11:BGF12 BQB11:BQB12 BZX11:BZX12 CJT11:CJT12 CTP11:CTP12 DDL11:DDL12 DNH11:DNH12 DXD11:DXD12 EGZ11:EGZ12 EQV11:EQV12 FAR11:FAR12 FKN11:FKN12 FUJ11:FUJ12 GEF11:GEF12 GOB11:GOB12 GXX11:GXX12 HHT11:HHT12 HRP11:HRP12 IBL11:IBL12 ILH11:ILH12 IVD11:IVD12 JEZ11:JEZ12 JOV11:JOV12 JYR11:JYR12 KIN11:KIN12 KSJ11:KSJ12 LCF11:LCF12 LMB11:LMB12 LVX11:LVX12 MFT11:MFT12 MPP11:MPP12 MZL11:MZL12 NJH11:NJH12 NTD11:NTD12 OCZ11:OCZ12 OMV11:OMV12 OWR11:OWR12 PGN11:PGN12 PQJ11:PQJ12 QAF11:QAF12 QKB11:QKB12 QTX11:QTX12 RDT11:RDT12 RNP11:RNP12 RXL11:RXL12 SHH11:SHH12 SRD11:SRD12 TAZ11:TAZ12 TKV11:TKV12 TUR11:TUR12 UEN11:UEN12 UOJ11:UOJ12 UYF11:UYF12 VIB11:VIB12 VRX11:VRX12 WBT11:WBT12 WLP11:WLP12 WVL11:WVL12 D17 IZ17 SV17 ACR17 AMN17 AWJ17 BGF17 BQB17 BZX17 CJT17 CTP17 DDL17 DNH17 DXD17 EGZ17 EQV17 FAR17 FKN17 FUJ17 GEF17 GOB17 GXX17 HHT17 HRP17 IBL17 ILH17 IVD17 JEZ17 JOV17 JYR17 KIN17 KSJ17 LCF17 LMB17 LVX17 MFT17 MPP17 MZL17 NJH17 NTD17 OCZ17 OMV17 OWR17 PGN17 PQJ17 QAF17 QKB17 QTX17 RDT17 RNP17 RXL17 SHH17 SRD17 TAZ17 TKV17 TUR17 UEN17 UOJ17 UYF17 VIB17 VRX17 WBT17 WLP17 WVL17" xr:uid="{174BAB60-D9DF-4A3A-9A54-910887822DB5}">
      <formula1>0</formula1>
      <formula2>300</formula2>
    </dataValidation>
    <dataValidation type="textLength" errorStyle="information" allowBlank="1" showInputMessage="1" showErrorMessage="1" error="XLBVal:6=-21619059_x000d__x000a_"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D65567 IZ65567 SV65567 ACR65567 AMN65567 AWJ65567 BGF65567 BQB65567 BZX65567 CJT65567 CTP65567 DDL65567 DNH65567 DXD65567 EGZ65567 EQV65567 FAR65567 FKN65567 FUJ65567 GEF65567 GOB65567 GXX65567 HHT65567 HRP65567 IBL65567 ILH65567 IVD65567 JEZ65567 JOV65567 JYR65567 KIN65567 KSJ65567 LCF65567 LMB65567 LVX65567 MFT65567 MPP65567 MZL65567 NJH65567 NTD65567 OCZ65567 OMV65567 OWR65567 PGN65567 PQJ65567 QAF65567 QKB65567 QTX65567 RDT65567 RNP65567 RXL65567 SHH65567 SRD65567 TAZ65567 TKV65567 TUR65567 UEN65567 UOJ65567 UYF65567 VIB65567 VRX65567 WBT65567 WLP65567 WVL65567 D131103 IZ131103 SV131103 ACR131103 AMN131103 AWJ131103 BGF131103 BQB131103 BZX131103 CJT131103 CTP131103 DDL131103 DNH131103 DXD131103 EGZ131103 EQV131103 FAR131103 FKN131103 FUJ131103 GEF131103 GOB131103 GXX131103 HHT131103 HRP131103 IBL131103 ILH131103 IVD131103 JEZ131103 JOV131103 JYR131103 KIN131103 KSJ131103 LCF131103 LMB131103 LVX131103 MFT131103 MPP131103 MZL131103 NJH131103 NTD131103 OCZ131103 OMV131103 OWR131103 PGN131103 PQJ131103 QAF131103 QKB131103 QTX131103 RDT131103 RNP131103 RXL131103 SHH131103 SRD131103 TAZ131103 TKV131103 TUR131103 UEN131103 UOJ131103 UYF131103 VIB131103 VRX131103 WBT131103 WLP131103 WVL131103 D196639 IZ196639 SV196639 ACR196639 AMN196639 AWJ196639 BGF196639 BQB196639 BZX196639 CJT196639 CTP196639 DDL196639 DNH196639 DXD196639 EGZ196639 EQV196639 FAR196639 FKN196639 FUJ196639 GEF196639 GOB196639 GXX196639 HHT196639 HRP196639 IBL196639 ILH196639 IVD196639 JEZ196639 JOV196639 JYR196639 KIN196639 KSJ196639 LCF196639 LMB196639 LVX196639 MFT196639 MPP196639 MZL196639 NJH196639 NTD196639 OCZ196639 OMV196639 OWR196639 PGN196639 PQJ196639 QAF196639 QKB196639 QTX196639 RDT196639 RNP196639 RXL196639 SHH196639 SRD196639 TAZ196639 TKV196639 TUR196639 UEN196639 UOJ196639 UYF196639 VIB196639 VRX196639 WBT196639 WLP196639 WVL196639 D262175 IZ262175 SV262175 ACR262175 AMN262175 AWJ262175 BGF262175 BQB262175 BZX262175 CJT262175 CTP262175 DDL262175 DNH262175 DXD262175 EGZ262175 EQV262175 FAR262175 FKN262175 FUJ262175 GEF262175 GOB262175 GXX262175 HHT262175 HRP262175 IBL262175 ILH262175 IVD262175 JEZ262175 JOV262175 JYR262175 KIN262175 KSJ262175 LCF262175 LMB262175 LVX262175 MFT262175 MPP262175 MZL262175 NJH262175 NTD262175 OCZ262175 OMV262175 OWR262175 PGN262175 PQJ262175 QAF262175 QKB262175 QTX262175 RDT262175 RNP262175 RXL262175 SHH262175 SRD262175 TAZ262175 TKV262175 TUR262175 UEN262175 UOJ262175 UYF262175 VIB262175 VRX262175 WBT262175 WLP262175 WVL262175 D327711 IZ327711 SV327711 ACR327711 AMN327711 AWJ327711 BGF327711 BQB327711 BZX327711 CJT327711 CTP327711 DDL327711 DNH327711 DXD327711 EGZ327711 EQV327711 FAR327711 FKN327711 FUJ327711 GEF327711 GOB327711 GXX327711 HHT327711 HRP327711 IBL327711 ILH327711 IVD327711 JEZ327711 JOV327711 JYR327711 KIN327711 KSJ327711 LCF327711 LMB327711 LVX327711 MFT327711 MPP327711 MZL327711 NJH327711 NTD327711 OCZ327711 OMV327711 OWR327711 PGN327711 PQJ327711 QAF327711 QKB327711 QTX327711 RDT327711 RNP327711 RXL327711 SHH327711 SRD327711 TAZ327711 TKV327711 TUR327711 UEN327711 UOJ327711 UYF327711 VIB327711 VRX327711 WBT327711 WLP327711 WVL327711 D393247 IZ393247 SV393247 ACR393247 AMN393247 AWJ393247 BGF393247 BQB393247 BZX393247 CJT393247 CTP393247 DDL393247 DNH393247 DXD393247 EGZ393247 EQV393247 FAR393247 FKN393247 FUJ393247 GEF393247 GOB393247 GXX393247 HHT393247 HRP393247 IBL393247 ILH393247 IVD393247 JEZ393247 JOV393247 JYR393247 KIN393247 KSJ393247 LCF393247 LMB393247 LVX393247 MFT393247 MPP393247 MZL393247 NJH393247 NTD393247 OCZ393247 OMV393247 OWR393247 PGN393247 PQJ393247 QAF393247 QKB393247 QTX393247 RDT393247 RNP393247 RXL393247 SHH393247 SRD393247 TAZ393247 TKV393247 TUR393247 UEN393247 UOJ393247 UYF393247 VIB393247 VRX393247 WBT393247 WLP393247 WVL393247 D458783 IZ458783 SV458783 ACR458783 AMN458783 AWJ458783 BGF458783 BQB458783 BZX458783 CJT458783 CTP458783 DDL458783 DNH458783 DXD458783 EGZ458783 EQV458783 FAR458783 FKN458783 FUJ458783 GEF458783 GOB458783 GXX458783 HHT458783 HRP458783 IBL458783 ILH458783 IVD458783 JEZ458783 JOV458783 JYR458783 KIN458783 KSJ458783 LCF458783 LMB458783 LVX458783 MFT458783 MPP458783 MZL458783 NJH458783 NTD458783 OCZ458783 OMV458783 OWR458783 PGN458783 PQJ458783 QAF458783 QKB458783 QTX458783 RDT458783 RNP458783 RXL458783 SHH458783 SRD458783 TAZ458783 TKV458783 TUR458783 UEN458783 UOJ458783 UYF458783 VIB458783 VRX458783 WBT458783 WLP458783 WVL458783 D524319 IZ524319 SV524319 ACR524319 AMN524319 AWJ524319 BGF524319 BQB524319 BZX524319 CJT524319 CTP524319 DDL524319 DNH524319 DXD524319 EGZ524319 EQV524319 FAR524319 FKN524319 FUJ524319 GEF524319 GOB524319 GXX524319 HHT524319 HRP524319 IBL524319 ILH524319 IVD524319 JEZ524319 JOV524319 JYR524319 KIN524319 KSJ524319 LCF524319 LMB524319 LVX524319 MFT524319 MPP524319 MZL524319 NJH524319 NTD524319 OCZ524319 OMV524319 OWR524319 PGN524319 PQJ524319 QAF524319 QKB524319 QTX524319 RDT524319 RNP524319 RXL524319 SHH524319 SRD524319 TAZ524319 TKV524319 TUR524319 UEN524319 UOJ524319 UYF524319 VIB524319 VRX524319 WBT524319 WLP524319 WVL524319 D589855 IZ589855 SV589855 ACR589855 AMN589855 AWJ589855 BGF589855 BQB589855 BZX589855 CJT589855 CTP589855 DDL589855 DNH589855 DXD589855 EGZ589855 EQV589855 FAR589855 FKN589855 FUJ589855 GEF589855 GOB589855 GXX589855 HHT589855 HRP589855 IBL589855 ILH589855 IVD589855 JEZ589855 JOV589855 JYR589855 KIN589855 KSJ589855 LCF589855 LMB589855 LVX589855 MFT589855 MPP589855 MZL589855 NJH589855 NTD589855 OCZ589855 OMV589855 OWR589855 PGN589855 PQJ589855 QAF589855 QKB589855 QTX589855 RDT589855 RNP589855 RXL589855 SHH589855 SRD589855 TAZ589855 TKV589855 TUR589855 UEN589855 UOJ589855 UYF589855 VIB589855 VRX589855 WBT589855 WLP589855 WVL589855 D655391 IZ655391 SV655391 ACR655391 AMN655391 AWJ655391 BGF655391 BQB655391 BZX655391 CJT655391 CTP655391 DDL655391 DNH655391 DXD655391 EGZ655391 EQV655391 FAR655391 FKN655391 FUJ655391 GEF655391 GOB655391 GXX655391 HHT655391 HRP655391 IBL655391 ILH655391 IVD655391 JEZ655391 JOV655391 JYR655391 KIN655391 KSJ655391 LCF655391 LMB655391 LVX655391 MFT655391 MPP655391 MZL655391 NJH655391 NTD655391 OCZ655391 OMV655391 OWR655391 PGN655391 PQJ655391 QAF655391 QKB655391 QTX655391 RDT655391 RNP655391 RXL655391 SHH655391 SRD655391 TAZ655391 TKV655391 TUR655391 UEN655391 UOJ655391 UYF655391 VIB655391 VRX655391 WBT655391 WLP655391 WVL655391 D720927 IZ720927 SV720927 ACR720927 AMN720927 AWJ720927 BGF720927 BQB720927 BZX720927 CJT720927 CTP720927 DDL720927 DNH720927 DXD720927 EGZ720927 EQV720927 FAR720927 FKN720927 FUJ720927 GEF720927 GOB720927 GXX720927 HHT720927 HRP720927 IBL720927 ILH720927 IVD720927 JEZ720927 JOV720927 JYR720927 KIN720927 KSJ720927 LCF720927 LMB720927 LVX720927 MFT720927 MPP720927 MZL720927 NJH720927 NTD720927 OCZ720927 OMV720927 OWR720927 PGN720927 PQJ720927 QAF720927 QKB720927 QTX720927 RDT720927 RNP720927 RXL720927 SHH720927 SRD720927 TAZ720927 TKV720927 TUR720927 UEN720927 UOJ720927 UYF720927 VIB720927 VRX720927 WBT720927 WLP720927 WVL720927 D786463 IZ786463 SV786463 ACR786463 AMN786463 AWJ786463 BGF786463 BQB786463 BZX786463 CJT786463 CTP786463 DDL786463 DNH786463 DXD786463 EGZ786463 EQV786463 FAR786463 FKN786463 FUJ786463 GEF786463 GOB786463 GXX786463 HHT786463 HRP786463 IBL786463 ILH786463 IVD786463 JEZ786463 JOV786463 JYR786463 KIN786463 KSJ786463 LCF786463 LMB786463 LVX786463 MFT786463 MPP786463 MZL786463 NJH786463 NTD786463 OCZ786463 OMV786463 OWR786463 PGN786463 PQJ786463 QAF786463 QKB786463 QTX786463 RDT786463 RNP786463 RXL786463 SHH786463 SRD786463 TAZ786463 TKV786463 TUR786463 UEN786463 UOJ786463 UYF786463 VIB786463 VRX786463 WBT786463 WLP786463 WVL786463 D851999 IZ851999 SV851999 ACR851999 AMN851999 AWJ851999 BGF851999 BQB851999 BZX851999 CJT851999 CTP851999 DDL851999 DNH851999 DXD851999 EGZ851999 EQV851999 FAR851999 FKN851999 FUJ851999 GEF851999 GOB851999 GXX851999 HHT851999 HRP851999 IBL851999 ILH851999 IVD851999 JEZ851999 JOV851999 JYR851999 KIN851999 KSJ851999 LCF851999 LMB851999 LVX851999 MFT851999 MPP851999 MZL851999 NJH851999 NTD851999 OCZ851999 OMV851999 OWR851999 PGN851999 PQJ851999 QAF851999 QKB851999 QTX851999 RDT851999 RNP851999 RXL851999 SHH851999 SRD851999 TAZ851999 TKV851999 TUR851999 UEN851999 UOJ851999 UYF851999 VIB851999 VRX851999 WBT851999 WLP851999 WVL851999 D917535 IZ917535 SV917535 ACR917535 AMN917535 AWJ917535 BGF917535 BQB917535 BZX917535 CJT917535 CTP917535 DDL917535 DNH917535 DXD917535 EGZ917535 EQV917535 FAR917535 FKN917535 FUJ917535 GEF917535 GOB917535 GXX917535 HHT917535 HRP917535 IBL917535 ILH917535 IVD917535 JEZ917535 JOV917535 JYR917535 KIN917535 KSJ917535 LCF917535 LMB917535 LVX917535 MFT917535 MPP917535 MZL917535 NJH917535 NTD917535 OCZ917535 OMV917535 OWR917535 PGN917535 PQJ917535 QAF917535 QKB917535 QTX917535 RDT917535 RNP917535 RXL917535 SHH917535 SRD917535 TAZ917535 TKV917535 TUR917535 UEN917535 UOJ917535 UYF917535 VIB917535 VRX917535 WBT917535 WLP917535 WVL917535 D983071 IZ983071 SV983071 ACR983071 AMN983071 AWJ983071 BGF983071 BQB983071 BZX983071 CJT983071 CTP983071 DDL983071 DNH983071 DXD983071 EGZ983071 EQV983071 FAR983071 FKN983071 FUJ983071 GEF983071 GOB983071 GXX983071 HHT983071 HRP983071 IBL983071 ILH983071 IVD983071 JEZ983071 JOV983071 JYR983071 KIN983071 KSJ983071 LCF983071 LMB983071 LVX983071 MFT983071 MPP983071 MZL983071 NJH983071 NTD983071 OCZ983071 OMV983071 OWR983071 PGN983071 PQJ983071 QAF983071 QKB983071 QTX983071 RDT983071 RNP983071 RXL983071 SHH983071 SRD983071 TAZ983071 TKV983071 TUR983071 UEN983071 UOJ983071 UYF983071 VIB983071 VRX983071 WBT983071 WLP983071 WVL983071" xr:uid="{7142006C-5E82-4EEC-957B-7F3C4656C98D}">
      <formula1>0</formula1>
      <formula2>300</formula2>
    </dataValidation>
  </dataValidations>
  <pageMargins left="1" right="0.75" top="0.5" bottom="0.6" header="0.49" footer="0.4"/>
  <pageSetup paperSize="9" firstPageNumber="8" orientation="landscape" useFirstPageNumber="1" r:id="rId1"/>
  <headerFooter>
    <oddFooter>&amp;R&amp;"Browallia New,Regular"&amp;P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B156D-7ACB-440A-BE09-D32BB6BDEB46}">
  <dimension ref="A1:I126"/>
  <sheetViews>
    <sheetView topLeftCell="A88" zoomScaleNormal="100" zoomScaleSheetLayoutView="100" zoomScalePageLayoutView="85" workbookViewId="0">
      <selection activeCell="D90" sqref="D90"/>
    </sheetView>
  </sheetViews>
  <sheetFormatPr defaultRowHeight="21.75" customHeight="1"/>
  <cols>
    <col min="1" max="1" width="19.5703125" style="49" customWidth="1"/>
    <col min="2" max="2" width="9.42578125" style="49" customWidth="1"/>
    <col min="3" max="3" width="9.140625" style="49" customWidth="1"/>
    <col min="4" max="4" width="22.5703125" style="49" customWidth="1"/>
    <col min="5" max="5" width="8.85546875" style="211" customWidth="1"/>
    <col min="6" max="6" width="1.140625" style="49" customWidth="1"/>
    <col min="7" max="7" width="14.7109375" style="15" customWidth="1"/>
    <col min="8" max="8" width="1.140625" style="118" customWidth="1"/>
    <col min="9" max="9" width="13.5703125" style="15" bestFit="1" customWidth="1"/>
    <col min="10" max="255" width="9.140625" style="49"/>
    <col min="256" max="256" width="17.140625" style="49" customWidth="1"/>
    <col min="257" max="258" width="9.140625" style="49"/>
    <col min="259" max="259" width="16.5703125" style="49" customWidth="1"/>
    <col min="260" max="260" width="8" style="49" customWidth="1"/>
    <col min="261" max="261" width="0.85546875" style="49" customWidth="1"/>
    <col min="262" max="262" width="15.140625" style="49" customWidth="1"/>
    <col min="263" max="263" width="0.85546875" style="49" customWidth="1"/>
    <col min="264" max="264" width="14.7109375" style="49" bestFit="1" customWidth="1"/>
    <col min="265" max="266" width="9.140625" style="49"/>
    <col min="267" max="267" width="15.7109375" style="49" bestFit="1" customWidth="1"/>
    <col min="268" max="511" width="9.140625" style="49"/>
    <col min="512" max="512" width="17.140625" style="49" customWidth="1"/>
    <col min="513" max="514" width="9.140625" style="49"/>
    <col min="515" max="515" width="16.5703125" style="49" customWidth="1"/>
    <col min="516" max="516" width="8" style="49" customWidth="1"/>
    <col min="517" max="517" width="0.85546875" style="49" customWidth="1"/>
    <col min="518" max="518" width="15.140625" style="49" customWidth="1"/>
    <col min="519" max="519" width="0.85546875" style="49" customWidth="1"/>
    <col min="520" max="520" width="14.7109375" style="49" bestFit="1" customWidth="1"/>
    <col min="521" max="522" width="9.140625" style="49"/>
    <col min="523" max="523" width="15.7109375" style="49" bestFit="1" customWidth="1"/>
    <col min="524" max="767" width="9.140625" style="49"/>
    <col min="768" max="768" width="17.140625" style="49" customWidth="1"/>
    <col min="769" max="770" width="9.140625" style="49"/>
    <col min="771" max="771" width="16.5703125" style="49" customWidth="1"/>
    <col min="772" max="772" width="8" style="49" customWidth="1"/>
    <col min="773" max="773" width="0.85546875" style="49" customWidth="1"/>
    <col min="774" max="774" width="15.140625" style="49" customWidth="1"/>
    <col min="775" max="775" width="0.85546875" style="49" customWidth="1"/>
    <col min="776" max="776" width="14.7109375" style="49" bestFit="1" customWidth="1"/>
    <col min="777" max="778" width="9.140625" style="49"/>
    <col min="779" max="779" width="15.7109375" style="49" bestFit="1" customWidth="1"/>
    <col min="780" max="1023" width="9.140625" style="49"/>
    <col min="1024" max="1024" width="17.140625" style="49" customWidth="1"/>
    <col min="1025" max="1026" width="9.140625" style="49"/>
    <col min="1027" max="1027" width="16.5703125" style="49" customWidth="1"/>
    <col min="1028" max="1028" width="8" style="49" customWidth="1"/>
    <col min="1029" max="1029" width="0.85546875" style="49" customWidth="1"/>
    <col min="1030" max="1030" width="15.140625" style="49" customWidth="1"/>
    <col min="1031" max="1031" width="0.85546875" style="49" customWidth="1"/>
    <col min="1032" max="1032" width="14.7109375" style="49" bestFit="1" customWidth="1"/>
    <col min="1033" max="1034" width="9.140625" style="49"/>
    <col min="1035" max="1035" width="15.7109375" style="49" bestFit="1" customWidth="1"/>
    <col min="1036" max="1279" width="9.140625" style="49"/>
    <col min="1280" max="1280" width="17.140625" style="49" customWidth="1"/>
    <col min="1281" max="1282" width="9.140625" style="49"/>
    <col min="1283" max="1283" width="16.5703125" style="49" customWidth="1"/>
    <col min="1284" max="1284" width="8" style="49" customWidth="1"/>
    <col min="1285" max="1285" width="0.85546875" style="49" customWidth="1"/>
    <col min="1286" max="1286" width="15.140625" style="49" customWidth="1"/>
    <col min="1287" max="1287" width="0.85546875" style="49" customWidth="1"/>
    <col min="1288" max="1288" width="14.7109375" style="49" bestFit="1" customWidth="1"/>
    <col min="1289" max="1290" width="9.140625" style="49"/>
    <col min="1291" max="1291" width="15.7109375" style="49" bestFit="1" customWidth="1"/>
    <col min="1292" max="1535" width="9.140625" style="49"/>
    <col min="1536" max="1536" width="17.140625" style="49" customWidth="1"/>
    <col min="1537" max="1538" width="9.140625" style="49"/>
    <col min="1539" max="1539" width="16.5703125" style="49" customWidth="1"/>
    <col min="1540" max="1540" width="8" style="49" customWidth="1"/>
    <col min="1541" max="1541" width="0.85546875" style="49" customWidth="1"/>
    <col min="1542" max="1542" width="15.140625" style="49" customWidth="1"/>
    <col min="1543" max="1543" width="0.85546875" style="49" customWidth="1"/>
    <col min="1544" max="1544" width="14.7109375" style="49" bestFit="1" customWidth="1"/>
    <col min="1545" max="1546" width="9.140625" style="49"/>
    <col min="1547" max="1547" width="15.7109375" style="49" bestFit="1" customWidth="1"/>
    <col min="1548" max="1791" width="9.140625" style="49"/>
    <col min="1792" max="1792" width="17.140625" style="49" customWidth="1"/>
    <col min="1793" max="1794" width="9.140625" style="49"/>
    <col min="1795" max="1795" width="16.5703125" style="49" customWidth="1"/>
    <col min="1796" max="1796" width="8" style="49" customWidth="1"/>
    <col min="1797" max="1797" width="0.85546875" style="49" customWidth="1"/>
    <col min="1798" max="1798" width="15.140625" style="49" customWidth="1"/>
    <col min="1799" max="1799" width="0.85546875" style="49" customWidth="1"/>
    <col min="1800" max="1800" width="14.7109375" style="49" bestFit="1" customWidth="1"/>
    <col min="1801" max="1802" width="9.140625" style="49"/>
    <col min="1803" max="1803" width="15.7109375" style="49" bestFit="1" customWidth="1"/>
    <col min="1804" max="2047" width="9.140625" style="49"/>
    <col min="2048" max="2048" width="17.140625" style="49" customWidth="1"/>
    <col min="2049" max="2050" width="9.140625" style="49"/>
    <col min="2051" max="2051" width="16.5703125" style="49" customWidth="1"/>
    <col min="2052" max="2052" width="8" style="49" customWidth="1"/>
    <col min="2053" max="2053" width="0.85546875" style="49" customWidth="1"/>
    <col min="2054" max="2054" width="15.140625" style="49" customWidth="1"/>
    <col min="2055" max="2055" width="0.85546875" style="49" customWidth="1"/>
    <col min="2056" max="2056" width="14.7109375" style="49" bestFit="1" customWidth="1"/>
    <col min="2057" max="2058" width="9.140625" style="49"/>
    <col min="2059" max="2059" width="15.7109375" style="49" bestFit="1" customWidth="1"/>
    <col min="2060" max="2303" width="9.140625" style="49"/>
    <col min="2304" max="2304" width="17.140625" style="49" customWidth="1"/>
    <col min="2305" max="2306" width="9.140625" style="49"/>
    <col min="2307" max="2307" width="16.5703125" style="49" customWidth="1"/>
    <col min="2308" max="2308" width="8" style="49" customWidth="1"/>
    <col min="2309" max="2309" width="0.85546875" style="49" customWidth="1"/>
    <col min="2310" max="2310" width="15.140625" style="49" customWidth="1"/>
    <col min="2311" max="2311" width="0.85546875" style="49" customWidth="1"/>
    <col min="2312" max="2312" width="14.7109375" style="49" bestFit="1" customWidth="1"/>
    <col min="2313" max="2314" width="9.140625" style="49"/>
    <col min="2315" max="2315" width="15.7109375" style="49" bestFit="1" customWidth="1"/>
    <col min="2316" max="2559" width="9.140625" style="49"/>
    <col min="2560" max="2560" width="17.140625" style="49" customWidth="1"/>
    <col min="2561" max="2562" width="9.140625" style="49"/>
    <col min="2563" max="2563" width="16.5703125" style="49" customWidth="1"/>
    <col min="2564" max="2564" width="8" style="49" customWidth="1"/>
    <col min="2565" max="2565" width="0.85546875" style="49" customWidth="1"/>
    <col min="2566" max="2566" width="15.140625" style="49" customWidth="1"/>
    <col min="2567" max="2567" width="0.85546875" style="49" customWidth="1"/>
    <col min="2568" max="2568" width="14.7109375" style="49" bestFit="1" customWidth="1"/>
    <col min="2569" max="2570" width="9.140625" style="49"/>
    <col min="2571" max="2571" width="15.7109375" style="49" bestFit="1" customWidth="1"/>
    <col min="2572" max="2815" width="9.140625" style="49"/>
    <col min="2816" max="2816" width="17.140625" style="49" customWidth="1"/>
    <col min="2817" max="2818" width="9.140625" style="49"/>
    <col min="2819" max="2819" width="16.5703125" style="49" customWidth="1"/>
    <col min="2820" max="2820" width="8" style="49" customWidth="1"/>
    <col min="2821" max="2821" width="0.85546875" style="49" customWidth="1"/>
    <col min="2822" max="2822" width="15.140625" style="49" customWidth="1"/>
    <col min="2823" max="2823" width="0.85546875" style="49" customWidth="1"/>
    <col min="2824" max="2824" width="14.7109375" style="49" bestFit="1" customWidth="1"/>
    <col min="2825" max="2826" width="9.140625" style="49"/>
    <col min="2827" max="2827" width="15.7109375" style="49" bestFit="1" customWidth="1"/>
    <col min="2828" max="3071" width="9.140625" style="49"/>
    <col min="3072" max="3072" width="17.140625" style="49" customWidth="1"/>
    <col min="3073" max="3074" width="9.140625" style="49"/>
    <col min="3075" max="3075" width="16.5703125" style="49" customWidth="1"/>
    <col min="3076" max="3076" width="8" style="49" customWidth="1"/>
    <col min="3077" max="3077" width="0.85546875" style="49" customWidth="1"/>
    <col min="3078" max="3078" width="15.140625" style="49" customWidth="1"/>
    <col min="3079" max="3079" width="0.85546875" style="49" customWidth="1"/>
    <col min="3080" max="3080" width="14.7109375" style="49" bestFit="1" customWidth="1"/>
    <col min="3081" max="3082" width="9.140625" style="49"/>
    <col min="3083" max="3083" width="15.7109375" style="49" bestFit="1" customWidth="1"/>
    <col min="3084" max="3327" width="9.140625" style="49"/>
    <col min="3328" max="3328" width="17.140625" style="49" customWidth="1"/>
    <col min="3329" max="3330" width="9.140625" style="49"/>
    <col min="3331" max="3331" width="16.5703125" style="49" customWidth="1"/>
    <col min="3332" max="3332" width="8" style="49" customWidth="1"/>
    <col min="3333" max="3333" width="0.85546875" style="49" customWidth="1"/>
    <col min="3334" max="3334" width="15.140625" style="49" customWidth="1"/>
    <col min="3335" max="3335" width="0.85546875" style="49" customWidth="1"/>
    <col min="3336" max="3336" width="14.7109375" style="49" bestFit="1" customWidth="1"/>
    <col min="3337" max="3338" width="9.140625" style="49"/>
    <col min="3339" max="3339" width="15.7109375" style="49" bestFit="1" customWidth="1"/>
    <col min="3340" max="3583" width="9.140625" style="49"/>
    <col min="3584" max="3584" width="17.140625" style="49" customWidth="1"/>
    <col min="3585" max="3586" width="9.140625" style="49"/>
    <col min="3587" max="3587" width="16.5703125" style="49" customWidth="1"/>
    <col min="3588" max="3588" width="8" style="49" customWidth="1"/>
    <col min="3589" max="3589" width="0.85546875" style="49" customWidth="1"/>
    <col min="3590" max="3590" width="15.140625" style="49" customWidth="1"/>
    <col min="3591" max="3591" width="0.85546875" style="49" customWidth="1"/>
    <col min="3592" max="3592" width="14.7109375" style="49" bestFit="1" customWidth="1"/>
    <col min="3593" max="3594" width="9.140625" style="49"/>
    <col min="3595" max="3595" width="15.7109375" style="49" bestFit="1" customWidth="1"/>
    <col min="3596" max="3839" width="9.140625" style="49"/>
    <col min="3840" max="3840" width="17.140625" style="49" customWidth="1"/>
    <col min="3841" max="3842" width="9.140625" style="49"/>
    <col min="3843" max="3843" width="16.5703125" style="49" customWidth="1"/>
    <col min="3844" max="3844" width="8" style="49" customWidth="1"/>
    <col min="3845" max="3845" width="0.85546875" style="49" customWidth="1"/>
    <col min="3846" max="3846" width="15.140625" style="49" customWidth="1"/>
    <col min="3847" max="3847" width="0.85546875" style="49" customWidth="1"/>
    <col min="3848" max="3848" width="14.7109375" style="49" bestFit="1" customWidth="1"/>
    <col min="3849" max="3850" width="9.140625" style="49"/>
    <col min="3851" max="3851" width="15.7109375" style="49" bestFit="1" customWidth="1"/>
    <col min="3852" max="4095" width="9.140625" style="49"/>
    <col min="4096" max="4096" width="17.140625" style="49" customWidth="1"/>
    <col min="4097" max="4098" width="9.140625" style="49"/>
    <col min="4099" max="4099" width="16.5703125" style="49" customWidth="1"/>
    <col min="4100" max="4100" width="8" style="49" customWidth="1"/>
    <col min="4101" max="4101" width="0.85546875" style="49" customWidth="1"/>
    <col min="4102" max="4102" width="15.140625" style="49" customWidth="1"/>
    <col min="4103" max="4103" width="0.85546875" style="49" customWidth="1"/>
    <col min="4104" max="4104" width="14.7109375" style="49" bestFit="1" customWidth="1"/>
    <col min="4105" max="4106" width="9.140625" style="49"/>
    <col min="4107" max="4107" width="15.7109375" style="49" bestFit="1" customWidth="1"/>
    <col min="4108" max="4351" width="9.140625" style="49"/>
    <col min="4352" max="4352" width="17.140625" style="49" customWidth="1"/>
    <col min="4353" max="4354" width="9.140625" style="49"/>
    <col min="4355" max="4355" width="16.5703125" style="49" customWidth="1"/>
    <col min="4356" max="4356" width="8" style="49" customWidth="1"/>
    <col min="4357" max="4357" width="0.85546875" style="49" customWidth="1"/>
    <col min="4358" max="4358" width="15.140625" style="49" customWidth="1"/>
    <col min="4359" max="4359" width="0.85546875" style="49" customWidth="1"/>
    <col min="4360" max="4360" width="14.7109375" style="49" bestFit="1" customWidth="1"/>
    <col min="4361" max="4362" width="9.140625" style="49"/>
    <col min="4363" max="4363" width="15.7109375" style="49" bestFit="1" customWidth="1"/>
    <col min="4364" max="4607" width="9.140625" style="49"/>
    <col min="4608" max="4608" width="17.140625" style="49" customWidth="1"/>
    <col min="4609" max="4610" width="9.140625" style="49"/>
    <col min="4611" max="4611" width="16.5703125" style="49" customWidth="1"/>
    <col min="4612" max="4612" width="8" style="49" customWidth="1"/>
    <col min="4613" max="4613" width="0.85546875" style="49" customWidth="1"/>
    <col min="4614" max="4614" width="15.140625" style="49" customWidth="1"/>
    <col min="4615" max="4615" width="0.85546875" style="49" customWidth="1"/>
    <col min="4616" max="4616" width="14.7109375" style="49" bestFit="1" customWidth="1"/>
    <col min="4617" max="4618" width="9.140625" style="49"/>
    <col min="4619" max="4619" width="15.7109375" style="49" bestFit="1" customWidth="1"/>
    <col min="4620" max="4863" width="9.140625" style="49"/>
    <col min="4864" max="4864" width="17.140625" style="49" customWidth="1"/>
    <col min="4865" max="4866" width="9.140625" style="49"/>
    <col min="4867" max="4867" width="16.5703125" style="49" customWidth="1"/>
    <col min="4868" max="4868" width="8" style="49" customWidth="1"/>
    <col min="4869" max="4869" width="0.85546875" style="49" customWidth="1"/>
    <col min="4870" max="4870" width="15.140625" style="49" customWidth="1"/>
    <col min="4871" max="4871" width="0.85546875" style="49" customWidth="1"/>
    <col min="4872" max="4872" width="14.7109375" style="49" bestFit="1" customWidth="1"/>
    <col min="4873" max="4874" width="9.140625" style="49"/>
    <col min="4875" max="4875" width="15.7109375" style="49" bestFit="1" customWidth="1"/>
    <col min="4876" max="5119" width="9.140625" style="49"/>
    <col min="5120" max="5120" width="17.140625" style="49" customWidth="1"/>
    <col min="5121" max="5122" width="9.140625" style="49"/>
    <col min="5123" max="5123" width="16.5703125" style="49" customWidth="1"/>
    <col min="5124" max="5124" width="8" style="49" customWidth="1"/>
    <col min="5125" max="5125" width="0.85546875" style="49" customWidth="1"/>
    <col min="5126" max="5126" width="15.140625" style="49" customWidth="1"/>
    <col min="5127" max="5127" width="0.85546875" style="49" customWidth="1"/>
    <col min="5128" max="5128" width="14.7109375" style="49" bestFit="1" customWidth="1"/>
    <col min="5129" max="5130" width="9.140625" style="49"/>
    <col min="5131" max="5131" width="15.7109375" style="49" bestFit="1" customWidth="1"/>
    <col min="5132" max="5375" width="9.140625" style="49"/>
    <col min="5376" max="5376" width="17.140625" style="49" customWidth="1"/>
    <col min="5377" max="5378" width="9.140625" style="49"/>
    <col min="5379" max="5379" width="16.5703125" style="49" customWidth="1"/>
    <col min="5380" max="5380" width="8" style="49" customWidth="1"/>
    <col min="5381" max="5381" width="0.85546875" style="49" customWidth="1"/>
    <col min="5382" max="5382" width="15.140625" style="49" customWidth="1"/>
    <col min="5383" max="5383" width="0.85546875" style="49" customWidth="1"/>
    <col min="5384" max="5384" width="14.7109375" style="49" bestFit="1" customWidth="1"/>
    <col min="5385" max="5386" width="9.140625" style="49"/>
    <col min="5387" max="5387" width="15.7109375" style="49" bestFit="1" customWidth="1"/>
    <col min="5388" max="5631" width="9.140625" style="49"/>
    <col min="5632" max="5632" width="17.140625" style="49" customWidth="1"/>
    <col min="5633" max="5634" width="9.140625" style="49"/>
    <col min="5635" max="5635" width="16.5703125" style="49" customWidth="1"/>
    <col min="5636" max="5636" width="8" style="49" customWidth="1"/>
    <col min="5637" max="5637" width="0.85546875" style="49" customWidth="1"/>
    <col min="5638" max="5638" width="15.140625" style="49" customWidth="1"/>
    <col min="5639" max="5639" width="0.85546875" style="49" customWidth="1"/>
    <col min="5640" max="5640" width="14.7109375" style="49" bestFit="1" customWidth="1"/>
    <col min="5641" max="5642" width="9.140625" style="49"/>
    <col min="5643" max="5643" width="15.7109375" style="49" bestFit="1" customWidth="1"/>
    <col min="5644" max="5887" width="9.140625" style="49"/>
    <col min="5888" max="5888" width="17.140625" style="49" customWidth="1"/>
    <col min="5889" max="5890" width="9.140625" style="49"/>
    <col min="5891" max="5891" width="16.5703125" style="49" customWidth="1"/>
    <col min="5892" max="5892" width="8" style="49" customWidth="1"/>
    <col min="5893" max="5893" width="0.85546875" style="49" customWidth="1"/>
    <col min="5894" max="5894" width="15.140625" style="49" customWidth="1"/>
    <col min="5895" max="5895" width="0.85546875" style="49" customWidth="1"/>
    <col min="5896" max="5896" width="14.7109375" style="49" bestFit="1" customWidth="1"/>
    <col min="5897" max="5898" width="9.140625" style="49"/>
    <col min="5899" max="5899" width="15.7109375" style="49" bestFit="1" customWidth="1"/>
    <col min="5900" max="6143" width="9.140625" style="49"/>
    <col min="6144" max="6144" width="17.140625" style="49" customWidth="1"/>
    <col min="6145" max="6146" width="9.140625" style="49"/>
    <col min="6147" max="6147" width="16.5703125" style="49" customWidth="1"/>
    <col min="6148" max="6148" width="8" style="49" customWidth="1"/>
    <col min="6149" max="6149" width="0.85546875" style="49" customWidth="1"/>
    <col min="6150" max="6150" width="15.140625" style="49" customWidth="1"/>
    <col min="6151" max="6151" width="0.85546875" style="49" customWidth="1"/>
    <col min="6152" max="6152" width="14.7109375" style="49" bestFit="1" customWidth="1"/>
    <col min="6153" max="6154" width="9.140625" style="49"/>
    <col min="6155" max="6155" width="15.7109375" style="49" bestFit="1" customWidth="1"/>
    <col min="6156" max="6399" width="9.140625" style="49"/>
    <col min="6400" max="6400" width="17.140625" style="49" customWidth="1"/>
    <col min="6401" max="6402" width="9.140625" style="49"/>
    <col min="6403" max="6403" width="16.5703125" style="49" customWidth="1"/>
    <col min="6404" max="6404" width="8" style="49" customWidth="1"/>
    <col min="6405" max="6405" width="0.85546875" style="49" customWidth="1"/>
    <col min="6406" max="6406" width="15.140625" style="49" customWidth="1"/>
    <col min="6407" max="6407" width="0.85546875" style="49" customWidth="1"/>
    <col min="6408" max="6408" width="14.7109375" style="49" bestFit="1" customWidth="1"/>
    <col min="6409" max="6410" width="9.140625" style="49"/>
    <col min="6411" max="6411" width="15.7109375" style="49" bestFit="1" customWidth="1"/>
    <col min="6412" max="6655" width="9.140625" style="49"/>
    <col min="6656" max="6656" width="17.140625" style="49" customWidth="1"/>
    <col min="6657" max="6658" width="9.140625" style="49"/>
    <col min="6659" max="6659" width="16.5703125" style="49" customWidth="1"/>
    <col min="6660" max="6660" width="8" style="49" customWidth="1"/>
    <col min="6661" max="6661" width="0.85546875" style="49" customWidth="1"/>
    <col min="6662" max="6662" width="15.140625" style="49" customWidth="1"/>
    <col min="6663" max="6663" width="0.85546875" style="49" customWidth="1"/>
    <col min="6664" max="6664" width="14.7109375" style="49" bestFit="1" customWidth="1"/>
    <col min="6665" max="6666" width="9.140625" style="49"/>
    <col min="6667" max="6667" width="15.7109375" style="49" bestFit="1" customWidth="1"/>
    <col min="6668" max="6911" width="9.140625" style="49"/>
    <col min="6912" max="6912" width="17.140625" style="49" customWidth="1"/>
    <col min="6913" max="6914" width="9.140625" style="49"/>
    <col min="6915" max="6915" width="16.5703125" style="49" customWidth="1"/>
    <col min="6916" max="6916" width="8" style="49" customWidth="1"/>
    <col min="6917" max="6917" width="0.85546875" style="49" customWidth="1"/>
    <col min="6918" max="6918" width="15.140625" style="49" customWidth="1"/>
    <col min="6919" max="6919" width="0.85546875" style="49" customWidth="1"/>
    <col min="6920" max="6920" width="14.7109375" style="49" bestFit="1" customWidth="1"/>
    <col min="6921" max="6922" width="9.140625" style="49"/>
    <col min="6923" max="6923" width="15.7109375" style="49" bestFit="1" customWidth="1"/>
    <col min="6924" max="7167" width="9.140625" style="49"/>
    <col min="7168" max="7168" width="17.140625" style="49" customWidth="1"/>
    <col min="7169" max="7170" width="9.140625" style="49"/>
    <col min="7171" max="7171" width="16.5703125" style="49" customWidth="1"/>
    <col min="7172" max="7172" width="8" style="49" customWidth="1"/>
    <col min="7173" max="7173" width="0.85546875" style="49" customWidth="1"/>
    <col min="7174" max="7174" width="15.140625" style="49" customWidth="1"/>
    <col min="7175" max="7175" width="0.85546875" style="49" customWidth="1"/>
    <col min="7176" max="7176" width="14.7109375" style="49" bestFit="1" customWidth="1"/>
    <col min="7177" max="7178" width="9.140625" style="49"/>
    <col min="7179" max="7179" width="15.7109375" style="49" bestFit="1" customWidth="1"/>
    <col min="7180" max="7423" width="9.140625" style="49"/>
    <col min="7424" max="7424" width="17.140625" style="49" customWidth="1"/>
    <col min="7425" max="7426" width="9.140625" style="49"/>
    <col min="7427" max="7427" width="16.5703125" style="49" customWidth="1"/>
    <col min="7428" max="7428" width="8" style="49" customWidth="1"/>
    <col min="7429" max="7429" width="0.85546875" style="49" customWidth="1"/>
    <col min="7430" max="7430" width="15.140625" style="49" customWidth="1"/>
    <col min="7431" max="7431" width="0.85546875" style="49" customWidth="1"/>
    <col min="7432" max="7432" width="14.7109375" style="49" bestFit="1" customWidth="1"/>
    <col min="7433" max="7434" width="9.140625" style="49"/>
    <col min="7435" max="7435" width="15.7109375" style="49" bestFit="1" customWidth="1"/>
    <col min="7436" max="7679" width="9.140625" style="49"/>
    <col min="7680" max="7680" width="17.140625" style="49" customWidth="1"/>
    <col min="7681" max="7682" width="9.140625" style="49"/>
    <col min="7683" max="7683" width="16.5703125" style="49" customWidth="1"/>
    <col min="7684" max="7684" width="8" style="49" customWidth="1"/>
    <col min="7685" max="7685" width="0.85546875" style="49" customWidth="1"/>
    <col min="7686" max="7686" width="15.140625" style="49" customWidth="1"/>
    <col min="7687" max="7687" width="0.85546875" style="49" customWidth="1"/>
    <col min="7688" max="7688" width="14.7109375" style="49" bestFit="1" customWidth="1"/>
    <col min="7689" max="7690" width="9.140625" style="49"/>
    <col min="7691" max="7691" width="15.7109375" style="49" bestFit="1" customWidth="1"/>
    <col min="7692" max="7935" width="9.140625" style="49"/>
    <col min="7936" max="7936" width="17.140625" style="49" customWidth="1"/>
    <col min="7937" max="7938" width="9.140625" style="49"/>
    <col min="7939" max="7939" width="16.5703125" style="49" customWidth="1"/>
    <col min="7940" max="7940" width="8" style="49" customWidth="1"/>
    <col min="7941" max="7941" width="0.85546875" style="49" customWidth="1"/>
    <col min="7942" max="7942" width="15.140625" style="49" customWidth="1"/>
    <col min="7943" max="7943" width="0.85546875" style="49" customWidth="1"/>
    <col min="7944" max="7944" width="14.7109375" style="49" bestFit="1" customWidth="1"/>
    <col min="7945" max="7946" width="9.140625" style="49"/>
    <col min="7947" max="7947" width="15.7109375" style="49" bestFit="1" customWidth="1"/>
    <col min="7948" max="8191" width="9.140625" style="49"/>
    <col min="8192" max="8192" width="17.140625" style="49" customWidth="1"/>
    <col min="8193" max="8194" width="9.140625" style="49"/>
    <col min="8195" max="8195" width="16.5703125" style="49" customWidth="1"/>
    <col min="8196" max="8196" width="8" style="49" customWidth="1"/>
    <col min="8197" max="8197" width="0.85546875" style="49" customWidth="1"/>
    <col min="8198" max="8198" width="15.140625" style="49" customWidth="1"/>
    <col min="8199" max="8199" width="0.85546875" style="49" customWidth="1"/>
    <col min="8200" max="8200" width="14.7109375" style="49" bestFit="1" customWidth="1"/>
    <col min="8201" max="8202" width="9.140625" style="49"/>
    <col min="8203" max="8203" width="15.7109375" style="49" bestFit="1" customWidth="1"/>
    <col min="8204" max="8447" width="9.140625" style="49"/>
    <col min="8448" max="8448" width="17.140625" style="49" customWidth="1"/>
    <col min="8449" max="8450" width="9.140625" style="49"/>
    <col min="8451" max="8451" width="16.5703125" style="49" customWidth="1"/>
    <col min="8452" max="8452" width="8" style="49" customWidth="1"/>
    <col min="8453" max="8453" width="0.85546875" style="49" customWidth="1"/>
    <col min="8454" max="8454" width="15.140625" style="49" customWidth="1"/>
    <col min="8455" max="8455" width="0.85546875" style="49" customWidth="1"/>
    <col min="8456" max="8456" width="14.7109375" style="49" bestFit="1" customWidth="1"/>
    <col min="8457" max="8458" width="9.140625" style="49"/>
    <col min="8459" max="8459" width="15.7109375" style="49" bestFit="1" customWidth="1"/>
    <col min="8460" max="8703" width="9.140625" style="49"/>
    <col min="8704" max="8704" width="17.140625" style="49" customWidth="1"/>
    <col min="8705" max="8706" width="9.140625" style="49"/>
    <col min="8707" max="8707" width="16.5703125" style="49" customWidth="1"/>
    <col min="8708" max="8708" width="8" style="49" customWidth="1"/>
    <col min="8709" max="8709" width="0.85546875" style="49" customWidth="1"/>
    <col min="8710" max="8710" width="15.140625" style="49" customWidth="1"/>
    <col min="8711" max="8711" width="0.85546875" style="49" customWidth="1"/>
    <col min="8712" max="8712" width="14.7109375" style="49" bestFit="1" customWidth="1"/>
    <col min="8713" max="8714" width="9.140625" style="49"/>
    <col min="8715" max="8715" width="15.7109375" style="49" bestFit="1" customWidth="1"/>
    <col min="8716" max="8959" width="9.140625" style="49"/>
    <col min="8960" max="8960" width="17.140625" style="49" customWidth="1"/>
    <col min="8961" max="8962" width="9.140625" style="49"/>
    <col min="8963" max="8963" width="16.5703125" style="49" customWidth="1"/>
    <col min="8964" max="8964" width="8" style="49" customWidth="1"/>
    <col min="8965" max="8965" width="0.85546875" style="49" customWidth="1"/>
    <col min="8966" max="8966" width="15.140625" style="49" customWidth="1"/>
    <col min="8967" max="8967" width="0.85546875" style="49" customWidth="1"/>
    <col min="8968" max="8968" width="14.7109375" style="49" bestFit="1" customWidth="1"/>
    <col min="8969" max="8970" width="9.140625" style="49"/>
    <col min="8971" max="8971" width="15.7109375" style="49" bestFit="1" customWidth="1"/>
    <col min="8972" max="9215" width="9.140625" style="49"/>
    <col min="9216" max="9216" width="17.140625" style="49" customWidth="1"/>
    <col min="9217" max="9218" width="9.140625" style="49"/>
    <col min="9219" max="9219" width="16.5703125" style="49" customWidth="1"/>
    <col min="9220" max="9220" width="8" style="49" customWidth="1"/>
    <col min="9221" max="9221" width="0.85546875" style="49" customWidth="1"/>
    <col min="9222" max="9222" width="15.140625" style="49" customWidth="1"/>
    <col min="9223" max="9223" width="0.85546875" style="49" customWidth="1"/>
    <col min="9224" max="9224" width="14.7109375" style="49" bestFit="1" customWidth="1"/>
    <col min="9225" max="9226" width="9.140625" style="49"/>
    <col min="9227" max="9227" width="15.7109375" style="49" bestFit="1" customWidth="1"/>
    <col min="9228" max="9471" width="9.140625" style="49"/>
    <col min="9472" max="9472" width="17.140625" style="49" customWidth="1"/>
    <col min="9473" max="9474" width="9.140625" style="49"/>
    <col min="9475" max="9475" width="16.5703125" style="49" customWidth="1"/>
    <col min="9476" max="9476" width="8" style="49" customWidth="1"/>
    <col min="9477" max="9477" width="0.85546875" style="49" customWidth="1"/>
    <col min="9478" max="9478" width="15.140625" style="49" customWidth="1"/>
    <col min="9479" max="9479" width="0.85546875" style="49" customWidth="1"/>
    <col min="9480" max="9480" width="14.7109375" style="49" bestFit="1" customWidth="1"/>
    <col min="9481" max="9482" width="9.140625" style="49"/>
    <col min="9483" max="9483" width="15.7109375" style="49" bestFit="1" customWidth="1"/>
    <col min="9484" max="9727" width="9.140625" style="49"/>
    <col min="9728" max="9728" width="17.140625" style="49" customWidth="1"/>
    <col min="9729" max="9730" width="9.140625" style="49"/>
    <col min="9731" max="9731" width="16.5703125" style="49" customWidth="1"/>
    <col min="9732" max="9732" width="8" style="49" customWidth="1"/>
    <col min="9733" max="9733" width="0.85546875" style="49" customWidth="1"/>
    <col min="9734" max="9734" width="15.140625" style="49" customWidth="1"/>
    <col min="9735" max="9735" width="0.85546875" style="49" customWidth="1"/>
    <col min="9736" max="9736" width="14.7109375" style="49" bestFit="1" customWidth="1"/>
    <col min="9737" max="9738" width="9.140625" style="49"/>
    <col min="9739" max="9739" width="15.7109375" style="49" bestFit="1" customWidth="1"/>
    <col min="9740" max="9983" width="9.140625" style="49"/>
    <col min="9984" max="9984" width="17.140625" style="49" customWidth="1"/>
    <col min="9985" max="9986" width="9.140625" style="49"/>
    <col min="9987" max="9987" width="16.5703125" style="49" customWidth="1"/>
    <col min="9988" max="9988" width="8" style="49" customWidth="1"/>
    <col min="9989" max="9989" width="0.85546875" style="49" customWidth="1"/>
    <col min="9990" max="9990" width="15.140625" style="49" customWidth="1"/>
    <col min="9991" max="9991" width="0.85546875" style="49" customWidth="1"/>
    <col min="9992" max="9992" width="14.7109375" style="49" bestFit="1" customWidth="1"/>
    <col min="9993" max="9994" width="9.140625" style="49"/>
    <col min="9995" max="9995" width="15.7109375" style="49" bestFit="1" customWidth="1"/>
    <col min="9996" max="10239" width="9.140625" style="49"/>
    <col min="10240" max="10240" width="17.140625" style="49" customWidth="1"/>
    <col min="10241" max="10242" width="9.140625" style="49"/>
    <col min="10243" max="10243" width="16.5703125" style="49" customWidth="1"/>
    <col min="10244" max="10244" width="8" style="49" customWidth="1"/>
    <col min="10245" max="10245" width="0.85546875" style="49" customWidth="1"/>
    <col min="10246" max="10246" width="15.140625" style="49" customWidth="1"/>
    <col min="10247" max="10247" width="0.85546875" style="49" customWidth="1"/>
    <col min="10248" max="10248" width="14.7109375" style="49" bestFit="1" customWidth="1"/>
    <col min="10249" max="10250" width="9.140625" style="49"/>
    <col min="10251" max="10251" width="15.7109375" style="49" bestFit="1" customWidth="1"/>
    <col min="10252" max="10495" width="9.140625" style="49"/>
    <col min="10496" max="10496" width="17.140625" style="49" customWidth="1"/>
    <col min="10497" max="10498" width="9.140625" style="49"/>
    <col min="10499" max="10499" width="16.5703125" style="49" customWidth="1"/>
    <col min="10500" max="10500" width="8" style="49" customWidth="1"/>
    <col min="10501" max="10501" width="0.85546875" style="49" customWidth="1"/>
    <col min="10502" max="10502" width="15.140625" style="49" customWidth="1"/>
    <col min="10503" max="10503" width="0.85546875" style="49" customWidth="1"/>
    <col min="10504" max="10504" width="14.7109375" style="49" bestFit="1" customWidth="1"/>
    <col min="10505" max="10506" width="9.140625" style="49"/>
    <col min="10507" max="10507" width="15.7109375" style="49" bestFit="1" customWidth="1"/>
    <col min="10508" max="10751" width="9.140625" style="49"/>
    <col min="10752" max="10752" width="17.140625" style="49" customWidth="1"/>
    <col min="10753" max="10754" width="9.140625" style="49"/>
    <col min="10755" max="10755" width="16.5703125" style="49" customWidth="1"/>
    <col min="10756" max="10756" width="8" style="49" customWidth="1"/>
    <col min="10757" max="10757" width="0.85546875" style="49" customWidth="1"/>
    <col min="10758" max="10758" width="15.140625" style="49" customWidth="1"/>
    <col min="10759" max="10759" width="0.85546875" style="49" customWidth="1"/>
    <col min="10760" max="10760" width="14.7109375" style="49" bestFit="1" customWidth="1"/>
    <col min="10761" max="10762" width="9.140625" style="49"/>
    <col min="10763" max="10763" width="15.7109375" style="49" bestFit="1" customWidth="1"/>
    <col min="10764" max="11007" width="9.140625" style="49"/>
    <col min="11008" max="11008" width="17.140625" style="49" customWidth="1"/>
    <col min="11009" max="11010" width="9.140625" style="49"/>
    <col min="11011" max="11011" width="16.5703125" style="49" customWidth="1"/>
    <col min="11012" max="11012" width="8" style="49" customWidth="1"/>
    <col min="11013" max="11013" width="0.85546875" style="49" customWidth="1"/>
    <col min="11014" max="11014" width="15.140625" style="49" customWidth="1"/>
    <col min="11015" max="11015" width="0.85546875" style="49" customWidth="1"/>
    <col min="11016" max="11016" width="14.7109375" style="49" bestFit="1" customWidth="1"/>
    <col min="11017" max="11018" width="9.140625" style="49"/>
    <col min="11019" max="11019" width="15.7109375" style="49" bestFit="1" customWidth="1"/>
    <col min="11020" max="11263" width="9.140625" style="49"/>
    <col min="11264" max="11264" width="17.140625" style="49" customWidth="1"/>
    <col min="11265" max="11266" width="9.140625" style="49"/>
    <col min="11267" max="11267" width="16.5703125" style="49" customWidth="1"/>
    <col min="11268" max="11268" width="8" style="49" customWidth="1"/>
    <col min="11269" max="11269" width="0.85546875" style="49" customWidth="1"/>
    <col min="11270" max="11270" width="15.140625" style="49" customWidth="1"/>
    <col min="11271" max="11271" width="0.85546875" style="49" customWidth="1"/>
    <col min="11272" max="11272" width="14.7109375" style="49" bestFit="1" customWidth="1"/>
    <col min="11273" max="11274" width="9.140625" style="49"/>
    <col min="11275" max="11275" width="15.7109375" style="49" bestFit="1" customWidth="1"/>
    <col min="11276" max="11519" width="9.140625" style="49"/>
    <col min="11520" max="11520" width="17.140625" style="49" customWidth="1"/>
    <col min="11521" max="11522" width="9.140625" style="49"/>
    <col min="11523" max="11523" width="16.5703125" style="49" customWidth="1"/>
    <col min="11524" max="11524" width="8" style="49" customWidth="1"/>
    <col min="11525" max="11525" width="0.85546875" style="49" customWidth="1"/>
    <col min="11526" max="11526" width="15.140625" style="49" customWidth="1"/>
    <col min="11527" max="11527" width="0.85546875" style="49" customWidth="1"/>
    <col min="11528" max="11528" width="14.7109375" style="49" bestFit="1" customWidth="1"/>
    <col min="11529" max="11530" width="9.140625" style="49"/>
    <col min="11531" max="11531" width="15.7109375" style="49" bestFit="1" customWidth="1"/>
    <col min="11532" max="11775" width="9.140625" style="49"/>
    <col min="11776" max="11776" width="17.140625" style="49" customWidth="1"/>
    <col min="11777" max="11778" width="9.140625" style="49"/>
    <col min="11779" max="11779" width="16.5703125" style="49" customWidth="1"/>
    <col min="11780" max="11780" width="8" style="49" customWidth="1"/>
    <col min="11781" max="11781" width="0.85546875" style="49" customWidth="1"/>
    <col min="11782" max="11782" width="15.140625" style="49" customWidth="1"/>
    <col min="11783" max="11783" width="0.85546875" style="49" customWidth="1"/>
    <col min="11784" max="11784" width="14.7109375" style="49" bestFit="1" customWidth="1"/>
    <col min="11785" max="11786" width="9.140625" style="49"/>
    <col min="11787" max="11787" width="15.7109375" style="49" bestFit="1" customWidth="1"/>
    <col min="11788" max="12031" width="9.140625" style="49"/>
    <col min="12032" max="12032" width="17.140625" style="49" customWidth="1"/>
    <col min="12033" max="12034" width="9.140625" style="49"/>
    <col min="12035" max="12035" width="16.5703125" style="49" customWidth="1"/>
    <col min="12036" max="12036" width="8" style="49" customWidth="1"/>
    <col min="12037" max="12037" width="0.85546875" style="49" customWidth="1"/>
    <col min="12038" max="12038" width="15.140625" style="49" customWidth="1"/>
    <col min="12039" max="12039" width="0.85546875" style="49" customWidth="1"/>
    <col min="12040" max="12040" width="14.7109375" style="49" bestFit="1" customWidth="1"/>
    <col min="12041" max="12042" width="9.140625" style="49"/>
    <col min="12043" max="12043" width="15.7109375" style="49" bestFit="1" customWidth="1"/>
    <col min="12044" max="12287" width="9.140625" style="49"/>
    <col min="12288" max="12288" width="17.140625" style="49" customWidth="1"/>
    <col min="12289" max="12290" width="9.140625" style="49"/>
    <col min="12291" max="12291" width="16.5703125" style="49" customWidth="1"/>
    <col min="12292" max="12292" width="8" style="49" customWidth="1"/>
    <col min="12293" max="12293" width="0.85546875" style="49" customWidth="1"/>
    <col min="12294" max="12294" width="15.140625" style="49" customWidth="1"/>
    <col min="12295" max="12295" width="0.85546875" style="49" customWidth="1"/>
    <col min="12296" max="12296" width="14.7109375" style="49" bestFit="1" customWidth="1"/>
    <col min="12297" max="12298" width="9.140625" style="49"/>
    <col min="12299" max="12299" width="15.7109375" style="49" bestFit="1" customWidth="1"/>
    <col min="12300" max="12543" width="9.140625" style="49"/>
    <col min="12544" max="12544" width="17.140625" style="49" customWidth="1"/>
    <col min="12545" max="12546" width="9.140625" style="49"/>
    <col min="12547" max="12547" width="16.5703125" style="49" customWidth="1"/>
    <col min="12548" max="12548" width="8" style="49" customWidth="1"/>
    <col min="12549" max="12549" width="0.85546875" style="49" customWidth="1"/>
    <col min="12550" max="12550" width="15.140625" style="49" customWidth="1"/>
    <col min="12551" max="12551" width="0.85546875" style="49" customWidth="1"/>
    <col min="12552" max="12552" width="14.7109375" style="49" bestFit="1" customWidth="1"/>
    <col min="12553" max="12554" width="9.140625" style="49"/>
    <col min="12555" max="12555" width="15.7109375" style="49" bestFit="1" customWidth="1"/>
    <col min="12556" max="12799" width="9.140625" style="49"/>
    <col min="12800" max="12800" width="17.140625" style="49" customWidth="1"/>
    <col min="12801" max="12802" width="9.140625" style="49"/>
    <col min="12803" max="12803" width="16.5703125" style="49" customWidth="1"/>
    <col min="12804" max="12804" width="8" style="49" customWidth="1"/>
    <col min="12805" max="12805" width="0.85546875" style="49" customWidth="1"/>
    <col min="12806" max="12806" width="15.140625" style="49" customWidth="1"/>
    <col min="12807" max="12807" width="0.85546875" style="49" customWidth="1"/>
    <col min="12808" max="12808" width="14.7109375" style="49" bestFit="1" customWidth="1"/>
    <col min="12809" max="12810" width="9.140625" style="49"/>
    <col min="12811" max="12811" width="15.7109375" style="49" bestFit="1" customWidth="1"/>
    <col min="12812" max="13055" width="9.140625" style="49"/>
    <col min="13056" max="13056" width="17.140625" style="49" customWidth="1"/>
    <col min="13057" max="13058" width="9.140625" style="49"/>
    <col min="13059" max="13059" width="16.5703125" style="49" customWidth="1"/>
    <col min="13060" max="13060" width="8" style="49" customWidth="1"/>
    <col min="13061" max="13061" width="0.85546875" style="49" customWidth="1"/>
    <col min="13062" max="13062" width="15.140625" style="49" customWidth="1"/>
    <col min="13063" max="13063" width="0.85546875" style="49" customWidth="1"/>
    <col min="13064" max="13064" width="14.7109375" style="49" bestFit="1" customWidth="1"/>
    <col min="13065" max="13066" width="9.140625" style="49"/>
    <col min="13067" max="13067" width="15.7109375" style="49" bestFit="1" customWidth="1"/>
    <col min="13068" max="13311" width="9.140625" style="49"/>
    <col min="13312" max="13312" width="17.140625" style="49" customWidth="1"/>
    <col min="13313" max="13314" width="9.140625" style="49"/>
    <col min="13315" max="13315" width="16.5703125" style="49" customWidth="1"/>
    <col min="13316" max="13316" width="8" style="49" customWidth="1"/>
    <col min="13317" max="13317" width="0.85546875" style="49" customWidth="1"/>
    <col min="13318" max="13318" width="15.140625" style="49" customWidth="1"/>
    <col min="13319" max="13319" width="0.85546875" style="49" customWidth="1"/>
    <col min="13320" max="13320" width="14.7109375" style="49" bestFit="1" customWidth="1"/>
    <col min="13321" max="13322" width="9.140625" style="49"/>
    <col min="13323" max="13323" width="15.7109375" style="49" bestFit="1" customWidth="1"/>
    <col min="13324" max="13567" width="9.140625" style="49"/>
    <col min="13568" max="13568" width="17.140625" style="49" customWidth="1"/>
    <col min="13569" max="13570" width="9.140625" style="49"/>
    <col min="13571" max="13571" width="16.5703125" style="49" customWidth="1"/>
    <col min="13572" max="13572" width="8" style="49" customWidth="1"/>
    <col min="13573" max="13573" width="0.85546875" style="49" customWidth="1"/>
    <col min="13574" max="13574" width="15.140625" style="49" customWidth="1"/>
    <col min="13575" max="13575" width="0.85546875" style="49" customWidth="1"/>
    <col min="13576" max="13576" width="14.7109375" style="49" bestFit="1" customWidth="1"/>
    <col min="13577" max="13578" width="9.140625" style="49"/>
    <col min="13579" max="13579" width="15.7109375" style="49" bestFit="1" customWidth="1"/>
    <col min="13580" max="13823" width="9.140625" style="49"/>
    <col min="13824" max="13824" width="17.140625" style="49" customWidth="1"/>
    <col min="13825" max="13826" width="9.140625" style="49"/>
    <col min="13827" max="13827" width="16.5703125" style="49" customWidth="1"/>
    <col min="13828" max="13828" width="8" style="49" customWidth="1"/>
    <col min="13829" max="13829" width="0.85546875" style="49" customWidth="1"/>
    <col min="13830" max="13830" width="15.140625" style="49" customWidth="1"/>
    <col min="13831" max="13831" width="0.85546875" style="49" customWidth="1"/>
    <col min="13832" max="13832" width="14.7109375" style="49" bestFit="1" customWidth="1"/>
    <col min="13833" max="13834" width="9.140625" style="49"/>
    <col min="13835" max="13835" width="15.7109375" style="49" bestFit="1" customWidth="1"/>
    <col min="13836" max="14079" width="9.140625" style="49"/>
    <col min="14080" max="14080" width="17.140625" style="49" customWidth="1"/>
    <col min="14081" max="14082" width="9.140625" style="49"/>
    <col min="14083" max="14083" width="16.5703125" style="49" customWidth="1"/>
    <col min="14084" max="14084" width="8" style="49" customWidth="1"/>
    <col min="14085" max="14085" width="0.85546875" style="49" customWidth="1"/>
    <col min="14086" max="14086" width="15.140625" style="49" customWidth="1"/>
    <col min="14087" max="14087" width="0.85546875" style="49" customWidth="1"/>
    <col min="14088" max="14088" width="14.7109375" style="49" bestFit="1" customWidth="1"/>
    <col min="14089" max="14090" width="9.140625" style="49"/>
    <col min="14091" max="14091" width="15.7109375" style="49" bestFit="1" customWidth="1"/>
    <col min="14092" max="14335" width="9.140625" style="49"/>
    <col min="14336" max="14336" width="17.140625" style="49" customWidth="1"/>
    <col min="14337" max="14338" width="9.140625" style="49"/>
    <col min="14339" max="14339" width="16.5703125" style="49" customWidth="1"/>
    <col min="14340" max="14340" width="8" style="49" customWidth="1"/>
    <col min="14341" max="14341" width="0.85546875" style="49" customWidth="1"/>
    <col min="14342" max="14342" width="15.140625" style="49" customWidth="1"/>
    <col min="14343" max="14343" width="0.85546875" style="49" customWidth="1"/>
    <col min="14344" max="14344" width="14.7109375" style="49" bestFit="1" customWidth="1"/>
    <col min="14345" max="14346" width="9.140625" style="49"/>
    <col min="14347" max="14347" width="15.7109375" style="49" bestFit="1" customWidth="1"/>
    <col min="14348" max="14591" width="9.140625" style="49"/>
    <col min="14592" max="14592" width="17.140625" style="49" customWidth="1"/>
    <col min="14593" max="14594" width="9.140625" style="49"/>
    <col min="14595" max="14595" width="16.5703125" style="49" customWidth="1"/>
    <col min="14596" max="14596" width="8" style="49" customWidth="1"/>
    <col min="14597" max="14597" width="0.85546875" style="49" customWidth="1"/>
    <col min="14598" max="14598" width="15.140625" style="49" customWidth="1"/>
    <col min="14599" max="14599" width="0.85546875" style="49" customWidth="1"/>
    <col min="14600" max="14600" width="14.7109375" style="49" bestFit="1" customWidth="1"/>
    <col min="14601" max="14602" width="9.140625" style="49"/>
    <col min="14603" max="14603" width="15.7109375" style="49" bestFit="1" customWidth="1"/>
    <col min="14604" max="14847" width="9.140625" style="49"/>
    <col min="14848" max="14848" width="17.140625" style="49" customWidth="1"/>
    <col min="14849" max="14850" width="9.140625" style="49"/>
    <col min="14851" max="14851" width="16.5703125" style="49" customWidth="1"/>
    <col min="14852" max="14852" width="8" style="49" customWidth="1"/>
    <col min="14853" max="14853" width="0.85546875" style="49" customWidth="1"/>
    <col min="14854" max="14854" width="15.140625" style="49" customWidth="1"/>
    <col min="14855" max="14855" width="0.85546875" style="49" customWidth="1"/>
    <col min="14856" max="14856" width="14.7109375" style="49" bestFit="1" customWidth="1"/>
    <col min="14857" max="14858" width="9.140625" style="49"/>
    <col min="14859" max="14859" width="15.7109375" style="49" bestFit="1" customWidth="1"/>
    <col min="14860" max="15103" width="9.140625" style="49"/>
    <col min="15104" max="15104" width="17.140625" style="49" customWidth="1"/>
    <col min="15105" max="15106" width="9.140625" style="49"/>
    <col min="15107" max="15107" width="16.5703125" style="49" customWidth="1"/>
    <col min="15108" max="15108" width="8" style="49" customWidth="1"/>
    <col min="15109" max="15109" width="0.85546875" style="49" customWidth="1"/>
    <col min="15110" max="15110" width="15.140625" style="49" customWidth="1"/>
    <col min="15111" max="15111" width="0.85546875" style="49" customWidth="1"/>
    <col min="15112" max="15112" width="14.7109375" style="49" bestFit="1" customWidth="1"/>
    <col min="15113" max="15114" width="9.140625" style="49"/>
    <col min="15115" max="15115" width="15.7109375" style="49" bestFit="1" customWidth="1"/>
    <col min="15116" max="15359" width="9.140625" style="49"/>
    <col min="15360" max="15360" width="17.140625" style="49" customWidth="1"/>
    <col min="15361" max="15362" width="9.140625" style="49"/>
    <col min="15363" max="15363" width="16.5703125" style="49" customWidth="1"/>
    <col min="15364" max="15364" width="8" style="49" customWidth="1"/>
    <col min="15365" max="15365" width="0.85546875" style="49" customWidth="1"/>
    <col min="15366" max="15366" width="15.140625" style="49" customWidth="1"/>
    <col min="15367" max="15367" width="0.85546875" style="49" customWidth="1"/>
    <col min="15368" max="15368" width="14.7109375" style="49" bestFit="1" customWidth="1"/>
    <col min="15369" max="15370" width="9.140625" style="49"/>
    <col min="15371" max="15371" width="15.7109375" style="49" bestFit="1" customWidth="1"/>
    <col min="15372" max="15615" width="9.140625" style="49"/>
    <col min="15616" max="15616" width="17.140625" style="49" customWidth="1"/>
    <col min="15617" max="15618" width="9.140625" style="49"/>
    <col min="15619" max="15619" width="16.5703125" style="49" customWidth="1"/>
    <col min="15620" max="15620" width="8" style="49" customWidth="1"/>
    <col min="15621" max="15621" width="0.85546875" style="49" customWidth="1"/>
    <col min="15622" max="15622" width="15.140625" style="49" customWidth="1"/>
    <col min="15623" max="15623" width="0.85546875" style="49" customWidth="1"/>
    <col min="15624" max="15624" width="14.7109375" style="49" bestFit="1" customWidth="1"/>
    <col min="15625" max="15626" width="9.140625" style="49"/>
    <col min="15627" max="15627" width="15.7109375" style="49" bestFit="1" customWidth="1"/>
    <col min="15628" max="15871" width="9.140625" style="49"/>
    <col min="15872" max="15872" width="17.140625" style="49" customWidth="1"/>
    <col min="15873" max="15874" width="9.140625" style="49"/>
    <col min="15875" max="15875" width="16.5703125" style="49" customWidth="1"/>
    <col min="15876" max="15876" width="8" style="49" customWidth="1"/>
    <col min="15877" max="15877" width="0.85546875" style="49" customWidth="1"/>
    <col min="15878" max="15878" width="15.140625" style="49" customWidth="1"/>
    <col min="15879" max="15879" width="0.85546875" style="49" customWidth="1"/>
    <col min="15880" max="15880" width="14.7109375" style="49" bestFit="1" customWidth="1"/>
    <col min="15881" max="15882" width="9.140625" style="49"/>
    <col min="15883" max="15883" width="15.7109375" style="49" bestFit="1" customWidth="1"/>
    <col min="15884" max="16127" width="9.140625" style="49"/>
    <col min="16128" max="16128" width="17.140625" style="49" customWidth="1"/>
    <col min="16129" max="16130" width="9.140625" style="49"/>
    <col min="16131" max="16131" width="16.5703125" style="49" customWidth="1"/>
    <col min="16132" max="16132" width="8" style="49" customWidth="1"/>
    <col min="16133" max="16133" width="0.85546875" style="49" customWidth="1"/>
    <col min="16134" max="16134" width="15.140625" style="49" customWidth="1"/>
    <col min="16135" max="16135" width="0.85546875" style="49" customWidth="1"/>
    <col min="16136" max="16136" width="14.7109375" style="49" bestFit="1" customWidth="1"/>
    <col min="16137" max="16138" width="9.140625" style="49"/>
    <col min="16139" max="16139" width="15.7109375" style="49" bestFit="1" customWidth="1"/>
    <col min="16140" max="16384" width="9.140625" style="49"/>
  </cols>
  <sheetData>
    <row r="1" spans="1:9" ht="21.75" customHeight="1">
      <c r="A1" s="192" t="s">
        <v>60</v>
      </c>
      <c r="B1" s="193"/>
      <c r="C1" s="193"/>
      <c r="D1" s="193"/>
      <c r="E1" s="194"/>
      <c r="F1" s="33"/>
    </row>
    <row r="2" spans="1:9" ht="21.75" customHeight="1">
      <c r="A2" s="34" t="s">
        <v>33</v>
      </c>
      <c r="B2" s="197"/>
      <c r="C2" s="197"/>
      <c r="D2" s="197"/>
      <c r="E2" s="194"/>
      <c r="F2" s="36"/>
    </row>
    <row r="3" spans="1:9" ht="21.75" customHeight="1">
      <c r="A3" s="37" t="str">
        <f>'8'!A3</f>
        <v>สำหรับงวดหกเดือนสิ้นสุดวันที่ 30 มิถุนายน พ.ศ. 2565</v>
      </c>
      <c r="B3" s="38"/>
      <c r="C3" s="38"/>
      <c r="D3" s="38"/>
      <c r="E3" s="39"/>
      <c r="F3" s="40"/>
      <c r="G3" s="70"/>
      <c r="H3" s="120"/>
      <c r="I3" s="70"/>
    </row>
    <row r="4" spans="1:9" ht="21.75" customHeight="1">
      <c r="A4" s="192"/>
      <c r="B4" s="197"/>
      <c r="C4" s="197"/>
      <c r="D4" s="197"/>
      <c r="E4" s="194"/>
      <c r="F4" s="36"/>
    </row>
    <row r="5" spans="1:9" ht="21.75" customHeight="1">
      <c r="A5" s="192"/>
      <c r="B5" s="197"/>
      <c r="C5" s="197"/>
      <c r="D5" s="197"/>
      <c r="E5" s="194"/>
      <c r="F5" s="36"/>
      <c r="G5" s="206" t="s">
        <v>82</v>
      </c>
      <c r="H5" s="116"/>
      <c r="I5" s="206" t="s">
        <v>82</v>
      </c>
    </row>
    <row r="6" spans="1:9" ht="21.75" customHeight="1">
      <c r="A6" s="192"/>
      <c r="B6" s="197"/>
      <c r="C6" s="197"/>
      <c r="D6" s="197"/>
      <c r="F6" s="42"/>
      <c r="G6" s="206" t="s">
        <v>152</v>
      </c>
      <c r="H6" s="116"/>
      <c r="I6" s="206" t="s">
        <v>113</v>
      </c>
    </row>
    <row r="7" spans="1:9" ht="21.75" customHeight="1">
      <c r="A7" s="192"/>
      <c r="B7" s="197"/>
      <c r="C7" s="197"/>
      <c r="D7" s="197"/>
      <c r="E7" s="43" t="s">
        <v>1</v>
      </c>
      <c r="F7" s="42"/>
      <c r="G7" s="207" t="s">
        <v>53</v>
      </c>
      <c r="H7" s="44"/>
      <c r="I7" s="207" t="s">
        <v>53</v>
      </c>
    </row>
    <row r="8" spans="1:9" ht="21.75" customHeight="1">
      <c r="A8" s="117" t="s">
        <v>34</v>
      </c>
      <c r="B8" s="117"/>
      <c r="C8" s="193"/>
      <c r="D8" s="193"/>
      <c r="G8" s="90"/>
    </row>
    <row r="9" spans="1:9" ht="21.75" customHeight="1">
      <c r="A9" s="193" t="s">
        <v>78</v>
      </c>
      <c r="B9" s="193"/>
      <c r="C9" s="193"/>
      <c r="D9" s="193"/>
      <c r="F9" s="31"/>
      <c r="G9" s="90">
        <f>'6-7'!G28</f>
        <v>-22621688</v>
      </c>
      <c r="I9" s="15">
        <f>'6-7'!I28</f>
        <v>-5336945</v>
      </c>
    </row>
    <row r="10" spans="1:9" ht="21.75" customHeight="1">
      <c r="A10" s="30" t="s">
        <v>135</v>
      </c>
      <c r="B10" s="198"/>
      <c r="C10" s="193"/>
      <c r="D10" s="193"/>
      <c r="E10" s="28"/>
      <c r="F10" s="31"/>
      <c r="G10" s="90"/>
    </row>
    <row r="11" spans="1:9" ht="21.75" customHeight="1">
      <c r="A11" s="198" t="s">
        <v>85</v>
      </c>
      <c r="B11" s="198"/>
      <c r="C11" s="193"/>
      <c r="D11" s="193"/>
      <c r="E11" s="28"/>
      <c r="F11" s="31"/>
      <c r="G11" s="90"/>
    </row>
    <row r="12" spans="1:9" ht="21.75" customHeight="1">
      <c r="A12" s="193" t="s">
        <v>75</v>
      </c>
      <c r="B12" s="193"/>
      <c r="C12" s="193"/>
      <c r="D12" s="193"/>
      <c r="E12" s="28" t="s">
        <v>117</v>
      </c>
      <c r="F12" s="29"/>
      <c r="G12" s="90">
        <v>10869398</v>
      </c>
      <c r="I12" s="15">
        <v>11954711</v>
      </c>
    </row>
    <row r="13" spans="1:9" ht="21.75" customHeight="1">
      <c r="A13" s="193" t="s">
        <v>97</v>
      </c>
      <c r="B13" s="193"/>
      <c r="C13" s="193"/>
      <c r="D13" s="193"/>
      <c r="E13" s="199">
        <v>15</v>
      </c>
      <c r="F13" s="29"/>
      <c r="G13" s="90">
        <v>8703767</v>
      </c>
      <c r="I13" s="15">
        <v>11185899</v>
      </c>
    </row>
    <row r="14" spans="1:9" ht="21.75" customHeight="1">
      <c r="A14" s="193" t="s">
        <v>145</v>
      </c>
      <c r="B14" s="193"/>
      <c r="C14" s="193"/>
      <c r="D14" s="193"/>
      <c r="E14" s="199">
        <v>30</v>
      </c>
      <c r="F14" s="29"/>
      <c r="G14" s="90">
        <v>-1424198</v>
      </c>
      <c r="I14" s="15">
        <v>-3042865</v>
      </c>
    </row>
    <row r="15" spans="1:9" ht="21.75" customHeight="1">
      <c r="A15" s="193" t="s">
        <v>125</v>
      </c>
      <c r="B15" s="193"/>
      <c r="C15" s="193"/>
      <c r="D15" s="193"/>
      <c r="E15" s="199"/>
      <c r="F15" s="29"/>
      <c r="G15" s="90"/>
    </row>
    <row r="16" spans="1:9" ht="21.75" customHeight="1">
      <c r="A16" s="193" t="s">
        <v>148</v>
      </c>
      <c r="B16" s="193"/>
      <c r="C16" s="193"/>
      <c r="D16" s="193"/>
      <c r="E16" s="28"/>
      <c r="F16" s="29"/>
      <c r="G16" s="90">
        <v>-32777628</v>
      </c>
      <c r="I16" s="15">
        <v>87603154</v>
      </c>
    </row>
    <row r="17" spans="1:9" ht="21.75" customHeight="1">
      <c r="A17" s="193" t="s">
        <v>125</v>
      </c>
      <c r="B17" s="193"/>
      <c r="C17" s="193"/>
      <c r="D17" s="193"/>
      <c r="E17" s="28"/>
      <c r="F17" s="29"/>
      <c r="G17" s="90"/>
    </row>
    <row r="18" spans="1:9" ht="21.6" customHeight="1">
      <c r="A18" s="193" t="s">
        <v>149</v>
      </c>
      <c r="B18" s="193"/>
      <c r="C18" s="193"/>
      <c r="D18" s="193"/>
      <c r="E18" s="28"/>
      <c r="F18" s="29"/>
      <c r="G18" s="90">
        <v>27200303</v>
      </c>
      <c r="I18" s="15">
        <v>-25784295</v>
      </c>
    </row>
    <row r="19" spans="1:9" ht="21.6" customHeight="1">
      <c r="A19" s="193" t="s">
        <v>125</v>
      </c>
      <c r="B19" s="193"/>
      <c r="C19" s="193"/>
      <c r="D19" s="193"/>
      <c r="E19" s="28"/>
      <c r="F19" s="29"/>
      <c r="G19" s="90"/>
    </row>
    <row r="20" spans="1:9" ht="21.6" customHeight="1">
      <c r="A20" s="193" t="s">
        <v>150</v>
      </c>
      <c r="B20" s="193"/>
      <c r="C20" s="193"/>
      <c r="D20" s="193"/>
      <c r="E20" s="28"/>
      <c r="F20" s="29"/>
      <c r="G20" s="90">
        <v>0</v>
      </c>
      <c r="I20" s="15">
        <v>15016</v>
      </c>
    </row>
    <row r="21" spans="1:9" ht="21.75" customHeight="1">
      <c r="A21" s="193" t="s">
        <v>146</v>
      </c>
      <c r="B21" s="193"/>
      <c r="C21" s="193"/>
      <c r="D21" s="193"/>
      <c r="E21" s="199"/>
      <c r="F21" s="29"/>
      <c r="G21" s="90">
        <v>95742</v>
      </c>
      <c r="I21" s="15">
        <v>2751957</v>
      </c>
    </row>
    <row r="22" spans="1:9" ht="21.75" customHeight="1">
      <c r="A22" s="193" t="s">
        <v>160</v>
      </c>
      <c r="B22" s="193"/>
      <c r="C22" s="193"/>
      <c r="D22" s="193"/>
      <c r="E22" s="199"/>
      <c r="F22" s="29"/>
      <c r="G22" s="90">
        <v>-21088</v>
      </c>
      <c r="I22" s="15">
        <v>0</v>
      </c>
    </row>
    <row r="23" spans="1:9" s="212" customFormat="1" ht="21.75" customHeight="1">
      <c r="A23" s="193" t="s">
        <v>147</v>
      </c>
      <c r="B23" s="153"/>
      <c r="C23" s="153"/>
      <c r="E23" s="199"/>
      <c r="F23" s="154"/>
      <c r="G23" s="90">
        <v>0</v>
      </c>
      <c r="H23" s="213"/>
      <c r="I23" s="15">
        <v>2385107</v>
      </c>
    </row>
    <row r="24" spans="1:9" ht="21.75" customHeight="1">
      <c r="A24" s="193" t="s">
        <v>136</v>
      </c>
      <c r="B24" s="193"/>
      <c r="C24" s="193"/>
      <c r="D24" s="193"/>
      <c r="E24" s="28"/>
      <c r="F24" s="29"/>
      <c r="G24" s="90">
        <v>40322</v>
      </c>
      <c r="I24" s="15">
        <v>12416</v>
      </c>
    </row>
    <row r="25" spans="1:9" ht="21.75" customHeight="1">
      <c r="A25" s="193" t="s">
        <v>35</v>
      </c>
      <c r="B25" s="193"/>
      <c r="C25" s="193"/>
      <c r="D25" s="193"/>
      <c r="E25" s="199">
        <v>23</v>
      </c>
      <c r="F25" s="29"/>
      <c r="G25" s="90">
        <v>5888579</v>
      </c>
      <c r="I25" s="15">
        <v>5220854</v>
      </c>
    </row>
    <row r="26" spans="1:9" ht="21.75" customHeight="1">
      <c r="A26" s="193" t="s">
        <v>98</v>
      </c>
      <c r="B26" s="193"/>
      <c r="C26" s="193"/>
      <c r="D26" s="193"/>
      <c r="E26" s="199"/>
      <c r="F26" s="29"/>
      <c r="G26" s="90">
        <v>13299397</v>
      </c>
      <c r="I26" s="15">
        <v>11685958</v>
      </c>
    </row>
    <row r="27" spans="1:9" ht="21.75" customHeight="1">
      <c r="A27" s="193" t="s">
        <v>107</v>
      </c>
      <c r="B27" s="193"/>
      <c r="C27" s="193"/>
      <c r="D27" s="193"/>
      <c r="E27" s="199"/>
      <c r="F27" s="29"/>
      <c r="G27" s="90">
        <v>-50995062</v>
      </c>
      <c r="I27" s="15">
        <v>-43816986</v>
      </c>
    </row>
    <row r="28" spans="1:9" ht="21.75" customHeight="1">
      <c r="A28" s="193" t="s">
        <v>108</v>
      </c>
      <c r="B28" s="193"/>
      <c r="C28" s="193"/>
      <c r="D28" s="193"/>
      <c r="E28" s="199">
        <v>29</v>
      </c>
      <c r="F28" s="29"/>
      <c r="G28" s="203">
        <v>-18302715</v>
      </c>
      <c r="I28" s="70">
        <v>-19702665</v>
      </c>
    </row>
    <row r="29" spans="1:9" ht="6" customHeight="1">
      <c r="A29" s="193"/>
      <c r="B29" s="193"/>
      <c r="C29" s="193"/>
      <c r="D29" s="193"/>
      <c r="E29" s="28"/>
      <c r="F29" s="29"/>
      <c r="G29" s="90"/>
    </row>
    <row r="30" spans="1:9" ht="21.75" customHeight="1">
      <c r="A30" s="117" t="s">
        <v>137</v>
      </c>
      <c r="B30" s="193"/>
      <c r="C30" s="193"/>
      <c r="D30" s="193"/>
      <c r="E30" s="28"/>
      <c r="F30" s="31"/>
      <c r="G30" s="90"/>
    </row>
    <row r="31" spans="1:9" ht="21.75" customHeight="1">
      <c r="A31" s="117" t="s">
        <v>86</v>
      </c>
      <c r="B31" s="193"/>
      <c r="C31" s="193"/>
      <c r="D31" s="193"/>
      <c r="E31" s="28"/>
      <c r="F31" s="31"/>
      <c r="G31" s="90">
        <f>SUM(G9:G28)</f>
        <v>-60044871</v>
      </c>
      <c r="I31" s="15">
        <f>SUM(I9:I28)</f>
        <v>35131316</v>
      </c>
    </row>
    <row r="32" spans="1:9" ht="21.75" customHeight="1">
      <c r="A32" s="155"/>
      <c r="B32" s="193"/>
      <c r="C32" s="193"/>
      <c r="D32" s="193"/>
      <c r="E32" s="28"/>
      <c r="F32" s="31"/>
    </row>
    <row r="33" spans="1:9" ht="21.75" customHeight="1">
      <c r="A33" s="155"/>
      <c r="B33" s="193"/>
      <c r="C33" s="193"/>
      <c r="D33" s="193"/>
      <c r="E33" s="28"/>
      <c r="F33" s="31"/>
    </row>
    <row r="34" spans="1:9" ht="21.75" customHeight="1">
      <c r="A34" s="155"/>
      <c r="B34" s="193"/>
      <c r="C34" s="193"/>
      <c r="D34" s="193"/>
      <c r="E34" s="28"/>
      <c r="F34" s="31"/>
    </row>
    <row r="35" spans="1:9" ht="21.75" customHeight="1">
      <c r="A35" s="155"/>
      <c r="B35" s="193"/>
      <c r="C35" s="193"/>
      <c r="D35" s="193"/>
      <c r="E35" s="28"/>
      <c r="F35" s="31"/>
    </row>
    <row r="36" spans="1:9" ht="9" customHeight="1">
      <c r="A36" s="155"/>
      <c r="B36" s="193"/>
      <c r="C36" s="193"/>
      <c r="D36" s="193"/>
      <c r="E36" s="28"/>
      <c r="F36" s="31"/>
    </row>
    <row r="37" spans="1:9" ht="18.600000000000001" customHeight="1">
      <c r="A37" s="222" t="s">
        <v>101</v>
      </c>
      <c r="B37" s="222"/>
      <c r="C37" s="222"/>
      <c r="D37" s="222"/>
      <c r="E37" s="222" t="s">
        <v>101</v>
      </c>
      <c r="F37" s="222"/>
      <c r="G37" s="222"/>
      <c r="H37" s="222"/>
      <c r="I37" s="222"/>
    </row>
    <row r="38" spans="1:9" ht="18.600000000000001" customHeight="1">
      <c r="A38" s="222" t="s">
        <v>156</v>
      </c>
      <c r="B38" s="222"/>
      <c r="C38" s="222"/>
      <c r="D38" s="222"/>
      <c r="E38" s="222" t="s">
        <v>118</v>
      </c>
      <c r="F38" s="222"/>
      <c r="G38" s="222"/>
      <c r="H38" s="222"/>
      <c r="I38" s="222"/>
    </row>
    <row r="39" spans="1:9" ht="18.600000000000001" customHeight="1">
      <c r="A39" s="222" t="s">
        <v>102</v>
      </c>
      <c r="B39" s="222"/>
      <c r="C39" s="222"/>
      <c r="D39" s="222"/>
      <c r="E39" s="222" t="s">
        <v>102</v>
      </c>
      <c r="F39" s="222"/>
      <c r="G39" s="222"/>
      <c r="H39" s="222"/>
      <c r="I39" s="222"/>
    </row>
    <row r="40" spans="1:9" ht="23.25" customHeight="1">
      <c r="A40" s="205"/>
      <c r="B40" s="205"/>
      <c r="C40" s="205"/>
      <c r="D40" s="205"/>
      <c r="E40" s="205"/>
      <c r="F40" s="205"/>
      <c r="G40" s="208"/>
      <c r="H40" s="208"/>
      <c r="I40" s="208"/>
    </row>
    <row r="41" spans="1:9" ht="21.95" customHeight="1">
      <c r="A41" s="47" t="str">
        <f>'8'!A28</f>
        <v>หมายเหตุประกอบงบการเงินระหว่างกาลเป็นส่วนหนึ่งของงบการเงินระหว่างกาลนี้</v>
      </c>
      <c r="B41" s="47"/>
      <c r="C41" s="47"/>
      <c r="D41" s="47"/>
      <c r="E41" s="39"/>
      <c r="F41" s="48"/>
      <c r="G41" s="70"/>
      <c r="H41" s="120"/>
      <c r="I41" s="70"/>
    </row>
    <row r="42" spans="1:9" ht="21.75" customHeight="1">
      <c r="A42" s="192" t="str">
        <f>A1</f>
        <v>บริษัทหลักทรัพย์ อาร์เอชบี (ประเทศไทย) จำกัด (มหาชน)</v>
      </c>
      <c r="B42" s="193"/>
      <c r="C42" s="193"/>
      <c r="D42" s="193"/>
      <c r="E42" s="194"/>
      <c r="F42" s="33"/>
    </row>
    <row r="43" spans="1:9" ht="21.75" customHeight="1">
      <c r="A43" s="34" t="s">
        <v>81</v>
      </c>
      <c r="B43" s="197"/>
      <c r="C43" s="197"/>
      <c r="D43" s="197"/>
      <c r="E43" s="194"/>
      <c r="F43" s="36"/>
    </row>
    <row r="44" spans="1:9" ht="21.75" customHeight="1">
      <c r="A44" s="37" t="str">
        <f>+A3</f>
        <v>สำหรับงวดหกเดือนสิ้นสุดวันที่ 30 มิถุนายน พ.ศ. 2565</v>
      </c>
      <c r="B44" s="38"/>
      <c r="C44" s="38"/>
      <c r="D44" s="38"/>
      <c r="E44" s="39"/>
      <c r="F44" s="40"/>
      <c r="G44" s="70"/>
      <c r="H44" s="120"/>
      <c r="I44" s="70"/>
    </row>
    <row r="45" spans="1:9" ht="21.75" customHeight="1">
      <c r="A45" s="192"/>
      <c r="B45" s="197"/>
      <c r="C45" s="197"/>
      <c r="D45" s="197"/>
      <c r="E45" s="194"/>
      <c r="F45" s="36"/>
    </row>
    <row r="46" spans="1:9" ht="21.75" customHeight="1">
      <c r="A46" s="197"/>
      <c r="B46" s="197"/>
      <c r="C46" s="197"/>
      <c r="D46" s="197"/>
      <c r="E46" s="194"/>
      <c r="F46" s="36"/>
      <c r="G46" s="206" t="s">
        <v>82</v>
      </c>
      <c r="H46" s="116"/>
      <c r="I46" s="206" t="s">
        <v>82</v>
      </c>
    </row>
    <row r="47" spans="1:9" ht="21.75" customHeight="1">
      <c r="C47" s="50"/>
      <c r="D47" s="50"/>
      <c r="F47" s="42"/>
      <c r="G47" s="206" t="s">
        <v>152</v>
      </c>
      <c r="H47" s="116"/>
      <c r="I47" s="206" t="s">
        <v>113</v>
      </c>
    </row>
    <row r="48" spans="1:9" ht="21.75" customHeight="1">
      <c r="C48" s="50"/>
      <c r="D48" s="50"/>
      <c r="E48" s="43" t="s">
        <v>1</v>
      </c>
      <c r="F48" s="42"/>
      <c r="G48" s="207" t="s">
        <v>53</v>
      </c>
      <c r="H48" s="44"/>
      <c r="I48" s="207" t="s">
        <v>53</v>
      </c>
    </row>
    <row r="49" spans="1:9" ht="21.75" customHeight="1">
      <c r="A49" s="117" t="s">
        <v>137</v>
      </c>
      <c r="B49" s="193"/>
      <c r="C49" s="193"/>
      <c r="D49" s="193"/>
      <c r="E49" s="28"/>
      <c r="F49" s="31"/>
      <c r="G49" s="90"/>
    </row>
    <row r="50" spans="1:9" ht="21.75" customHeight="1">
      <c r="A50" s="117" t="s">
        <v>89</v>
      </c>
      <c r="B50" s="193"/>
      <c r="C50" s="193"/>
      <c r="D50" s="193"/>
      <c r="E50" s="28"/>
      <c r="F50" s="31"/>
      <c r="G50" s="90">
        <f>G31</f>
        <v>-60044871</v>
      </c>
      <c r="I50" s="15">
        <f>I31</f>
        <v>35131316</v>
      </c>
    </row>
    <row r="51" spans="1:9" ht="6" customHeight="1">
      <c r="A51" s="117"/>
      <c r="B51" s="193"/>
      <c r="C51" s="193"/>
      <c r="D51" s="193"/>
      <c r="E51" s="28"/>
      <c r="F51" s="31"/>
      <c r="G51" s="90"/>
    </row>
    <row r="52" spans="1:9" ht="21.75" customHeight="1">
      <c r="A52" s="193" t="s">
        <v>138</v>
      </c>
      <c r="B52" s="193"/>
      <c r="C52" s="193"/>
      <c r="D52" s="193"/>
      <c r="E52" s="201"/>
      <c r="F52" s="193"/>
      <c r="G52" s="90"/>
    </row>
    <row r="53" spans="1:9" ht="21.75" customHeight="1">
      <c r="A53" s="30" t="s">
        <v>71</v>
      </c>
      <c r="B53" s="198"/>
      <c r="C53" s="193"/>
      <c r="D53" s="193"/>
      <c r="E53" s="28"/>
      <c r="F53" s="31"/>
      <c r="G53" s="90">
        <v>165668602</v>
      </c>
      <c r="I53" s="15">
        <v>-11141562</v>
      </c>
    </row>
    <row r="54" spans="1:9" ht="21.75" customHeight="1">
      <c r="A54" s="198" t="s">
        <v>39</v>
      </c>
      <c r="B54" s="198"/>
      <c r="C54" s="193"/>
      <c r="D54" s="193"/>
      <c r="E54" s="199"/>
      <c r="F54" s="31"/>
      <c r="G54" s="90">
        <v>-122832597</v>
      </c>
      <c r="I54" s="15">
        <v>-14200815</v>
      </c>
    </row>
    <row r="55" spans="1:9" ht="21.75" customHeight="1">
      <c r="A55" s="30" t="s">
        <v>99</v>
      </c>
      <c r="B55" s="193"/>
      <c r="C55" s="193"/>
      <c r="D55" s="193"/>
      <c r="E55" s="199"/>
      <c r="F55" s="31"/>
      <c r="G55" s="90">
        <v>207855808</v>
      </c>
      <c r="I55" s="15">
        <v>910141685</v>
      </c>
    </row>
    <row r="56" spans="1:9" ht="21.75" customHeight="1">
      <c r="A56" s="198" t="s">
        <v>40</v>
      </c>
      <c r="B56" s="198"/>
      <c r="C56" s="193"/>
      <c r="D56" s="193"/>
      <c r="E56" s="28"/>
      <c r="F56" s="31"/>
      <c r="G56" s="90">
        <v>-12497427</v>
      </c>
      <c r="I56" s="15">
        <v>-13308888</v>
      </c>
    </row>
    <row r="57" spans="1:9" ht="21.75" customHeight="1">
      <c r="A57" s="30" t="s">
        <v>139</v>
      </c>
      <c r="B57" s="30"/>
      <c r="C57" s="193"/>
      <c r="D57" s="193"/>
      <c r="E57" s="28"/>
      <c r="F57" s="31"/>
      <c r="G57" s="90"/>
    </row>
    <row r="58" spans="1:9" ht="21.75" customHeight="1">
      <c r="A58" s="30" t="s">
        <v>72</v>
      </c>
      <c r="B58" s="30"/>
      <c r="C58" s="193"/>
      <c r="D58" s="193"/>
      <c r="E58" s="199"/>
      <c r="F58" s="31"/>
      <c r="G58" s="90">
        <v>45985028</v>
      </c>
      <c r="I58" s="15">
        <v>-240278640</v>
      </c>
    </row>
    <row r="59" spans="1:9" ht="21.75" customHeight="1">
      <c r="A59" s="30" t="s">
        <v>41</v>
      </c>
      <c r="B59" s="30"/>
      <c r="C59" s="193"/>
      <c r="D59" s="193"/>
      <c r="E59" s="199"/>
      <c r="F59" s="31"/>
      <c r="G59" s="90">
        <v>-422229437</v>
      </c>
      <c r="I59" s="15">
        <v>-63638828</v>
      </c>
    </row>
    <row r="60" spans="1:9" ht="21.75" customHeight="1">
      <c r="A60" s="30" t="s">
        <v>100</v>
      </c>
      <c r="B60" s="30"/>
      <c r="C60" s="193"/>
      <c r="D60" s="193"/>
      <c r="E60" s="199"/>
      <c r="F60" s="31"/>
      <c r="G60" s="90">
        <v>0</v>
      </c>
      <c r="I60" s="15">
        <v>-134186</v>
      </c>
    </row>
    <row r="61" spans="1:9" ht="21.75" customHeight="1">
      <c r="A61" s="30" t="s">
        <v>42</v>
      </c>
      <c r="B61" s="30"/>
      <c r="C61" s="193"/>
      <c r="D61" s="193"/>
      <c r="E61" s="199"/>
      <c r="F61" s="31"/>
      <c r="G61" s="90">
        <v>-12624772</v>
      </c>
      <c r="I61" s="15">
        <v>-18837575</v>
      </c>
    </row>
    <row r="62" spans="1:9" ht="21.75" customHeight="1">
      <c r="A62" s="30" t="s">
        <v>76</v>
      </c>
      <c r="B62" s="30"/>
      <c r="C62" s="193"/>
      <c r="D62" s="193"/>
      <c r="E62" s="199">
        <v>23</v>
      </c>
      <c r="F62" s="31"/>
      <c r="G62" s="90">
        <v>-4368650</v>
      </c>
      <c r="I62" s="15">
        <v>-1865154</v>
      </c>
    </row>
    <row r="63" spans="1:9" ht="21.75" customHeight="1">
      <c r="A63" s="198" t="s">
        <v>43</v>
      </c>
      <c r="B63" s="198"/>
      <c r="C63" s="193"/>
      <c r="D63" s="193"/>
      <c r="E63" s="199"/>
      <c r="F63" s="31"/>
      <c r="G63" s="203">
        <v>-7959562</v>
      </c>
      <c r="H63" s="137"/>
      <c r="I63" s="70">
        <v>-24493862</v>
      </c>
    </row>
    <row r="64" spans="1:9" ht="9" customHeight="1">
      <c r="A64" s="198"/>
      <c r="B64" s="198"/>
      <c r="C64" s="193"/>
      <c r="D64" s="193"/>
      <c r="E64" s="199"/>
      <c r="F64" s="31"/>
      <c r="G64" s="149"/>
      <c r="H64" s="137"/>
      <c r="I64" s="150"/>
    </row>
    <row r="65" spans="1:9" ht="21.75" customHeight="1">
      <c r="A65" s="192" t="s">
        <v>141</v>
      </c>
      <c r="B65" s="198"/>
      <c r="C65" s="193"/>
      <c r="D65" s="193"/>
      <c r="E65" s="199"/>
      <c r="F65" s="31"/>
      <c r="G65" s="149"/>
      <c r="H65" s="137"/>
      <c r="I65" s="150"/>
    </row>
    <row r="66" spans="1:9" ht="21.75" customHeight="1">
      <c r="A66" s="200" t="s">
        <v>140</v>
      </c>
      <c r="B66" s="200"/>
      <c r="C66" s="193"/>
      <c r="D66" s="193"/>
      <c r="E66" s="199"/>
      <c r="F66" s="31"/>
      <c r="G66" s="149">
        <f>SUM(G50:G63)</f>
        <v>-223047878</v>
      </c>
      <c r="H66" s="150">
        <f>SUM(H50:H63)</f>
        <v>0</v>
      </c>
      <c r="I66" s="150">
        <f>SUM(I50:I63)</f>
        <v>557373491</v>
      </c>
    </row>
    <row r="67" spans="1:9" ht="21.75" customHeight="1">
      <c r="A67" s="193" t="s">
        <v>36</v>
      </c>
      <c r="B67" s="193"/>
      <c r="C67" s="193"/>
      <c r="D67" s="193"/>
      <c r="E67" s="199"/>
      <c r="F67" s="29"/>
      <c r="G67" s="90">
        <v>70989286</v>
      </c>
      <c r="I67" s="15">
        <v>66076766</v>
      </c>
    </row>
    <row r="68" spans="1:9" ht="21.75" customHeight="1">
      <c r="A68" s="193" t="s">
        <v>37</v>
      </c>
      <c r="B68" s="193"/>
      <c r="C68" s="193"/>
      <c r="D68" s="193"/>
      <c r="E68" s="28"/>
      <c r="F68" s="29"/>
      <c r="G68" s="90">
        <v>-13285211</v>
      </c>
      <c r="I68" s="15">
        <v>-11230376</v>
      </c>
    </row>
    <row r="69" spans="1:9" ht="21.75" customHeight="1">
      <c r="A69" s="193" t="s">
        <v>159</v>
      </c>
      <c r="B69" s="193"/>
      <c r="C69" s="193"/>
      <c r="D69" s="193"/>
      <c r="E69" s="28"/>
      <c r="F69" s="29"/>
      <c r="G69" s="90">
        <v>5220422</v>
      </c>
      <c r="I69" s="15">
        <v>0</v>
      </c>
    </row>
    <row r="70" spans="1:9" ht="21.75" customHeight="1">
      <c r="A70" s="193" t="s">
        <v>38</v>
      </c>
      <c r="B70" s="193"/>
      <c r="C70" s="193"/>
      <c r="D70" s="193"/>
      <c r="E70" s="28"/>
      <c r="F70" s="29"/>
      <c r="G70" s="203">
        <v>-2151842</v>
      </c>
      <c r="I70" s="70">
        <v>-2838841</v>
      </c>
    </row>
    <row r="71" spans="1:9" ht="6" customHeight="1">
      <c r="A71" s="198"/>
      <c r="B71" s="198"/>
      <c r="C71" s="193"/>
      <c r="D71" s="193"/>
      <c r="E71" s="199"/>
      <c r="F71" s="31"/>
      <c r="G71" s="90"/>
    </row>
    <row r="72" spans="1:9" ht="21.75" customHeight="1">
      <c r="A72" s="192" t="s">
        <v>142</v>
      </c>
      <c r="B72" s="198"/>
      <c r="C72" s="193"/>
      <c r="D72" s="193"/>
      <c r="E72" s="199"/>
      <c r="F72" s="31"/>
      <c r="G72" s="203">
        <f>SUM(G66:G70)</f>
        <v>-162275223</v>
      </c>
      <c r="I72" s="70">
        <f>SUM(I66:I70)</f>
        <v>609381040</v>
      </c>
    </row>
    <row r="73" spans="1:9" ht="16.5" customHeight="1">
      <c r="A73" s="192"/>
      <c r="B73" s="198"/>
      <c r="C73" s="193"/>
      <c r="D73" s="193"/>
      <c r="E73" s="199"/>
      <c r="F73" s="31"/>
      <c r="G73" s="90"/>
    </row>
    <row r="74" spans="1:9" ht="21.75" customHeight="1">
      <c r="A74" s="192" t="s">
        <v>15</v>
      </c>
      <c r="B74" s="198"/>
      <c r="C74" s="193"/>
      <c r="D74" s="193"/>
      <c r="E74" s="199"/>
      <c r="F74" s="33"/>
      <c r="G74" s="90"/>
    </row>
    <row r="75" spans="1:9" ht="21.75" customHeight="1">
      <c r="A75" s="30" t="s">
        <v>44</v>
      </c>
      <c r="B75" s="198"/>
      <c r="C75" s="193"/>
      <c r="D75" s="193"/>
      <c r="E75" s="199">
        <v>13</v>
      </c>
      <c r="F75" s="33"/>
      <c r="G75" s="90">
        <v>-6707709</v>
      </c>
      <c r="I75" s="15">
        <v>-1876902</v>
      </c>
    </row>
    <row r="76" spans="1:9" ht="21.75" customHeight="1">
      <c r="A76" s="30" t="s">
        <v>45</v>
      </c>
      <c r="B76" s="198"/>
      <c r="C76" s="193"/>
      <c r="D76" s="193"/>
      <c r="E76" s="199">
        <v>14</v>
      </c>
      <c r="F76" s="31"/>
      <c r="G76" s="203">
        <v>-3802513</v>
      </c>
      <c r="I76" s="70">
        <v>-4482823</v>
      </c>
    </row>
    <row r="77" spans="1:9" ht="6" customHeight="1">
      <c r="A77" s="30"/>
      <c r="B77" s="198"/>
      <c r="C77" s="193"/>
      <c r="D77" s="193"/>
      <c r="E77" s="199"/>
      <c r="F77" s="31"/>
      <c r="G77" s="90"/>
    </row>
    <row r="78" spans="1:9" ht="21.75" customHeight="1">
      <c r="A78" s="192" t="s">
        <v>104</v>
      </c>
      <c r="B78" s="198"/>
      <c r="C78" s="193"/>
      <c r="D78" s="193"/>
      <c r="E78" s="199"/>
      <c r="F78" s="31"/>
      <c r="G78" s="203">
        <f>SUM(G75:G77)</f>
        <v>-10510222</v>
      </c>
      <c r="I78" s="70">
        <f>SUM(I75:I77)</f>
        <v>-6359725</v>
      </c>
    </row>
    <row r="79" spans="1:9" ht="18.600000000000001" customHeight="1">
      <c r="A79" s="192"/>
      <c r="B79" s="198"/>
      <c r="C79" s="193"/>
      <c r="D79" s="193"/>
      <c r="E79" s="199"/>
      <c r="F79" s="31"/>
      <c r="G79" s="150"/>
      <c r="I79" s="150"/>
    </row>
    <row r="80" spans="1:9" ht="7.5" customHeight="1">
      <c r="A80" s="192"/>
      <c r="B80" s="198"/>
      <c r="C80" s="193"/>
      <c r="D80" s="193"/>
      <c r="E80" s="199"/>
      <c r="F80" s="31"/>
      <c r="G80" s="150"/>
      <c r="I80" s="150"/>
    </row>
    <row r="81" spans="1:9" ht="17.45" customHeight="1">
      <c r="A81" s="222" t="s">
        <v>101</v>
      </c>
      <c r="B81" s="222"/>
      <c r="C81" s="222"/>
      <c r="D81" s="222"/>
      <c r="E81" s="222" t="s">
        <v>101</v>
      </c>
      <c r="F81" s="222"/>
      <c r="G81" s="222"/>
      <c r="H81" s="222"/>
      <c r="I81" s="222"/>
    </row>
    <row r="82" spans="1:9" ht="21.75" customHeight="1">
      <c r="A82" s="222" t="s">
        <v>156</v>
      </c>
      <c r="B82" s="222"/>
      <c r="C82" s="222"/>
      <c r="D82" s="222"/>
      <c r="E82" s="222" t="s">
        <v>118</v>
      </c>
      <c r="F82" s="222"/>
      <c r="G82" s="222"/>
      <c r="H82" s="222"/>
      <c r="I82" s="222"/>
    </row>
    <row r="83" spans="1:9" ht="21" customHeight="1">
      <c r="A83" s="222" t="s">
        <v>102</v>
      </c>
      <c r="B83" s="222"/>
      <c r="C83" s="222"/>
      <c r="D83" s="222"/>
      <c r="E83" s="222" t="s">
        <v>102</v>
      </c>
      <c r="F83" s="222"/>
      <c r="G83" s="222"/>
      <c r="H83" s="222"/>
      <c r="I83" s="222"/>
    </row>
    <row r="84" spans="1:9" ht="8.25" customHeight="1">
      <c r="A84" s="205"/>
      <c r="B84" s="205"/>
      <c r="C84" s="205"/>
      <c r="D84" s="205"/>
      <c r="E84" s="205"/>
      <c r="F84" s="205"/>
      <c r="G84" s="208"/>
      <c r="H84" s="208"/>
      <c r="I84" s="208"/>
    </row>
    <row r="85" spans="1:9" ht="21.95" customHeight="1">
      <c r="A85" s="47" t="str">
        <f>A41</f>
        <v>หมายเหตุประกอบงบการเงินระหว่างกาลเป็นส่วนหนึ่งของงบการเงินระหว่างกาลนี้</v>
      </c>
      <c r="B85" s="47"/>
      <c r="C85" s="47"/>
      <c r="D85" s="47"/>
      <c r="E85" s="39"/>
      <c r="F85" s="48"/>
      <c r="G85" s="70"/>
      <c r="H85" s="70"/>
      <c r="I85" s="70"/>
    </row>
    <row r="86" spans="1:9" ht="21.75" customHeight="1">
      <c r="A86" s="192" t="str">
        <f>A1</f>
        <v>บริษัทหลักทรัพย์ อาร์เอชบี (ประเทศไทย) จำกัด (มหาชน)</v>
      </c>
      <c r="B86" s="193"/>
      <c r="C86" s="193"/>
      <c r="D86" s="193"/>
      <c r="E86" s="194"/>
      <c r="F86" s="33"/>
    </row>
    <row r="87" spans="1:9" ht="21.75" customHeight="1">
      <c r="A87" s="34" t="s">
        <v>81</v>
      </c>
      <c r="B87" s="197"/>
      <c r="C87" s="197"/>
      <c r="D87" s="197"/>
      <c r="E87" s="194"/>
      <c r="F87" s="36"/>
    </row>
    <row r="88" spans="1:9" ht="21.75" customHeight="1">
      <c r="A88" s="37" t="str">
        <f>+A3</f>
        <v>สำหรับงวดหกเดือนสิ้นสุดวันที่ 30 มิถุนายน พ.ศ. 2565</v>
      </c>
      <c r="B88" s="38"/>
      <c r="C88" s="38"/>
      <c r="D88" s="38"/>
      <c r="E88" s="39"/>
      <c r="F88" s="40"/>
      <c r="G88" s="70"/>
      <c r="H88" s="120"/>
      <c r="I88" s="70"/>
    </row>
    <row r="90" spans="1:9" ht="21.75" customHeight="1">
      <c r="A90" s="197"/>
      <c r="B90" s="197"/>
      <c r="C90" s="197"/>
      <c r="D90" s="197"/>
      <c r="E90" s="194"/>
      <c r="F90" s="36"/>
      <c r="G90" s="206" t="s">
        <v>82</v>
      </c>
      <c r="H90" s="116"/>
      <c r="I90" s="206" t="s">
        <v>82</v>
      </c>
    </row>
    <row r="91" spans="1:9" ht="21.75" customHeight="1">
      <c r="C91" s="50"/>
      <c r="D91" s="50"/>
      <c r="F91" s="42"/>
      <c r="G91" s="206" t="s">
        <v>152</v>
      </c>
      <c r="H91" s="116"/>
      <c r="I91" s="206" t="s">
        <v>113</v>
      </c>
    </row>
    <row r="92" spans="1:9" ht="21.75" customHeight="1">
      <c r="C92" s="50"/>
      <c r="D92" s="50"/>
      <c r="E92" s="43" t="s">
        <v>1</v>
      </c>
      <c r="F92" s="42"/>
      <c r="G92" s="207" t="s">
        <v>53</v>
      </c>
      <c r="H92" s="44"/>
      <c r="I92" s="207" t="s">
        <v>53</v>
      </c>
    </row>
    <row r="93" spans="1:9" ht="21.75" customHeight="1">
      <c r="A93" s="192" t="s">
        <v>26</v>
      </c>
      <c r="B93" s="198"/>
      <c r="C93" s="193"/>
      <c r="D93" s="193"/>
      <c r="E93" s="199"/>
      <c r="F93" s="31"/>
      <c r="G93" s="90"/>
    </row>
    <row r="94" spans="1:9" ht="21.75" customHeight="1">
      <c r="A94" s="30" t="s">
        <v>73</v>
      </c>
      <c r="B94" s="198"/>
      <c r="C94" s="193"/>
      <c r="D94" s="193"/>
      <c r="E94" s="199">
        <v>18</v>
      </c>
      <c r="F94" s="31"/>
      <c r="G94" s="90">
        <v>-12690000000</v>
      </c>
      <c r="I94" s="15">
        <v>-8210000000</v>
      </c>
    </row>
    <row r="95" spans="1:9" ht="21.75" customHeight="1">
      <c r="A95" s="30" t="s">
        <v>74</v>
      </c>
      <c r="B95" s="198"/>
      <c r="C95" s="193"/>
      <c r="D95" s="193"/>
      <c r="E95" s="199">
        <v>18</v>
      </c>
      <c r="F95" s="31"/>
      <c r="G95" s="90">
        <v>12920000000</v>
      </c>
      <c r="I95" s="15">
        <v>7600000000</v>
      </c>
    </row>
    <row r="96" spans="1:9" ht="21.75" customHeight="1">
      <c r="A96" s="30" t="s">
        <v>111</v>
      </c>
      <c r="B96" s="198"/>
      <c r="C96" s="193"/>
      <c r="D96" s="193"/>
      <c r="E96" s="199"/>
      <c r="F96" s="31"/>
      <c r="G96" s="203">
        <v>-9133286</v>
      </c>
      <c r="I96" s="70">
        <v>-11617291</v>
      </c>
    </row>
    <row r="97" spans="1:9" ht="6" customHeight="1">
      <c r="A97" s="30"/>
      <c r="B97" s="198"/>
      <c r="C97" s="193"/>
      <c r="D97" s="193"/>
      <c r="E97" s="28"/>
      <c r="F97" s="31"/>
      <c r="G97" s="90"/>
    </row>
    <row r="98" spans="1:9" ht="21.75" customHeight="1">
      <c r="A98" s="192" t="s">
        <v>143</v>
      </c>
      <c r="B98" s="198"/>
      <c r="C98" s="193"/>
      <c r="D98" s="193"/>
      <c r="E98" s="28"/>
      <c r="F98" s="31"/>
      <c r="G98" s="203">
        <f>SUM(G94:G97)</f>
        <v>220866714</v>
      </c>
      <c r="I98" s="70">
        <f>SUM(I94:I97)</f>
        <v>-621617291</v>
      </c>
    </row>
    <row r="99" spans="1:9" ht="21.75" customHeight="1">
      <c r="A99" s="192"/>
      <c r="B99" s="197"/>
      <c r="C99" s="197"/>
      <c r="D99" s="197"/>
      <c r="E99" s="194"/>
      <c r="F99" s="36"/>
      <c r="G99" s="90"/>
    </row>
    <row r="100" spans="1:9" ht="21.75" customHeight="1">
      <c r="A100" s="200" t="s">
        <v>105</v>
      </c>
      <c r="B100" s="198"/>
      <c r="C100" s="193"/>
      <c r="D100" s="193"/>
      <c r="E100" s="28"/>
      <c r="F100" s="31"/>
      <c r="G100" s="90">
        <f>SUM(G98,G78,G72)</f>
        <v>48081269</v>
      </c>
      <c r="I100" s="15">
        <f>SUM(I98,I78,I72)</f>
        <v>-18595976</v>
      </c>
    </row>
    <row r="101" spans="1:9" ht="21.75" customHeight="1">
      <c r="A101" s="193" t="s">
        <v>46</v>
      </c>
      <c r="B101" s="193"/>
      <c r="C101" s="193"/>
      <c r="D101" s="193"/>
      <c r="E101" s="28"/>
      <c r="F101" s="31"/>
      <c r="G101" s="149">
        <v>57865074</v>
      </c>
      <c r="H101" s="137"/>
      <c r="I101" s="150">
        <v>242921012</v>
      </c>
    </row>
    <row r="102" spans="1:9" ht="21" customHeight="1">
      <c r="A102" s="193" t="s">
        <v>126</v>
      </c>
      <c r="B102" s="193"/>
      <c r="C102" s="193"/>
      <c r="D102" s="193"/>
      <c r="E102" s="184"/>
      <c r="F102" s="167"/>
      <c r="G102" s="203">
        <v>-59350.23000000001</v>
      </c>
      <c r="H102" s="137"/>
      <c r="I102" s="70">
        <v>-99400</v>
      </c>
    </row>
    <row r="103" spans="1:9" ht="21.75" customHeight="1" thickBot="1">
      <c r="A103" s="200" t="s">
        <v>87</v>
      </c>
      <c r="B103" s="198"/>
      <c r="C103" s="193"/>
      <c r="D103" s="193"/>
      <c r="E103" s="199">
        <v>7</v>
      </c>
      <c r="F103" s="31"/>
      <c r="G103" s="209">
        <f>SUM(G100:G102)</f>
        <v>105886992.77</v>
      </c>
      <c r="I103" s="210">
        <f>SUM(I100:I102)</f>
        <v>224225636</v>
      </c>
    </row>
    <row r="104" spans="1:9" ht="21.75" customHeight="1" thickTop="1">
      <c r="A104" s="200"/>
      <c r="B104" s="198"/>
      <c r="C104" s="193"/>
      <c r="D104" s="193"/>
      <c r="E104" s="199"/>
      <c r="F104" s="31"/>
      <c r="G104" s="90"/>
    </row>
    <row r="105" spans="1:9" ht="21.75" customHeight="1">
      <c r="A105" s="214" t="s">
        <v>109</v>
      </c>
      <c r="G105" s="90"/>
    </row>
    <row r="106" spans="1:9" ht="21.75" customHeight="1">
      <c r="A106" s="215" t="s">
        <v>112</v>
      </c>
      <c r="G106" s="90"/>
    </row>
    <row r="107" spans="1:9" ht="21.75" customHeight="1">
      <c r="A107" s="49" t="s">
        <v>110</v>
      </c>
      <c r="E107" s="211">
        <v>15</v>
      </c>
      <c r="G107" s="90">
        <v>5754102.0330724493</v>
      </c>
      <c r="I107" s="15">
        <v>5592946</v>
      </c>
    </row>
    <row r="109" spans="1:9" ht="21.75" customHeight="1">
      <c r="A109" s="193"/>
      <c r="B109" s="193"/>
      <c r="C109" s="193"/>
      <c r="D109" s="193"/>
      <c r="E109" s="194"/>
      <c r="F109" s="33"/>
      <c r="H109" s="15"/>
    </row>
    <row r="110" spans="1:9" ht="21.75" customHeight="1">
      <c r="A110" s="193"/>
      <c r="B110" s="193"/>
      <c r="C110" s="193"/>
      <c r="D110" s="193"/>
      <c r="E110" s="194"/>
      <c r="F110" s="33"/>
      <c r="H110" s="15"/>
    </row>
    <row r="111" spans="1:9" ht="21.75" customHeight="1">
      <c r="A111" s="193"/>
      <c r="B111" s="193"/>
      <c r="C111" s="193"/>
      <c r="D111" s="193"/>
      <c r="E111" s="194"/>
      <c r="F111" s="33"/>
      <c r="H111" s="15"/>
    </row>
    <row r="112" spans="1:9" ht="21.75" customHeight="1">
      <c r="A112" s="193"/>
      <c r="B112" s="193"/>
      <c r="C112" s="193"/>
      <c r="D112" s="193"/>
      <c r="E112" s="194"/>
      <c r="F112" s="33"/>
      <c r="H112" s="15"/>
    </row>
    <row r="113" spans="1:9" ht="21.75" customHeight="1">
      <c r="A113" s="193"/>
      <c r="B113" s="193"/>
      <c r="C113" s="193"/>
      <c r="D113" s="193"/>
      <c r="E113" s="194"/>
      <c r="F113" s="33"/>
      <c r="H113" s="15"/>
    </row>
    <row r="114" spans="1:9" ht="21.75" customHeight="1">
      <c r="A114" s="193"/>
      <c r="B114" s="193"/>
      <c r="C114" s="193"/>
      <c r="D114" s="193"/>
      <c r="E114" s="194"/>
      <c r="F114" s="33"/>
      <c r="H114" s="15"/>
    </row>
    <row r="115" spans="1:9" ht="21.75" customHeight="1">
      <c r="A115" s="193"/>
      <c r="B115" s="193"/>
      <c r="C115" s="193"/>
      <c r="D115" s="193"/>
      <c r="E115" s="194"/>
      <c r="F115" s="33"/>
      <c r="H115" s="15"/>
    </row>
    <row r="116" spans="1:9" ht="21.75" customHeight="1">
      <c r="A116" s="193"/>
      <c r="B116" s="193"/>
      <c r="C116" s="193"/>
      <c r="D116" s="193"/>
      <c r="E116" s="194"/>
      <c r="F116" s="33"/>
      <c r="H116" s="15"/>
    </row>
    <row r="117" spans="1:9" ht="21.75" customHeight="1">
      <c r="A117" s="193"/>
      <c r="B117" s="193"/>
      <c r="C117" s="193"/>
      <c r="D117" s="193"/>
      <c r="E117" s="194"/>
      <c r="F117" s="33"/>
      <c r="H117" s="15"/>
    </row>
    <row r="118" spans="1:9" ht="20.25" customHeight="1">
      <c r="A118" s="193"/>
      <c r="B118" s="193"/>
      <c r="C118" s="193"/>
      <c r="D118" s="193"/>
      <c r="E118" s="194"/>
      <c r="F118" s="33"/>
      <c r="H118" s="15"/>
    </row>
    <row r="119" spans="1:9" ht="20.25" customHeight="1">
      <c r="A119" s="193"/>
      <c r="B119" s="193"/>
      <c r="C119" s="193"/>
      <c r="D119" s="193"/>
      <c r="E119" s="194"/>
      <c r="F119" s="33"/>
      <c r="H119" s="15"/>
    </row>
    <row r="120" spans="1:9" ht="20.25" customHeight="1">
      <c r="A120" s="193"/>
      <c r="B120" s="193"/>
      <c r="C120" s="193"/>
      <c r="D120" s="193"/>
      <c r="E120" s="194"/>
      <c r="F120" s="33"/>
      <c r="H120" s="15"/>
    </row>
    <row r="121" spans="1:9" ht="6.95" customHeight="1">
      <c r="A121" s="193"/>
      <c r="B121" s="193"/>
      <c r="C121" s="193"/>
      <c r="D121" s="193"/>
      <c r="E121" s="194"/>
      <c r="F121" s="33"/>
      <c r="H121" s="15"/>
    </row>
    <row r="122" spans="1:9" ht="21.75" customHeight="1">
      <c r="A122" s="222" t="s">
        <v>101</v>
      </c>
      <c r="B122" s="222"/>
      <c r="C122" s="222"/>
      <c r="D122" s="222"/>
      <c r="E122" s="222" t="s">
        <v>101</v>
      </c>
      <c r="F122" s="222"/>
      <c r="G122" s="222"/>
      <c r="H122" s="222"/>
      <c r="I122" s="222"/>
    </row>
    <row r="123" spans="1:9" ht="22.15" customHeight="1">
      <c r="A123" s="222" t="s">
        <v>156</v>
      </c>
      <c r="B123" s="222"/>
      <c r="C123" s="222"/>
      <c r="D123" s="222"/>
      <c r="E123" s="222" t="s">
        <v>118</v>
      </c>
      <c r="F123" s="222"/>
      <c r="G123" s="222"/>
      <c r="H123" s="222"/>
      <c r="I123" s="222"/>
    </row>
    <row r="124" spans="1:9" ht="20.25">
      <c r="A124" s="222" t="s">
        <v>102</v>
      </c>
      <c r="B124" s="222"/>
      <c r="C124" s="222"/>
      <c r="D124" s="222"/>
      <c r="E124" s="222" t="s">
        <v>102</v>
      </c>
      <c r="F124" s="222"/>
      <c r="G124" s="222"/>
      <c r="H124" s="222"/>
      <c r="I124" s="222"/>
    </row>
    <row r="125" spans="1:9" ht="21.75" customHeight="1">
      <c r="A125" s="205"/>
      <c r="B125" s="205"/>
      <c r="C125" s="205"/>
      <c r="D125" s="205"/>
      <c r="E125" s="205"/>
      <c r="F125" s="205"/>
      <c r="G125" s="208"/>
      <c r="H125" s="208"/>
      <c r="I125" s="208"/>
    </row>
    <row r="126" spans="1:9" ht="21.95" customHeight="1">
      <c r="A126" s="47" t="str">
        <f>A85</f>
        <v>หมายเหตุประกอบงบการเงินระหว่างกาลเป็นส่วนหนึ่งของงบการเงินระหว่างกาลนี้</v>
      </c>
      <c r="B126" s="47"/>
      <c r="C126" s="47"/>
      <c r="D126" s="47"/>
      <c r="E126" s="39"/>
      <c r="F126" s="48"/>
      <c r="G126" s="70"/>
      <c r="H126" s="70"/>
      <c r="I126" s="70"/>
    </row>
  </sheetData>
  <mergeCells count="18">
    <mergeCell ref="A37:D37"/>
    <mergeCell ref="A39:D39"/>
    <mergeCell ref="E37:I37"/>
    <mergeCell ref="E39:I39"/>
    <mergeCell ref="A38:D38"/>
    <mergeCell ref="E38:I38"/>
    <mergeCell ref="A81:D81"/>
    <mergeCell ref="E81:I81"/>
    <mergeCell ref="A82:D82"/>
    <mergeCell ref="E82:I82"/>
    <mergeCell ref="A83:D83"/>
    <mergeCell ref="E83:I83"/>
    <mergeCell ref="A122:D122"/>
    <mergeCell ref="E122:I122"/>
    <mergeCell ref="A123:D123"/>
    <mergeCell ref="E123:I123"/>
    <mergeCell ref="A124:D124"/>
    <mergeCell ref="E124:I124"/>
  </mergeCells>
  <pageMargins left="0.8" right="0.75" top="0.5" bottom="0.6" header="0.49" footer="0.4"/>
  <pageSetup paperSize="9" scale="95" firstPageNumber="9" orientation="portrait" useFirstPageNumber="1" r:id="rId1"/>
  <headerFooter>
    <oddFooter>&amp;R&amp;"Browallia New,Regular"&amp;P</oddFooter>
  </headerFooter>
  <rowBreaks count="2" manualBreakCount="2">
    <brk id="41" max="16383" man="1"/>
    <brk id="85" min="3"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4-5</vt:lpstr>
      <vt:lpstr>6-7</vt:lpstr>
      <vt:lpstr>8</vt:lpstr>
      <vt:lpstr>9-11</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PricewaterhouseCoopers</dc:creator>
  <cp:lastModifiedBy>Wasin Deesuk /DSP/RHBS/TH</cp:lastModifiedBy>
  <cp:lastPrinted>2022-08-22T02:58:39Z</cp:lastPrinted>
  <dcterms:created xsi:type="dcterms:W3CDTF">2002-01-02T06:01:55Z</dcterms:created>
  <dcterms:modified xsi:type="dcterms:W3CDTF">2022-12-23T09:30:53Z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