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Corporate Planning Office\Corporate Planning Office Shared\FS\3Q2022\"/>
    </mc:Choice>
  </mc:AlternateContent>
  <bookViews>
    <workbookView xWindow="-105" yWindow="-105" windowWidth="19425" windowHeight="10425" tabRatio="800"/>
  </bookViews>
  <sheets>
    <sheet name="งบแสดงฐานะการเงิน" sheetId="1" r:id="rId1"/>
    <sheet name="งบแสดงฐานะการเงิน (2)" sheetId="2" r:id="rId2"/>
    <sheet name="งบกำไรขาดทุน 3m" sheetId="25" r:id="rId3"/>
    <sheet name="งบกำไรขาดทุนเบ็ดเสร็จ 3m" sheetId="26" r:id="rId4"/>
    <sheet name="งบกำไรขาดทุน 9m" sheetId="17" r:id="rId5"/>
    <sheet name="งบกำไรขาดทุนเบ็ดเสร็จ 9m" sheetId="18" r:id="rId6"/>
    <sheet name="ส่วนของผู้ถือหุ้น(งบการเงินรวม)" sheetId="11" r:id="rId7"/>
    <sheet name="ส่วนของผู้ถือหุ้น(เฉพาะบริษัท)" sheetId="13" r:id="rId8"/>
    <sheet name="งบกระแสเงินสด" sheetId="23" r:id="rId9"/>
  </sheets>
  <definedNames>
    <definedName name="AS2DocOpenMode" hidden="1">"AS2DocumentEdit"</definedName>
    <definedName name="_xlnm.Print_Area" localSheetId="8">งบกระแสเงินสด!$A$1:$J$97</definedName>
    <definedName name="_xlnm.Print_Area" localSheetId="2">'งบกำไรขาดทุน 3m'!$A$1:$J$48</definedName>
    <definedName name="_xlnm.Print_Area" localSheetId="4">'งบกำไรขาดทุน 9m'!$A$1:$J$48</definedName>
    <definedName name="_xlnm.Print_Area" localSheetId="0">งบแสดงฐานะการเงิน!$A$1:$J$48</definedName>
    <definedName name="_xlnm.Print_Area" localSheetId="1">'งบแสดงฐานะการเงิน (2)'!$A$1:$J$89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25" l="1"/>
  <c r="H27" i="25"/>
  <c r="D22" i="25"/>
  <c r="H22" i="25"/>
  <c r="D27" i="17"/>
  <c r="H27" i="17"/>
  <c r="D22" i="17"/>
  <c r="H22" i="17"/>
  <c r="D46" i="23"/>
  <c r="H46" i="23"/>
  <c r="D21" i="23"/>
  <c r="H21" i="23"/>
  <c r="F71" i="23"/>
  <c r="D59" i="23"/>
  <c r="D18" i="26" l="1"/>
  <c r="D25" i="26"/>
  <c r="X26" i="11" l="1"/>
  <c r="V31" i="11"/>
  <c r="D18" i="18"/>
  <c r="D25" i="18" s="1"/>
  <c r="D29" i="1" l="1"/>
  <c r="D16" i="1" s="1"/>
  <c r="H29" i="1"/>
  <c r="H16" i="1" s="1"/>
  <c r="D20" i="18" l="1"/>
  <c r="D92" i="23"/>
  <c r="R24" i="13" l="1"/>
  <c r="D32" i="1" l="1"/>
  <c r="H29" i="13" l="1"/>
  <c r="T27" i="11"/>
  <c r="X27" i="11" s="1"/>
  <c r="H32" i="11"/>
  <c r="D88" i="23" l="1"/>
  <c r="H88" i="23"/>
  <c r="F88" i="23"/>
  <c r="J88" i="23"/>
  <c r="R26" i="13"/>
  <c r="R17" i="13"/>
  <c r="T29" i="11"/>
  <c r="X29" i="11" s="1"/>
  <c r="T18" i="11"/>
  <c r="X18" i="11" s="1"/>
  <c r="D31" i="17"/>
  <c r="F25" i="26"/>
  <c r="F31" i="25"/>
  <c r="D31" i="25"/>
  <c r="H23" i="17" l="1"/>
  <c r="H24" i="17" s="1"/>
  <c r="H9" i="2"/>
  <c r="D9" i="2"/>
  <c r="A3" i="2"/>
  <c r="R25" i="13"/>
  <c r="R22" i="13"/>
  <c r="H70" i="2" l="1"/>
  <c r="H35" i="2"/>
  <c r="H24" i="2"/>
  <c r="D70" i="2"/>
  <c r="D72" i="2" s="1"/>
  <c r="H31" i="17" l="1"/>
  <c r="J71" i="23" l="1"/>
  <c r="R16" i="13"/>
  <c r="T28" i="11"/>
  <c r="X28" i="11" s="1"/>
  <c r="T17" i="11"/>
  <c r="X17" i="11" s="1"/>
  <c r="J20" i="26" l="1"/>
  <c r="H20" i="26"/>
  <c r="F20" i="26"/>
  <c r="D20" i="26"/>
  <c r="A4" i="26"/>
  <c r="A3" i="26"/>
  <c r="J31" i="25"/>
  <c r="H31" i="25"/>
  <c r="J23" i="25"/>
  <c r="J24" i="25" s="1"/>
  <c r="H23" i="25"/>
  <c r="H24" i="25" s="1"/>
  <c r="F23" i="25"/>
  <c r="F24" i="25" s="1"/>
  <c r="D23" i="25"/>
  <c r="D24" i="25" s="1"/>
  <c r="H71" i="23"/>
  <c r="D35" i="25" l="1"/>
  <c r="D37" i="25" s="1"/>
  <c r="D42" i="25" s="1"/>
  <c r="D13" i="26" s="1"/>
  <c r="D21" i="26" s="1"/>
  <c r="D26" i="26" s="1"/>
  <c r="F35" i="25"/>
  <c r="F37" i="25" s="1"/>
  <c r="F40" i="25" s="1"/>
  <c r="F42" i="25" s="1"/>
  <c r="F13" i="26" s="1"/>
  <c r="F21" i="26" s="1"/>
  <c r="F24" i="26" s="1"/>
  <c r="F26" i="26" s="1"/>
  <c r="H35" i="25"/>
  <c r="H37" i="25" s="1"/>
  <c r="H40" i="25" s="1"/>
  <c r="H42" i="25" s="1"/>
  <c r="J35" i="25"/>
  <c r="J37" i="25" s="1"/>
  <c r="D45" i="1"/>
  <c r="J40" i="25" l="1"/>
  <c r="J42" i="25" s="1"/>
  <c r="J13" i="26" s="1"/>
  <c r="J21" i="26" s="1"/>
  <c r="D40" i="25"/>
  <c r="D44" i="25" s="1"/>
  <c r="F44" i="25"/>
  <c r="J44" i="25"/>
  <c r="H13" i="26"/>
  <c r="H21" i="26" s="1"/>
  <c r="H44" i="25"/>
  <c r="H92" i="23"/>
  <c r="R14" i="13"/>
  <c r="T15" i="11"/>
  <c r="X15" i="11" s="1"/>
  <c r="J35" i="2"/>
  <c r="J24" i="2"/>
  <c r="F33" i="2"/>
  <c r="F35" i="2" s="1"/>
  <c r="F24" i="2"/>
  <c r="J45" i="1"/>
  <c r="J24" i="1"/>
  <c r="F42" i="1"/>
  <c r="F45" i="1" s="1"/>
  <c r="F21" i="1"/>
  <c r="F16" i="1"/>
  <c r="J24" i="26" l="1"/>
  <c r="J26" i="26" s="1"/>
  <c r="H24" i="26"/>
  <c r="H26" i="26" s="1"/>
  <c r="J46" i="1"/>
  <c r="J36" i="2"/>
  <c r="F36" i="2"/>
  <c r="F24" i="1"/>
  <c r="F46" i="1" s="1"/>
  <c r="J60" i="23" l="1"/>
  <c r="J59" i="23"/>
  <c r="H60" i="23"/>
  <c r="H59" i="23"/>
  <c r="F60" i="23"/>
  <c r="F59" i="23"/>
  <c r="D60" i="23"/>
  <c r="H57" i="23"/>
  <c r="D57" i="23"/>
  <c r="J51" i="2"/>
  <c r="J50" i="2"/>
  <c r="F51" i="2"/>
  <c r="F50" i="2"/>
  <c r="H51" i="2"/>
  <c r="H50" i="2"/>
  <c r="D51" i="2"/>
  <c r="D50" i="2"/>
  <c r="P28" i="13"/>
  <c r="R28" i="13" s="1"/>
  <c r="P19" i="13"/>
  <c r="V20" i="11"/>
  <c r="V19" i="11"/>
  <c r="R20" i="11"/>
  <c r="P20" i="11"/>
  <c r="D21" i="11"/>
  <c r="V21" i="11" l="1"/>
  <c r="F25" i="18"/>
  <c r="F31" i="17"/>
  <c r="A44" i="2" l="1"/>
  <c r="D71" i="23" l="1"/>
  <c r="D24" i="2" l="1"/>
  <c r="R21" i="11" l="1"/>
  <c r="T20" i="11" l="1"/>
  <c r="D23" i="17" l="1"/>
  <c r="H20" i="18" l="1"/>
  <c r="P29" i="13" l="1"/>
  <c r="H45" i="1" l="1"/>
  <c r="H24" i="1"/>
  <c r="R19" i="13" l="1"/>
  <c r="P20" i="13"/>
  <c r="V30" i="11"/>
  <c r="V32" i="11" s="1"/>
  <c r="R31" i="11"/>
  <c r="P31" i="11"/>
  <c r="T31" i="11" l="1"/>
  <c r="X23" i="11"/>
  <c r="F20" i="18" l="1"/>
  <c r="J20" i="18"/>
  <c r="D35" i="2"/>
  <c r="H35" i="17" l="1"/>
  <c r="I73" i="2"/>
  <c r="A52" i="23" l="1"/>
  <c r="H46" i="1" l="1"/>
  <c r="D24" i="1"/>
  <c r="H36" i="2"/>
  <c r="P21" i="11"/>
  <c r="A4" i="11"/>
  <c r="L32" i="11"/>
  <c r="J32" i="11"/>
  <c r="F32" i="11"/>
  <c r="D32" i="11"/>
  <c r="J31" i="17"/>
  <c r="F21" i="11"/>
  <c r="J21" i="11"/>
  <c r="L21" i="11"/>
  <c r="X20" i="11"/>
  <c r="A4" i="13"/>
  <c r="A4" i="18"/>
  <c r="F20" i="13"/>
  <c r="F29" i="13" s="1"/>
  <c r="J20" i="13"/>
  <c r="J29" i="13" s="1"/>
  <c r="L20" i="13"/>
  <c r="L29" i="13" s="1"/>
  <c r="J70" i="2"/>
  <c r="J72" i="2" s="1"/>
  <c r="F70" i="2"/>
  <c r="F72" i="2" s="1"/>
  <c r="F23" i="17"/>
  <c r="F24" i="17" s="1"/>
  <c r="J23" i="17"/>
  <c r="J24" i="17" s="1"/>
  <c r="A3" i="18"/>
  <c r="F73" i="2" l="1"/>
  <c r="J73" i="2"/>
  <c r="D36" i="2"/>
  <c r="D29" i="13"/>
  <c r="P32" i="11"/>
  <c r="R32" i="11"/>
  <c r="X31" i="11"/>
  <c r="J35" i="17"/>
  <c r="J37" i="17" s="1"/>
  <c r="F35" i="17"/>
  <c r="F37" i="17" s="1"/>
  <c r="H37" i="17"/>
  <c r="H40" i="17" s="1"/>
  <c r="D46" i="1"/>
  <c r="N18" i="13" l="1"/>
  <c r="R18" i="13" s="1"/>
  <c r="R20" i="13" s="1"/>
  <c r="J40" i="17"/>
  <c r="H30" i="23"/>
  <c r="H41" i="23" s="1"/>
  <c r="H49" i="23" s="1"/>
  <c r="F40" i="17"/>
  <c r="H44" i="17"/>
  <c r="N27" i="13"/>
  <c r="N29" i="13" s="1"/>
  <c r="D24" i="17"/>
  <c r="D35" i="17" s="1"/>
  <c r="N20" i="13" l="1"/>
  <c r="J30" i="23"/>
  <c r="J41" i="23" s="1"/>
  <c r="R27" i="13"/>
  <c r="R29" i="13" s="1"/>
  <c r="J42" i="17"/>
  <c r="J13" i="18" s="1"/>
  <c r="J21" i="18" s="1"/>
  <c r="J24" i="18" s="1"/>
  <c r="J44" i="17"/>
  <c r="F30" i="23"/>
  <c r="F41" i="23" s="1"/>
  <c r="F44" i="17"/>
  <c r="N19" i="11"/>
  <c r="H72" i="2"/>
  <c r="F42" i="17"/>
  <c r="F49" i="23" l="1"/>
  <c r="J49" i="23"/>
  <c r="J89" i="23" s="1"/>
  <c r="J91" i="23" s="1"/>
  <c r="J93" i="23" s="1"/>
  <c r="H89" i="23"/>
  <c r="H91" i="23" s="1"/>
  <c r="H93" i="23" s="1"/>
  <c r="H73" i="2"/>
  <c r="J26" i="18"/>
  <c r="F13" i="18"/>
  <c r="F21" i="18" s="1"/>
  <c r="T19" i="11"/>
  <c r="N21" i="11"/>
  <c r="D37" i="17"/>
  <c r="H42" i="17"/>
  <c r="F89" i="23" l="1"/>
  <c r="F91" i="23" s="1"/>
  <c r="F93" i="23" s="1"/>
  <c r="F24" i="18"/>
  <c r="F26" i="18" s="1"/>
  <c r="X19" i="11"/>
  <c r="X21" i="11" s="1"/>
  <c r="T21" i="11"/>
  <c r="D40" i="17"/>
  <c r="D42" i="17"/>
  <c r="H13" i="18"/>
  <c r="H21" i="18" s="1"/>
  <c r="H24" i="18" s="1"/>
  <c r="N30" i="11" l="1"/>
  <c r="N32" i="11" s="1"/>
  <c r="D30" i="23"/>
  <c r="H26" i="18"/>
  <c r="D44" i="17"/>
  <c r="D13" i="18"/>
  <c r="D41" i="23" l="1"/>
  <c r="D49" i="23" s="1"/>
  <c r="D21" i="18"/>
  <c r="T30" i="11"/>
  <c r="T32" i="11" s="1"/>
  <c r="D89" i="23" l="1"/>
  <c r="D91" i="23" s="1"/>
  <c r="D93" i="23" s="1"/>
  <c r="X30" i="11"/>
  <c r="D26" i="18"/>
  <c r="D20" i="13"/>
  <c r="D73" i="2" l="1"/>
  <c r="X32" i="11"/>
</calcChain>
</file>

<file path=xl/sharedStrings.xml><?xml version="1.0" encoding="utf-8"?>
<sst xmlns="http://schemas.openxmlformats.org/spreadsheetml/2006/main" count="534" uniqueCount="252">
  <si>
    <t>บริษัท อิออน ธนสินทรัพย์ (ไทยแลนด์)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</si>
  <si>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</si>
  <si>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</si>
  <si>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</si>
  <si>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</si>
  <si>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</si>
  <si>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</si>
  <si>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</si>
  <si>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</si>
  <si>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</si>
  <si>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</si>
  <si>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</t>
  </si>
  <si>
    <t>หนี้สินหมุนเวียน</t>
  </si>
  <si>
    <t>หนี้สินหมุนเวียนอื่น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</si>
  <si>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</si>
  <si>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</si>
  <si>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</si>
  <si>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</si>
  <si>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</si>
  <si>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</si>
  <si>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</si>
  <si>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</si>
  <si>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</si>
  <si>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</si>
  <si>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</si>
  <si>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</si>
  <si>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</si>
  <si>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</si>
  <si>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</si>
  <si>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</si>
  <si>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</si>
  <si>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รายได้จากบัตรเครดิต </t>
  </si>
  <si>
    <t>รายได้จากการให้กู้ยืม</t>
  </si>
  <si>
    <t>รายได้อื่น</t>
  </si>
  <si>
    <t>หนี้สูญรับคืน</t>
  </si>
  <si>
    <t>รวมรายได้</t>
  </si>
  <si>
    <t>ค่าใช้จ่าย</t>
  </si>
  <si>
    <t>ค่าใช้จ่ายในการดำเนินงานและการบริหาร</t>
  </si>
  <si>
    <t>รวมค่าใช้จ่าย</t>
  </si>
  <si>
    <t>หุ้น</t>
  </si>
  <si>
    <t xml:space="preserve">ส่วนเกิน </t>
  </si>
  <si>
    <t>ส่วนของ</t>
  </si>
  <si>
    <t>รวม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</si>
  <si>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</si>
  <si>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</si>
  <si>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</si>
  <si>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</si>
  <si>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</si>
  <si>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</si>
  <si>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</si>
  <si>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</si>
  <si>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หมายเหตุ</t>
  </si>
  <si>
    <t>ลูกหนี้อื่น</t>
  </si>
  <si>
    <t>เงินลงทุนในบริษัทย่อย</t>
  </si>
  <si>
    <t>เงินกู้ยืมระยะยาว</t>
  </si>
  <si>
    <t>หุ้นกู้ระยะยาว</t>
  </si>
  <si>
    <t>ทุนเรือนหุ้น</t>
  </si>
  <si>
    <t>ต้นทุนทางการเงิน</t>
  </si>
  <si>
    <t>ทุนสำรองตามกฎหมาย</t>
  </si>
  <si>
    <t>ทุนสำรองเพื่อการขยายกิจการ</t>
  </si>
  <si>
    <t>จ่ายต้นทุนทางการเงิน</t>
  </si>
  <si>
    <t>ค่าตอบแทนกรรมการและผู้บริหาร</t>
  </si>
  <si>
    <t>รวมส่วนของผู้ถือหุ้นบริษัทใหญ่</t>
  </si>
  <si>
    <t>งบแสดงฐานะการเงิน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</si>
  <si>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</si>
  <si>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</si>
  <si>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ผู้ถือหุ้น</t>
  </si>
  <si>
    <t>ส่วนได้เสีย</t>
  </si>
  <si>
    <t>ควบคุม</t>
  </si>
  <si>
    <t>ชำระแล้ว</t>
  </si>
  <si>
    <t>มูลค่า</t>
  </si>
  <si>
    <t>หุ้นสามัญ</t>
  </si>
  <si>
    <t>ทุนสำรอง</t>
  </si>
  <si>
    <t>ขยายกิจการ</t>
  </si>
  <si>
    <t>เพื่อการ</t>
  </si>
  <si>
    <t>รวมส่วนของ</t>
  </si>
  <si>
    <t>บริษัทใหญ่</t>
  </si>
  <si>
    <t xml:space="preserve">รายได้จากการให้เช่าซื้อ </t>
  </si>
  <si>
    <t>ค่าใช้จ่ายผลประโยชน์พนักงาน</t>
  </si>
  <si>
    <t>รายได้ดอกเบี้ย</t>
  </si>
  <si>
    <t>เงินสดจ่ายชำระคืนเงินกู้ยืมระยะยาว</t>
  </si>
  <si>
    <t>ภาษีเงินได้ค้างจ่าย</t>
  </si>
  <si>
    <t>ส่วนได้เสียที่ไม่มีอำนาจควบคุม</t>
  </si>
  <si>
    <t>ส่วนที่เป็นของบริษัทใหญ่</t>
  </si>
  <si>
    <t>รวมรายได้อื่น</t>
  </si>
  <si>
    <t>จ่ายเงินปันผล</t>
  </si>
  <si>
    <t>ทุนที่ออกและ</t>
  </si>
  <si>
    <t>รายได้จากการให้บริการติดตามหนี้</t>
  </si>
  <si>
    <t>เงินฝากประจำธนาคารที่มีภาระผูกพัน</t>
  </si>
  <si>
    <t>จากการแปลงค่า</t>
  </si>
  <si>
    <t>อัตราแลกเปลี่ยน</t>
  </si>
  <si>
    <t xml:space="preserve">องค์ประกอบอื่นของส่วนของผู้ถือหุ้น </t>
  </si>
  <si>
    <t>งบการเงินต่างประเทศ</t>
  </si>
  <si>
    <t>หน่วย : พันบาท</t>
  </si>
  <si>
    <t>หนี้สินไม่หมุนเวียนอื่น</t>
  </si>
  <si>
    <t>กำไรก่อนภาษีเงินได้</t>
  </si>
  <si>
    <t xml:space="preserve">ค่าใช้จ่ายภาษีเงินได้ </t>
  </si>
  <si>
    <t xml:space="preserve">กำไรต่อหุ้นขั้นพื้นฐาน </t>
  </si>
  <si>
    <t>ลูกหนี้การค้า</t>
  </si>
  <si>
    <t>เงินเบิกเกินบัญชีและเงินกู้ยืมระยะสั้นจากสถาบันการเงิน</t>
  </si>
  <si>
    <t>บาท</t>
  </si>
  <si>
    <t>ผลต่างของ</t>
  </si>
  <si>
    <t>เงินให้กู้ยืมประเภทด้อยสิทธิ</t>
  </si>
  <si>
    <t>ที่ไม่มีอำนาจ</t>
  </si>
  <si>
    <t>ผลต่างของอัตราแลกเปลี่ยนจากการแปลงค่างบการเงินต่างประเทศ</t>
  </si>
  <si>
    <t>ตามกฎหมาย</t>
  </si>
  <si>
    <t>รายได้จากเงินปันผล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</si>
  <si>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</si>
  <si>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</si>
  <si>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</si>
  <si>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</si>
  <si>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</si>
  <si>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 xml:space="preserve">งบแสดงการเปลี่ยนแปลงส่วนของผู้ถือหุ้น </t>
  </si>
  <si>
    <t xml:space="preserve">งบการเงินรวม </t>
  </si>
  <si>
    <t>งบกำไรขาดทุนและกำไรขาดทุนเบ็ดเสร็จอื่น</t>
  </si>
  <si>
    <t xml:space="preserve">ณ วันที่ 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</si>
  <si>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</si>
  <si>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</si>
  <si>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</si>
  <si>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หุ้นสามัญ 250,000,000 หุ้น มูลค่าหุ้นละ 1 บาท ชำระครบแล้ว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</si>
  <si>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</si>
  <si>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ทุนสำรองเพื่อการ</t>
  </si>
  <si>
    <t>ทุนที่ออก</t>
  </si>
  <si>
    <t>และชำระแล้ว</t>
  </si>
  <si>
    <t>“ยังไม่ได้ตรวจสอบ”</t>
  </si>
  <si>
    <t>สำหรับงวดสามเดือนสิ้นสุด</t>
  </si>
  <si>
    <t>วันที่</t>
  </si>
  <si>
    <t>ดูหมายเหตุประกอบงบการเงินแบบย่อ</t>
  </si>
  <si>
    <t>สินทรัพย์ดำเนินงาน (เพิ่มขึ้น) 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</si>
  <si>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</si>
  <si>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</si>
  <si>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</si>
  <si>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ประมาณการหนี้สินสำหรับผลประโยชน์พนักงาน</t>
  </si>
  <si>
    <t>รายการที่อาจถูกจัดประเภทใหม่ไว้ในกำไรหรือขาดทุนในภายหลัง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</si>
  <si>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</si>
  <si>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</si>
  <si>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</si>
  <si>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ส่วนปรับปรุงอาคารเช่าและอุปกรณ์</t>
  </si>
  <si>
    <t>เงินสดจ่ายเพื่อซื้อส่วนปรับปรุงอาคารเช่าและอุปกรณ์</t>
  </si>
  <si>
    <t xml:space="preserve">จำนวนหุ้นสามัญถัวเฉลี่ยถ่วงน้ำหนัก </t>
  </si>
  <si>
    <t>ผลขาดทุนด้านเครดิตที่คาดว่าจะเกิดขึ้น</t>
  </si>
  <si>
    <t>หนี้สินอนุพันธ์</t>
  </si>
  <si>
    <t>หนี้สินตามสัญญาเช่า</t>
  </si>
  <si>
    <t>จ่ายผลประโยชน์พนักงาน</t>
  </si>
  <si>
    <t>กระแสเงินสด</t>
  </si>
  <si>
    <t>องค์ประกอบอื่นของส่วนของผู้ถือหุ้น</t>
  </si>
  <si>
    <t>จากการป้องกัน</t>
  </si>
  <si>
    <t>ความเสี่ยง</t>
  </si>
  <si>
    <t>การป้องกันความเสี่ยง</t>
  </si>
  <si>
    <t>ผ่านกำไรหรือขาดทุน</t>
  </si>
  <si>
    <t>กำไรสำหรับงวด</t>
  </si>
  <si>
    <t>สินทรัพย์ไม่มีตัวตนอื่นนอกจากค่าความนิยม</t>
  </si>
  <si>
    <t>ผลขาดทุนสะสม</t>
  </si>
  <si>
    <t>กำไร (ขาดทุน) สำหรับงวด</t>
  </si>
  <si>
    <t>ผลขาดทุนสะสมจาก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</si>
  <si>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</si>
  <si>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</si>
  <si>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</si>
  <si>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ผลขาดทุนสะสมจากการป้องกันความเสี่ยงกระแสเงินสด</t>
  </si>
  <si>
    <t>สินทรัพย์สิทธิการใช้</t>
  </si>
  <si>
    <t>เงินให้กู้ยืมระยะยาวแก่บริษัทย่อย</t>
  </si>
  <si>
    <t>องค์ประกอบอื่น</t>
  </si>
  <si>
    <t>ของส่วนของผู้ถือหุ้น</t>
  </si>
  <si>
    <t/>
  </si>
  <si>
    <t>มูลค่าหุ้นสามัญ</t>
  </si>
  <si>
    <t>อื่น ๆ</t>
  </si>
  <si>
    <t>การเปลี่ยนแปลงสำหรับงวด</t>
  </si>
  <si>
    <t>28 กุมภาพันธ์</t>
  </si>
  <si>
    <t>ยอดคงเหลือต้นงวด ณ วันที่ 1 มีนาคม 2564</t>
  </si>
  <si>
    <t>สินทรัพย์อนุพันธ์</t>
  </si>
  <si>
    <t>เงินสดรับจากการขายลูกหนี้ที่ตัดจำหน่ายแล้ว</t>
  </si>
  <si>
    <t>เงินสดรับจากเงินฝากประจำธนาคารที่มีภาระผูกพัน</t>
  </si>
  <si>
    <t>เงินลงทุนในตราสารทุนที่เลือกกำหนดให้แสดงด้วยมูลค่ายุติธรรม</t>
  </si>
  <si>
    <t>รายได้จากธุรกิจนายหน้าประกันภัย</t>
  </si>
  <si>
    <t>การแบ่งปันกำไร (ขาดทุน)</t>
  </si>
  <si>
    <t>ปรับปรุงด้วย</t>
  </si>
  <si>
    <t>ค่าใช้จ่ายภาษีเงินได้</t>
  </si>
  <si>
    <t>การเปลี่ยนแปลงในสินทรัพย์และหนี้สินดำเนินงาน</t>
  </si>
  <si>
    <t>ดอกเบี้ยรับ</t>
  </si>
  <si>
    <t>เงินปันผลรับ</t>
  </si>
  <si>
    <t>ภาษีเงินได้จ่ายออก</t>
  </si>
  <si>
    <t>มูลค่ายุติธรรมผ่านกำไรขาดทุนเบ็ดเสร็จอื่น</t>
  </si>
  <si>
    <t>เงินสดจ่ายเพื่อลงทุนในตราสารทุนที่เลือกกำหนดให้แสดงด้วย</t>
  </si>
  <si>
    <t>เงินสดจ่ายชำระหนี้สินตามสัญญาเช่า</t>
  </si>
  <si>
    <t>เงินปันผลจ่าย</t>
  </si>
  <si>
    <t>ผลกระทบของอัตราแลกเปลี่ยนต่อเงินสดและรายการเทียบเท่าเงินสด</t>
  </si>
  <si>
    <t>กำไรจากการขายลูกหนี้ที่ตัดจำหน่ายแล้ว</t>
  </si>
  <si>
    <t>กำไรเบ็ดเสร็จอื่น</t>
  </si>
  <si>
    <t>2565</t>
  </si>
  <si>
    <t>-</t>
  </si>
  <si>
    <t>ยอดคงเหลือต้นงวด ณ วันที่ 1 มีนาคม 2565</t>
  </si>
  <si>
    <t>กำไร (ขาดทุน) เบ็ดเสร็จอื่น - สุทธิจากภาษี</t>
  </si>
  <si>
    <t>ผลกำไร (ขาดทุน) 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</si>
  <si>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</si>
  <si>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 (ขาดทุน) เบ็ดเสร็จอื่น</t>
  </si>
  <si>
    <t>ขาดทุนเบ็ดเสร็จอื่น</t>
  </si>
  <si>
    <t xml:space="preserve">ส่วนของสินทรัพย์อนุพันธ์ที่ถึงกำหนดชำระภายในหนึ่งปี </t>
  </si>
  <si>
    <t>ขาดทุนจากการขายและตัดจำหน่ายส่วนปรับปรุงอาคารเช่าและอุปกรณ์</t>
  </si>
  <si>
    <t>กำไรที่ยังไม่เกิดขึ้นจากอัตราแลกเปลี่ยน</t>
  </si>
  <si>
    <t>สินทรัพย์ภาษีเงินได้ของงวดปัจจุบัน</t>
  </si>
  <si>
    <t>ผ่านกำไรขาดทุนเบ็ดเสร็จอื่น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</si>
  <si>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</si>
  <si>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</si>
  <si>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กระแสเงินสดสุทธิใช้ไปในการดำเนินงาน</t>
  </si>
  <si>
    <t>และอุปกรณ์ และสินทรัพย์ไม่มีตัวตนอื่นนอกจากค่าความนิยม</t>
  </si>
  <si>
    <t>และสินทรัพย์ไม่มีตัวตนอื่นนอกจากค่าความนิยม</t>
  </si>
  <si>
    <t>กระแสเงินสดสุทธิได้มาจาก (ใช้ไปใน) กิจกรรมจัดหาเงิน</t>
  </si>
  <si>
    <t>กำไรจากส่วนลดรับจากสัญญาเช่า</t>
  </si>
  <si>
    <t>เงินสดจ่ายชำระคืนหุ้นกู้ระยะยาว</t>
  </si>
  <si>
    <t>การแบ่งปันกำไร</t>
  </si>
  <si>
    <t>การแบ่งปันกำไรเบ็ดเสร็จรวม</t>
  </si>
  <si>
    <t>เงินสดรับจากการขายส่วนปรับปรุงอาคารเช่าและอุปกรณ์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</si>
  <si>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</si>
  <si>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</t>
  </si>
  <si>
    <t xml:space="preserve">ส่วนของเงินให้กู้ยืมระยะยาวแก่บริษัทย่อยที่ถึงกำหนดชำระภายในหนึ่งปี </t>
  </si>
  <si>
    <t>จำนวนเงินส่วนร่วมในนิติบุคคลเฉพาะกิจเพื่อการแปลงสินทรัพย์เป็นหลักทรัพย์</t>
  </si>
  <si>
    <t>เงินสดจ่ายชำระคืนเงินเบิกเกินบัญชีและเงินกู้ยืมระยะสั้นจากสถาบันการเงิน</t>
  </si>
  <si>
    <t>เงินสดรับจากเงินเบิกเกินบัญชีและเงินกู้ยืมระยะสั้นจากสถาบันการเงิน</t>
  </si>
  <si>
    <t>เงินสดรับจากเงินกู้ยืมระยะยาวภายใต้โครงการแปลงสินทรัพย์เป็นหลักทรัพย์</t>
  </si>
  <si>
    <t>เงินสดจ่ายชำระคืนเงินกู้ยืมระยะยาวภายใต้โครงการแปลงสินทรัพย์เป็นหลักทรัพย์</t>
  </si>
  <si>
    <t>ณ วันที่ 30 พฤศจิกายน 2565</t>
  </si>
  <si>
    <t>30 พฤศจิกายน</t>
  </si>
  <si>
    <t>สำหรับงวดสามเดือนสิ้นสุดวันที่ 30 พฤศจิกายน 2565</t>
  </si>
  <si>
    <t>สำหรับงวดเก้าเดือนสิ้นสุดวันที่ 30 พฤศจิกายน 2565</t>
  </si>
  <si>
    <t>สำหรับงวดเก้าเดือนสิ้นสุด</t>
  </si>
  <si>
    <t>ยอดคงเหลือปลายงวด ณ วันที่ 30 พฤศจิกายน 2564</t>
  </si>
  <si>
    <t>ยอดคงเหลือปลายงวด ณ วันที่ 30 พฤศจิกายน 2565</t>
  </si>
  <si>
    <t>จ่ายเงินปันผลระหว่างกาล</t>
  </si>
  <si>
    <t>เงินสดรับจากการรับโอนพนักงานจากบริษัทย่อย</t>
  </si>
  <si>
    <t>เงินสดรับจากการขายสินทรัพย์ไม่มีตัวตนอื่นนอกจากค่าความนิยม</t>
  </si>
  <si>
    <t>เงินสดจ่ายสำหรับเงินปันผลระหว่างกาล</t>
  </si>
  <si>
    <t>ส่วนเกินทุนจากการจ่ายโดยใช้หุ้นเป็นเกณฑ์</t>
  </si>
  <si>
    <t>ส่วนเกินทุนจากการ</t>
  </si>
  <si>
    <t>จ่ายโดยใช้หุ้น</t>
  </si>
  <si>
    <t>เป็นเกณฑ์</t>
  </si>
  <si>
    <t>20</t>
  </si>
  <si>
    <t>ค่าใช้จ่ายโครงการสะสมหุ้นสําหรับพนักงาน</t>
  </si>
  <si>
    <t>เงินสดจ่ายเพื่อเงินฝากประจำธนาคารที่มีภาระผูกพัน</t>
  </si>
  <si>
    <t>เงินสดรับจากหุ้นกู้ระยะยาว</t>
  </si>
  <si>
    <t>จ่ายเงินสมทบโครงการสะสมหุ้นสําหรับพนักงาน</t>
  </si>
  <si>
    <t>กำไรจากการยกเลิกสัญญาเช่า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</si>
  <si>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</si>
  <si>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เงินสดและรายการเทียบเท่าเงินสดลดลงสุทธิก่อนผลกระทบของอัตราแลกเปลี่ยน</t>
  </si>
  <si>
    <t>การได้มาซึ่งส่วนได้เสียที่ไม่มีอำนาจควบคุม</t>
  </si>
  <si>
    <t>จากการลงทุนในบริษัทย่อย</t>
  </si>
  <si>
    <t>เงินสดจ่ายเพื่อลงทุนในบริษัทย่อย</t>
  </si>
  <si>
    <t>28.5 - 28.8</t>
  </si>
  <si>
    <t>28.3 - 28.8</t>
  </si>
  <si>
    <t>ขาดทุนจากการขายและตัดจำหน่ายส่วนปรับปรุงอาคารเช่า</t>
  </si>
  <si>
    <t>ขาดทุน (กำไร) จากการขายและตัดจำหน่ายส่วนปรับปรุงอาคารเช่า</t>
  </si>
  <si>
    <t>เงินสดรับจากการได้มาซึ่งส่วนได้เสียที่ไม่มีอำนาจควบคุมจากการลงทุน</t>
  </si>
  <si>
    <t xml:space="preserve">    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</si>
</sst>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t&quot;฿&quot;#,##0.00_);[Red]\(\t&quot;฿&quot;#,##0.00\)"/>
    <numFmt numFmtId="191" formatCode="_-* #,##0_-;\-* #,##0_-;_-* &quot;-&quot;??_-;_-@_-"/>
    <numFmt numFmtId="192" formatCode="#,##0.00;\(#,##0.00\)"/>
    <numFmt numFmtId="193" formatCode="\-"/>
    <numFmt numFmtId="194" formatCode="m/d"/>
    <numFmt numFmtId="195" formatCode="_(* #,##0.0_);_(* \(#,##0.0\);_(* &quot;-&quot;??_);_(@_)"/>
    <numFmt numFmtId="196" formatCode="_ * #,##0.00_ ;_ * \-#,##0.00_ ;_ * &quot;-&quot;??_ ;_ @_ "/>
    <numFmt numFmtId="197" formatCode="#,##0;\(#,##0\)"/>
    <numFmt numFmtId="198" formatCode="\$#,##0.00;\(\$#,##0.00\)"/>
    <numFmt numFmtId="199" formatCode="_ * #,##0_ ;_ * \-#,##0_ ;_ * &quot;-&quot;_ ;_ @_ "/>
    <numFmt numFmtId="200" formatCode="\$#,##0;\(\$#,##0\)"/>
    <numFmt numFmtId="201" formatCode="0%_);\(0%\)"/>
    <numFmt numFmtId="202" formatCode="&quot;REPORT AS AT&quot;\:\ dd\ mmmm\ yyyy"/>
    <numFmt numFmtId="203" formatCode="_(* #,##0_);_(* \(#,##0\);_(* &quot;-&quot;??_);_(@_)"/>
    <numFmt numFmtId="204" formatCode="_(* #,##0_);_(* \(#,##0\);_(* &quot;-&quot;?????_);_(@_)"/>
    <numFmt numFmtId="205" formatCode="_(* #,##0.00000_);_(* \(#,##0.00000\);_(* &quot;-&quot;?????_);_(@_)"/>
  </numFmts>
  <fonts count="108">
    <font>
      <sz val="16"/>
      <name val="Angsana New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3"/>
      <charset val="128"/>
      <scheme val="minor"/>
    </font>
    <font>
      <sz val="11"/>
      <color theme="0"/>
      <name val="Tahoma"/>
      <family val="2"/>
      <scheme val="minor"/>
    </font>
    <font>
      <sz val="10"/>
      <name val="Arial Narrow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Tahoma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6">
    <xf numFmtId="0" fontId="0" fillId="0" borderId="0"/>
    <xf numFmtId="18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37" fontId="5" fillId="0" borderId="0"/>
    <xf numFmtId="9" fontId="4" fillId="0" borderId="0" applyFont="0" applyFill="0" applyBorder="0" applyAlignment="0" applyProtection="0"/>
    <xf numFmtId="0" fontId="21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21" fillId="0" borderId="0" applyFont="0" applyFill="0" applyBorder="0" applyAlignment="0" applyProtection="0"/>
    <xf numFmtId="38" fontId="33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6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197" fontId="23" fillId="0" borderId="0"/>
    <xf numFmtId="188" fontId="4" fillId="0" borderId="0" applyFont="0" applyFill="0" applyBorder="0" applyAlignment="0" applyProtection="0"/>
    <xf numFmtId="198" fontId="23" fillId="0" borderId="0"/>
    <xf numFmtId="0" fontId="23" fillId="0" borderId="0" applyFill="0" applyBorder="0" applyProtection="0"/>
    <xf numFmtId="199" fontId="23" fillId="0" borderId="4" applyFill="0" applyProtection="0"/>
    <xf numFmtId="0" fontId="23" fillId="0" borderId="2" applyFill="0" applyProtection="0"/>
    <xf numFmtId="200" fontId="23" fillId="0" borderId="0"/>
    <xf numFmtId="14" fontId="25" fillId="8" borderId="6">
      <alignment horizontal="center" vertical="center" wrapText="1"/>
    </xf>
    <xf numFmtId="14" fontId="25" fillId="8" borderId="6">
      <alignment horizontal="center" vertical="center" wrapText="1"/>
    </xf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14" fillId="0" borderId="0"/>
    <xf numFmtId="0" fontId="8" fillId="0" borderId="0"/>
    <xf numFmtId="37" fontId="8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9" fontId="21" fillId="0" borderId="0" applyFont="0" applyFill="0" applyBorder="0" applyAlignment="0" applyProtection="0"/>
    <xf numFmtId="201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Protection="0">
      <alignment horizontal="left" vertical="top"/>
    </xf>
    <xf numFmtId="38" fontId="30" fillId="0" borderId="0" applyFont="0" applyFill="0" applyBorder="0" applyAlignment="0" applyProtection="0">
      <alignment vertical="center"/>
    </xf>
    <xf numFmtId="189" fontId="8" fillId="0" borderId="0" applyFont="0" applyFill="0" applyBorder="0" applyAlignment="0" applyProtection="0"/>
    <xf numFmtId="0" fontId="8" fillId="0" borderId="0"/>
    <xf numFmtId="0" fontId="31" fillId="0" borderId="0"/>
    <xf numFmtId="0" fontId="32" fillId="0" borderId="0"/>
    <xf numFmtId="0" fontId="35" fillId="0" borderId="0">
      <alignment vertical="center"/>
    </xf>
    <xf numFmtId="38" fontId="35" fillId="0" borderId="0" applyFont="0" applyFill="0" applyBorder="0" applyAlignment="0" applyProtection="0">
      <alignment vertical="center"/>
    </xf>
    <xf numFmtId="43" fontId="3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38" fontId="3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0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3" borderId="0" applyNumberFormat="0" applyBorder="0" applyAlignment="0" applyProtection="0"/>
    <xf numFmtId="0" fontId="8" fillId="0" borderId="0"/>
    <xf numFmtId="0" fontId="9" fillId="0" borderId="0"/>
    <xf numFmtId="0" fontId="36" fillId="0" borderId="0"/>
    <xf numFmtId="0" fontId="21" fillId="0" borderId="0"/>
    <xf numFmtId="0" fontId="8" fillId="0" borderId="0"/>
    <xf numFmtId="0" fontId="45" fillId="0" borderId="0">
      <alignment vertical="center"/>
    </xf>
    <xf numFmtId="0" fontId="8" fillId="0" borderId="0"/>
    <xf numFmtId="0" fontId="3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6" fillId="0" borderId="0"/>
    <xf numFmtId="0" fontId="14" fillId="0" borderId="0"/>
    <xf numFmtId="0" fontId="9" fillId="0" borderId="0"/>
    <xf numFmtId="0" fontId="39" fillId="0" borderId="0"/>
    <xf numFmtId="0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38" fontId="46" fillId="0" borderId="0" applyFont="0" applyFill="0" applyBorder="0" applyAlignment="0" applyProtection="0">
      <alignment vertical="center"/>
    </xf>
    <xf numFmtId="0" fontId="47" fillId="0" borderId="0">
      <alignment vertical="center"/>
    </xf>
    <xf numFmtId="0" fontId="37" fillId="0" borderId="0">
      <alignment vertical="center"/>
    </xf>
    <xf numFmtId="43" fontId="14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36" fillId="0" borderId="0"/>
    <xf numFmtId="189" fontId="39" fillId="0" borderId="0" applyFont="0" applyFill="0" applyBorder="0" applyAlignment="0" applyProtection="0"/>
    <xf numFmtId="189" fontId="8" fillId="0" borderId="0" applyFont="0" applyFill="0" applyBorder="0" applyAlignment="0" applyProtection="0"/>
    <xf numFmtId="40" fontId="30" fillId="0" borderId="0" applyFont="0" applyFill="0" applyBorder="0" applyAlignment="0" applyProtection="0">
      <alignment vertical="center"/>
    </xf>
    <xf numFmtId="0" fontId="36" fillId="0" borderId="0"/>
    <xf numFmtId="0" fontId="30" fillId="0" borderId="0">
      <alignment vertical="center"/>
    </xf>
    <xf numFmtId="0" fontId="49" fillId="0" borderId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0" fillId="0" borderId="0">
      <alignment vertical="top"/>
    </xf>
    <xf numFmtId="0" fontId="51" fillId="0" borderId="0"/>
    <xf numFmtId="0" fontId="3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38" fontId="33" fillId="0" borderId="0" applyFont="0" applyFill="0" applyBorder="0" applyAlignment="0" applyProtection="0">
      <alignment vertical="center"/>
    </xf>
    <xf numFmtId="38" fontId="33" fillId="0" borderId="0" applyFont="0" applyFill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1" borderId="7" applyNumberFormat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33" fillId="33" borderId="8" applyNumberFormat="0" applyFont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62" fillId="18" borderId="10" applyNumberFormat="0" applyAlignment="0" applyProtection="0">
      <alignment vertical="center"/>
    </xf>
    <xf numFmtId="0" fontId="63" fillId="34" borderId="11" applyNumberFormat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38" fontId="33" fillId="0" borderId="0" applyFont="0" applyFill="0" applyBorder="0" applyAlignment="0" applyProtection="0">
      <alignment vertical="center"/>
    </xf>
    <xf numFmtId="38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56" fillId="0" borderId="0"/>
    <xf numFmtId="0" fontId="33" fillId="0" borderId="0">
      <alignment vertical="center"/>
    </xf>
    <xf numFmtId="0" fontId="65" fillId="15" borderId="0" applyNumberFormat="0" applyBorder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34" borderId="10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0" fontId="73" fillId="0" borderId="0"/>
    <xf numFmtId="43" fontId="33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38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74" fillId="0" borderId="0"/>
    <xf numFmtId="0" fontId="74" fillId="0" borderId="0"/>
    <xf numFmtId="0" fontId="72" fillId="0" borderId="0" applyBorder="0">
      <alignment vertical="center"/>
    </xf>
    <xf numFmtId="0" fontId="33" fillId="0" borderId="0">
      <alignment vertical="center"/>
    </xf>
    <xf numFmtId="0" fontId="56" fillId="0" borderId="0">
      <alignment vertical="center"/>
    </xf>
    <xf numFmtId="0" fontId="73" fillId="0" borderId="0"/>
    <xf numFmtId="0" fontId="45" fillId="0" borderId="0">
      <alignment vertical="center"/>
    </xf>
    <xf numFmtId="38" fontId="46" fillId="0" borderId="0" applyFont="0" applyFill="0" applyBorder="0" applyAlignment="0" applyProtection="0">
      <alignment vertical="center"/>
    </xf>
    <xf numFmtId="38" fontId="30" fillId="0" borderId="0" applyFont="0" applyFill="0" applyBorder="0" applyAlignment="0" applyProtection="0">
      <alignment vertical="center"/>
    </xf>
    <xf numFmtId="0" fontId="37" fillId="0" borderId="0">
      <alignment vertical="center"/>
    </xf>
    <xf numFmtId="0" fontId="79" fillId="35" borderId="11" applyNumberFormat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9" fillId="0" borderId="9" applyNumberFormat="0" applyFill="0" applyAlignment="0" applyProtection="0">
      <alignment vertical="center"/>
    </xf>
    <xf numFmtId="0" fontId="85" fillId="11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75" fillId="40" borderId="0" applyNumberFormat="0" applyBorder="0" applyAlignment="0" applyProtection="0">
      <alignment vertical="center"/>
    </xf>
    <xf numFmtId="0" fontId="81" fillId="0" borderId="12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75" fillId="41" borderId="0" applyNumberFormat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82" fillId="9" borderId="0" applyNumberFormat="0" applyBorder="0" applyAlignment="0" applyProtection="0">
      <alignment vertical="center"/>
    </xf>
    <xf numFmtId="0" fontId="84" fillId="10" borderId="7" applyNumberFormat="0" applyAlignment="0" applyProtection="0">
      <alignment vertical="center"/>
    </xf>
    <xf numFmtId="0" fontId="30" fillId="45" borderId="8" applyNumberFormat="0" applyFont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90" fillId="35" borderId="10" applyNumberFormat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6" borderId="0" applyNumberFormat="0" applyBorder="0" applyAlignment="0" applyProtection="0">
      <alignment vertical="center"/>
    </xf>
    <xf numFmtId="0" fontId="83" fillId="36" borderId="10" applyNumberFormat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80" fillId="0" borderId="13" applyNumberFormat="0" applyFill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87" fillId="47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49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75" fillId="51" borderId="0" applyNumberFormat="0" applyBorder="0" applyAlignment="0" applyProtection="0">
      <alignment vertical="center"/>
    </xf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center"/>
    </xf>
    <xf numFmtId="9" fontId="35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" fillId="0" borderId="0"/>
    <xf numFmtId="0" fontId="4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8" fillId="0" borderId="0"/>
    <xf numFmtId="9" fontId="2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16" applyNumberFormat="0" applyFill="0" applyAlignment="0" applyProtection="0"/>
    <xf numFmtId="0" fontId="94" fillId="0" borderId="17" applyNumberFormat="0" applyFill="0" applyAlignment="0" applyProtection="0"/>
    <xf numFmtId="0" fontId="95" fillId="0" borderId="18" applyNumberFormat="0" applyFill="0" applyAlignment="0" applyProtection="0"/>
    <xf numFmtId="0" fontId="95" fillId="0" borderId="0" applyNumberFormat="0" applyFill="0" applyBorder="0" applyAlignment="0" applyProtection="0"/>
    <xf numFmtId="0" fontId="96" fillId="2" borderId="0" applyNumberFormat="0" applyBorder="0" applyAlignment="0" applyProtection="0"/>
    <xf numFmtId="0" fontId="97" fillId="52" borderId="0" applyNumberFormat="0" applyBorder="0" applyAlignment="0" applyProtection="0"/>
    <xf numFmtId="0" fontId="98" fillId="3" borderId="0" applyNumberFormat="0" applyBorder="0" applyAlignment="0" applyProtection="0"/>
    <xf numFmtId="0" fontId="99" fillId="53" borderId="19" applyNumberFormat="0" applyAlignment="0" applyProtection="0"/>
    <xf numFmtId="0" fontId="100" fillId="54" borderId="20" applyNumberFormat="0" applyAlignment="0" applyProtection="0"/>
    <xf numFmtId="0" fontId="101" fillId="54" borderId="19" applyNumberFormat="0" applyAlignment="0" applyProtection="0"/>
    <xf numFmtId="0" fontId="102" fillId="0" borderId="21" applyNumberFormat="0" applyFill="0" applyAlignment="0" applyProtection="0"/>
    <xf numFmtId="0" fontId="103" fillId="55" borderId="22" applyNumberFormat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24" applyNumberFormat="0" applyFill="0" applyAlignment="0" applyProtection="0"/>
    <xf numFmtId="0" fontId="107" fillId="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07" fillId="62" borderId="0" applyNumberFormat="0" applyBorder="0" applyAlignment="0" applyProtection="0"/>
    <xf numFmtId="0" fontId="107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07" fillId="66" borderId="0" applyNumberFormat="0" applyBorder="0" applyAlignment="0" applyProtection="0"/>
    <xf numFmtId="0" fontId="107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6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07" fillId="73" borderId="0" applyNumberFormat="0" applyBorder="0" applyAlignment="0" applyProtection="0"/>
    <xf numFmtId="0" fontId="107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07" fillId="76" borderId="0" applyNumberFormat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6" fillId="0" borderId="0"/>
    <xf numFmtId="0" fontId="9" fillId="0" borderId="0"/>
    <xf numFmtId="0" fontId="36" fillId="0" borderId="0"/>
    <xf numFmtId="0" fontId="14" fillId="0" borderId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30" fillId="0" borderId="0" applyFont="0" applyFill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9" fontId="1" fillId="0" borderId="0" applyFont="0" applyFill="0" applyBorder="0" applyAlignment="0" applyProtection="0"/>
  </cellStyleXfs>
  <cellXfs count="251">
    <xf numFmtId="0" fontId="0" fillId="0" borderId="0" xfId="0"/>
    <xf numFmtId="0" fontId="4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center"/>
    </xf>
    <xf numFmtId="189" fontId="4" fillId="0" borderId="0" xfId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92" fontId="4" fillId="0" borderId="0" xfId="1" applyNumberFormat="1" applyFont="1" applyFill="1" applyBorder="1" applyAlignment="1">
      <alignment vertical="center"/>
    </xf>
    <xf numFmtId="191" fontId="4" fillId="0" borderId="0" xfId="1" applyNumberFormat="1" applyFont="1" applyFill="1" applyAlignment="1">
      <alignment vertical="center"/>
    </xf>
    <xf numFmtId="189" fontId="15" fillId="0" borderId="0" xfId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189" fontId="10" fillId="0" borderId="0" xfId="1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189" fontId="10" fillId="0" borderId="0" xfId="1" applyFont="1" applyFill="1" applyAlignment="1">
      <alignment horizontal="center" vertical="center" wrapText="1"/>
    </xf>
    <xf numFmtId="189" fontId="4" fillId="0" borderId="0" xfId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/>
    </xf>
    <xf numFmtId="19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6"/>
    </xf>
    <xf numFmtId="37" fontId="4" fillId="0" borderId="0" xfId="0" applyNumberFormat="1" applyFont="1" applyFill="1" applyAlignment="1">
      <alignment horizontal="left" vertical="center" indent="6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87" fontId="10" fillId="0" borderId="0" xfId="1" applyNumberFormat="1" applyFont="1" applyFill="1" applyAlignment="1">
      <alignment vertical="center"/>
    </xf>
    <xf numFmtId="189" fontId="10" fillId="0" borderId="0" xfId="1" applyFont="1" applyFill="1" applyBorder="1" applyAlignment="1">
      <alignment vertical="center"/>
    </xf>
    <xf numFmtId="189" fontId="10" fillId="0" borderId="0" xfId="1" applyFont="1" applyFill="1" applyAlignment="1">
      <alignment vertical="center"/>
    </xf>
    <xf numFmtId="189" fontId="4" fillId="0" borderId="0" xfId="1" applyFont="1" applyFill="1" applyAlignment="1">
      <alignment horizontal="left" vertical="center"/>
    </xf>
    <xf numFmtId="189" fontId="4" fillId="0" borderId="0" xfId="1" applyFont="1" applyFill="1" applyAlignment="1">
      <alignment horizontal="right" vertical="center"/>
    </xf>
    <xf numFmtId="187" fontId="4" fillId="0" borderId="0" xfId="0" applyNumberFormat="1" applyFont="1" applyFill="1" applyAlignment="1">
      <alignment vertical="center"/>
    </xf>
    <xf numFmtId="189" fontId="4" fillId="0" borderId="0" xfId="1" applyFont="1" applyFill="1" applyAlignment="1">
      <alignment horizontal="left" vertical="center" indent="2"/>
    </xf>
    <xf numFmtId="189" fontId="4" fillId="0" borderId="0" xfId="1" applyFont="1" applyFill="1" applyAlignment="1">
      <alignment horizontal="left" vertical="center" indent="1"/>
    </xf>
    <xf numFmtId="189" fontId="10" fillId="0" borderId="0" xfId="0" applyNumberFormat="1" applyFont="1" applyFill="1" applyAlignment="1">
      <alignment vertical="center"/>
    </xf>
    <xf numFmtId="189" fontId="4" fillId="0" borderId="0" xfId="1" applyFont="1" applyFill="1" applyAlignment="1">
      <alignment horizontal="left" vertical="center" indent="3"/>
    </xf>
    <xf numFmtId="189" fontId="4" fillId="0" borderId="0" xfId="1" applyFont="1" applyFill="1" applyAlignment="1">
      <alignment horizontal="left" vertical="center" indent="4"/>
    </xf>
    <xf numFmtId="3" fontId="4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37" fontId="10" fillId="0" borderId="0" xfId="10" applyFont="1" applyFill="1" applyAlignment="1">
      <alignment vertical="center"/>
    </xf>
    <xf numFmtId="189" fontId="4" fillId="0" borderId="0" xfId="1" applyFont="1" applyFill="1" applyBorder="1" applyAlignment="1">
      <alignment horizontal="right" vertical="center"/>
    </xf>
    <xf numFmtId="37" fontId="4" fillId="0" borderId="0" xfId="10" applyFont="1" applyFill="1" applyAlignment="1">
      <alignment vertical="center"/>
    </xf>
    <xf numFmtId="189" fontId="4" fillId="0" borderId="0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89" fontId="4" fillId="0" borderId="0" xfId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189" fontId="10" fillId="0" borderId="0" xfId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89" fontId="10" fillId="0" borderId="0" xfId="1" applyFont="1" applyFill="1" applyBorder="1" applyAlignment="1">
      <alignment horizontal="right" vertical="center"/>
    </xf>
    <xf numFmtId="49" fontId="10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92" fontId="4" fillId="0" borderId="0" xfId="1" applyNumberFormat="1" applyFont="1" applyFill="1" applyAlignment="1">
      <alignment vertical="center"/>
    </xf>
    <xf numFmtId="191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7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39" fontId="4" fillId="0" borderId="0" xfId="1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 wrapText="1"/>
    </xf>
    <xf numFmtId="37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189" fontId="4" fillId="0" borderId="0" xfId="1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5"/>
    </xf>
    <xf numFmtId="189" fontId="4" fillId="0" borderId="0" xfId="1" applyFont="1" applyFill="1" applyBorder="1" applyAlignment="1">
      <alignment horizontal="left" vertical="center" indent="4"/>
    </xf>
    <xf numFmtId="0" fontId="10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top"/>
    </xf>
    <xf numFmtId="49" fontId="12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top"/>
    </xf>
    <xf numFmtId="0" fontId="16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vertical="center"/>
    </xf>
    <xf numFmtId="0" fontId="16" fillId="0" borderId="0" xfId="1" quotePrefix="1" applyNumberFormat="1" applyFont="1" applyFill="1" applyAlignment="1">
      <alignment horizontal="center" vertical="center"/>
    </xf>
    <xf numFmtId="189" fontId="16" fillId="0" borderId="0" xfId="1" quotePrefix="1" applyFont="1" applyFill="1" applyAlignment="1">
      <alignment vertical="center"/>
    </xf>
    <xf numFmtId="0" fontId="16" fillId="0" borderId="0" xfId="1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10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right" vertical="center"/>
    </xf>
    <xf numFmtId="189" fontId="16" fillId="0" borderId="0" xfId="1" quotePrefix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 indent="6"/>
    </xf>
    <xf numFmtId="0" fontId="16" fillId="0" borderId="0" xfId="0" applyFont="1" applyFill="1" applyAlignment="1">
      <alignment horizontal="left" vertical="center" wrapText="1" indent="4"/>
    </xf>
    <xf numFmtId="0" fontId="16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left" vertical="center" wrapText="1" indent="2"/>
    </xf>
    <xf numFmtId="0" fontId="16" fillId="0" borderId="0" xfId="0" applyFont="1" applyFill="1" applyAlignment="1">
      <alignment vertical="center"/>
    </xf>
    <xf numFmtId="0" fontId="19" fillId="0" borderId="0" xfId="0" applyFont="1" applyFill="1" applyAlignment="1">
      <alignment vertical="center" wrapText="1"/>
    </xf>
    <xf numFmtId="189" fontId="16" fillId="0" borderId="0" xfId="1" applyFont="1" applyFill="1" applyAlignment="1">
      <alignment vertical="center"/>
    </xf>
    <xf numFmtId="0" fontId="10" fillId="0" borderId="0" xfId="0" applyFont="1" applyFill="1" applyAlignment="1" applyProtection="1">
      <alignment vertical="top"/>
      <protection locked="0"/>
    </xf>
    <xf numFmtId="0" fontId="4" fillId="0" borderId="0" xfId="0" applyFont="1" applyFill="1" applyBorder="1" applyAlignment="1">
      <alignment horizontal="center" vertical="center"/>
    </xf>
    <xf numFmtId="195" fontId="10" fillId="0" borderId="0" xfId="1" applyNumberFormat="1" applyFont="1" applyFill="1" applyAlignment="1">
      <alignment horizontal="right" vertical="center"/>
    </xf>
    <xf numFmtId="195" fontId="10" fillId="0" borderId="0" xfId="1" applyNumberFormat="1" applyFont="1" applyFill="1" applyAlignment="1">
      <alignment horizontal="center" vertical="top"/>
    </xf>
    <xf numFmtId="195" fontId="10" fillId="0" borderId="0" xfId="1" applyNumberFormat="1" applyFont="1" applyFill="1" applyAlignment="1">
      <alignment vertical="center"/>
    </xf>
    <xf numFmtId="195" fontId="4" fillId="0" borderId="0" xfId="1" applyNumberFormat="1" applyFont="1" applyFill="1" applyAlignment="1">
      <alignment horizontal="left" vertical="center"/>
    </xf>
    <xf numFmtId="195" fontId="4" fillId="0" borderId="0" xfId="1" applyNumberFormat="1" applyFont="1" applyFill="1" applyAlignment="1">
      <alignment horizontal="left" vertical="center" indent="2"/>
    </xf>
    <xf numFmtId="195" fontId="4" fillId="0" borderId="0" xfId="1" applyNumberFormat="1" applyFont="1" applyFill="1" applyBorder="1" applyAlignment="1">
      <alignment horizontal="left" vertical="center" indent="2"/>
    </xf>
    <xf numFmtId="195" fontId="16" fillId="0" borderId="0" xfId="1" applyNumberFormat="1" applyFont="1" applyFill="1" applyBorder="1" applyAlignment="1">
      <alignment vertical="center"/>
    </xf>
    <xf numFmtId="195" fontId="4" fillId="0" borderId="0" xfId="1" applyNumberFormat="1" applyFont="1" applyFill="1" applyAlignment="1">
      <alignment vertical="center"/>
    </xf>
    <xf numFmtId="195" fontId="4" fillId="0" borderId="0" xfId="1" applyNumberFormat="1" applyFont="1" applyFill="1" applyAlignment="1">
      <alignment horizontal="left" vertical="center" indent="4"/>
    </xf>
    <xf numFmtId="195" fontId="4" fillId="0" borderId="0" xfId="1" applyNumberFormat="1" applyFont="1" applyFill="1" applyAlignment="1">
      <alignment horizontal="center" vertical="center"/>
    </xf>
    <xf numFmtId="195" fontId="10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vertical="center"/>
    </xf>
    <xf numFmtId="189" fontId="4" fillId="0" borderId="0" xfId="1" quotePrefix="1" applyFont="1" applyFill="1" applyAlignment="1">
      <alignment horizontal="left" vertical="center" indent="2"/>
    </xf>
    <xf numFmtId="189" fontId="4" fillId="0" borderId="0" xfId="1" quotePrefix="1" applyFont="1" applyFill="1" applyAlignment="1">
      <alignment horizontal="left" vertical="center"/>
    </xf>
    <xf numFmtId="189" fontId="22" fillId="0" borderId="0" xfId="356" applyFont="1" applyFill="1" applyAlignment="1">
      <alignment vertical="center"/>
    </xf>
    <xf numFmtId="189" fontId="18" fillId="0" borderId="0" xfId="1" applyFont="1" applyFill="1" applyAlignment="1">
      <alignment vertical="center"/>
    </xf>
    <xf numFmtId="37" fontId="4" fillId="0" borderId="0" xfId="10" applyFont="1" applyFill="1" applyAlignment="1">
      <alignment horizontal="left" vertical="center" indent="2"/>
    </xf>
    <xf numFmtId="203" fontId="4" fillId="0" borderId="0" xfId="1" applyNumberFormat="1" applyFont="1" applyFill="1" applyBorder="1" applyAlignment="1">
      <alignment vertical="center"/>
    </xf>
    <xf numFmtId="203" fontId="16" fillId="0" borderId="0" xfId="1" applyNumberFormat="1" applyFont="1" applyFill="1" applyAlignment="1">
      <alignment vertical="center"/>
    </xf>
    <xf numFmtId="203" fontId="4" fillId="0" borderId="0" xfId="0" applyNumberFormat="1" applyFont="1" applyFill="1" applyBorder="1" applyAlignment="1">
      <alignment horizontal="center" vertical="center"/>
    </xf>
    <xf numFmtId="203" fontId="16" fillId="0" borderId="0" xfId="0" applyNumberFormat="1" applyFont="1" applyFill="1" applyAlignment="1">
      <alignment horizontal="center" vertical="center"/>
    </xf>
    <xf numFmtId="203" fontId="4" fillId="0" borderId="1" xfId="1" applyNumberFormat="1" applyFont="1" applyFill="1" applyBorder="1" applyAlignment="1">
      <alignment vertical="center"/>
    </xf>
    <xf numFmtId="203" fontId="4" fillId="0" borderId="0" xfId="1" applyNumberFormat="1" applyFont="1" applyFill="1" applyAlignment="1">
      <alignment vertical="center"/>
    </xf>
    <xf numFmtId="203" fontId="16" fillId="0" borderId="0" xfId="1" applyNumberFormat="1" applyFont="1" applyFill="1" applyAlignment="1">
      <alignment horizontal="center" vertical="center"/>
    </xf>
    <xf numFmtId="203" fontId="4" fillId="0" borderId="0" xfId="0" applyNumberFormat="1" applyFont="1" applyFill="1" applyAlignment="1">
      <alignment vertical="center"/>
    </xf>
    <xf numFmtId="203" fontId="16" fillId="0" borderId="0" xfId="0" applyNumberFormat="1" applyFont="1" applyFill="1" applyBorder="1" applyAlignment="1">
      <alignment horizontal="center" vertical="center"/>
    </xf>
    <xf numFmtId="203" fontId="4" fillId="0" borderId="2" xfId="1" applyNumberFormat="1" applyFont="1" applyFill="1" applyBorder="1" applyAlignment="1">
      <alignment vertical="center"/>
    </xf>
    <xf numFmtId="203" fontId="10" fillId="0" borderId="0" xfId="1" applyNumberFormat="1" applyFont="1" applyFill="1" applyAlignment="1">
      <alignment horizontal="right" vertical="center"/>
    </xf>
    <xf numFmtId="203" fontId="10" fillId="0" borderId="0" xfId="0" applyNumberFormat="1" applyFont="1" applyFill="1" applyAlignment="1" applyProtection="1">
      <alignment horizontal="center" vertical="top"/>
      <protection locked="0"/>
    </xf>
    <xf numFmtId="203" fontId="10" fillId="0" borderId="0" xfId="0" applyNumberFormat="1" applyFont="1" applyFill="1" applyAlignment="1" applyProtection="1">
      <alignment horizontal="center" vertical="center" wrapText="1"/>
      <protection locked="0"/>
    </xf>
    <xf numFmtId="203" fontId="10" fillId="0" borderId="0" xfId="0" applyNumberFormat="1" applyFont="1" applyFill="1" applyBorder="1" applyAlignment="1">
      <alignment horizontal="center" vertical="top"/>
    </xf>
    <xf numFmtId="203" fontId="10" fillId="0" borderId="0" xfId="1" applyNumberFormat="1" applyFont="1" applyFill="1" applyAlignment="1">
      <alignment horizontal="center" vertical="center" wrapText="1"/>
    </xf>
    <xf numFmtId="203" fontId="4" fillId="0" borderId="0" xfId="1" applyNumberFormat="1" applyFont="1" applyFill="1" applyAlignment="1">
      <alignment vertical="center" wrapText="1"/>
    </xf>
    <xf numFmtId="203" fontId="4" fillId="0" borderId="0" xfId="1" applyNumberFormat="1" applyFont="1" applyFill="1" applyAlignment="1">
      <alignment horizontal="right" vertical="center"/>
    </xf>
    <xf numFmtId="203" fontId="4" fillId="0" borderId="3" xfId="1" applyNumberFormat="1" applyFont="1" applyFill="1" applyBorder="1" applyAlignment="1">
      <alignment vertical="center"/>
    </xf>
    <xf numFmtId="203" fontId="4" fillId="0" borderId="0" xfId="1" applyNumberFormat="1" applyFont="1" applyFill="1" applyBorder="1" applyAlignment="1">
      <alignment horizontal="right" vertical="center"/>
    </xf>
    <xf numFmtId="203" fontId="4" fillId="0" borderId="0" xfId="1" applyNumberFormat="1" applyFont="1" applyFill="1" applyAlignment="1">
      <alignment horizontal="left" vertical="center" wrapText="1" indent="2"/>
    </xf>
    <xf numFmtId="203" fontId="4" fillId="0" borderId="5" xfId="1" applyNumberFormat="1" applyFont="1" applyFill="1" applyBorder="1" applyAlignment="1">
      <alignment vertical="center"/>
    </xf>
    <xf numFmtId="203" fontId="4" fillId="0" borderId="4" xfId="1" applyNumberFormat="1" applyFont="1" applyFill="1" applyBorder="1" applyAlignment="1">
      <alignment vertical="center"/>
    </xf>
    <xf numFmtId="203" fontId="15" fillId="0" borderId="0" xfId="1" applyNumberFormat="1" applyFont="1" applyFill="1" applyAlignment="1">
      <alignment vertical="center"/>
    </xf>
    <xf numFmtId="203" fontId="16" fillId="0" borderId="0" xfId="1" applyNumberFormat="1" applyFont="1" applyFill="1" applyBorder="1" applyAlignment="1">
      <alignment horizontal="right" vertical="center"/>
    </xf>
    <xf numFmtId="203" fontId="10" fillId="0" borderId="0" xfId="0" applyNumberFormat="1" applyFont="1" applyFill="1" applyBorder="1" applyAlignment="1">
      <alignment vertical="center"/>
    </xf>
    <xf numFmtId="203" fontId="10" fillId="0" borderId="0" xfId="0" applyNumberFormat="1" applyFont="1" applyFill="1" applyAlignment="1">
      <alignment horizontal="center" vertical="top"/>
    </xf>
    <xf numFmtId="203" fontId="4" fillId="0" borderId="0" xfId="1" applyNumberFormat="1" applyFont="1" applyFill="1" applyAlignment="1">
      <alignment horizontal="right" vertical="center" indent="2"/>
    </xf>
    <xf numFmtId="203" fontId="4" fillId="0" borderId="1" xfId="1" applyNumberFormat="1" applyFont="1" applyFill="1" applyBorder="1" applyAlignment="1">
      <alignment horizontal="right" vertical="center"/>
    </xf>
    <xf numFmtId="203" fontId="10" fillId="0" borderId="0" xfId="1" applyNumberFormat="1" applyFont="1" applyFill="1" applyBorder="1" applyAlignment="1">
      <alignment horizontal="right" vertical="center"/>
    </xf>
    <xf numFmtId="203" fontId="4" fillId="0" borderId="0" xfId="0" applyNumberFormat="1" applyFont="1" applyFill="1" applyBorder="1" applyAlignment="1">
      <alignment vertical="center"/>
    </xf>
    <xf numFmtId="203" fontId="4" fillId="0" borderId="0" xfId="1" applyNumberFormat="1" applyFont="1" applyFill="1" applyBorder="1" applyAlignment="1">
      <alignment horizontal="right" vertical="center" indent="2"/>
    </xf>
    <xf numFmtId="203" fontId="4" fillId="0" borderId="0" xfId="347" applyNumberFormat="1" applyFont="1" applyFill="1" applyAlignment="1">
      <alignment vertical="center"/>
    </xf>
    <xf numFmtId="203" fontId="4" fillId="0" borderId="4" xfId="1" applyNumberFormat="1" applyFont="1" applyFill="1" applyBorder="1" applyAlignment="1">
      <alignment horizontal="right" vertical="center"/>
    </xf>
    <xf numFmtId="203" fontId="4" fillId="0" borderId="0" xfId="1" applyNumberFormat="1" applyFill="1" applyAlignment="1">
      <alignment horizontal="right" vertical="center"/>
    </xf>
    <xf numFmtId="203" fontId="4" fillId="0" borderId="2" xfId="1" applyNumberFormat="1" applyFont="1" applyFill="1" applyBorder="1" applyAlignment="1">
      <alignment horizontal="right" vertical="center"/>
    </xf>
    <xf numFmtId="203" fontId="16" fillId="0" borderId="3" xfId="0" applyNumberFormat="1" applyFont="1" applyFill="1" applyBorder="1" applyAlignment="1">
      <alignment horizontal="center" vertical="center"/>
    </xf>
    <xf numFmtId="203" fontId="10" fillId="0" borderId="0" xfId="1" applyNumberFormat="1" applyFont="1" applyFill="1" applyAlignment="1">
      <alignment horizontal="center" vertical="center"/>
    </xf>
    <xf numFmtId="203" fontId="4" fillId="0" borderId="0" xfId="1" applyNumberFormat="1" applyFont="1" applyFill="1" applyAlignment="1">
      <alignment horizontal="center" vertical="center"/>
    </xf>
    <xf numFmtId="203" fontId="4" fillId="0" borderId="1" xfId="1" applyNumberFormat="1" applyFont="1" applyFill="1" applyBorder="1" applyAlignment="1">
      <alignment horizontal="center" vertical="center"/>
    </xf>
    <xf numFmtId="203" fontId="4" fillId="0" borderId="2" xfId="1" applyNumberFormat="1" applyFont="1" applyFill="1" applyBorder="1" applyAlignment="1">
      <alignment horizontal="center" vertical="center"/>
    </xf>
    <xf numFmtId="203" fontId="4" fillId="0" borderId="0" xfId="1" applyNumberFormat="1" applyFont="1" applyFill="1" applyBorder="1" applyAlignment="1">
      <alignment horizontal="center" vertical="center"/>
    </xf>
    <xf numFmtId="203" fontId="10" fillId="0" borderId="0" xfId="0" applyNumberFormat="1" applyFont="1" applyFill="1" applyBorder="1" applyAlignment="1">
      <alignment horizontal="right" vertical="center"/>
    </xf>
    <xf numFmtId="203" fontId="4" fillId="0" borderId="0" xfId="1" applyNumberFormat="1" applyFill="1" applyAlignment="1">
      <alignment vertical="center"/>
    </xf>
    <xf numFmtId="203" fontId="10" fillId="0" borderId="0" xfId="1" applyNumberFormat="1" applyFont="1" applyFill="1" applyBorder="1" applyAlignment="1">
      <alignment vertical="center"/>
    </xf>
    <xf numFmtId="203" fontId="10" fillId="0" borderId="0" xfId="1" applyNumberFormat="1" applyFont="1" applyFill="1" applyAlignment="1">
      <alignment vertical="center"/>
    </xf>
    <xf numFmtId="203" fontId="4" fillId="0" borderId="1" xfId="0" applyNumberFormat="1" applyFont="1" applyFill="1" applyBorder="1" applyAlignment="1">
      <alignment horizontal="right" vertical="center"/>
    </xf>
    <xf numFmtId="203" fontId="4" fillId="0" borderId="0" xfId="347" applyNumberFormat="1" applyFont="1" applyFill="1" applyAlignment="1">
      <alignment horizontal="center" vertical="center"/>
    </xf>
    <xf numFmtId="203" fontId="4" fillId="0" borderId="0" xfId="347" applyNumberFormat="1" applyFont="1" applyFill="1" applyAlignment="1">
      <alignment horizontal="right" vertical="center"/>
    </xf>
    <xf numFmtId="203" fontId="4" fillId="0" borderId="0" xfId="0" applyNumberFormat="1" applyFont="1" applyFill="1" applyAlignment="1">
      <alignment horizontal="right" vertical="center"/>
    </xf>
    <xf numFmtId="203" fontId="4" fillId="0" borderId="3" xfId="0" applyNumberFormat="1" applyFont="1" applyFill="1" applyBorder="1" applyAlignment="1">
      <alignment horizontal="right" vertical="center"/>
    </xf>
    <xf numFmtId="203" fontId="10" fillId="0" borderId="0" xfId="0" applyNumberFormat="1" applyFont="1" applyFill="1" applyAlignment="1">
      <alignment vertical="center"/>
    </xf>
    <xf numFmtId="194" fontId="4" fillId="0" borderId="0" xfId="10" applyNumberFormat="1" applyFont="1" applyFill="1" applyBorder="1" applyAlignment="1">
      <alignment horizontal="left" vertical="center" indent="2"/>
    </xf>
    <xf numFmtId="194" fontId="4" fillId="0" borderId="0" xfId="10" applyNumberFormat="1" applyFont="1" applyFill="1" applyAlignment="1">
      <alignment horizontal="left" vertical="center" indent="2"/>
    </xf>
    <xf numFmtId="187" fontId="10" fillId="0" borderId="0" xfId="1" applyNumberFormat="1" applyFont="1" applyFill="1" applyAlignment="1">
      <alignment vertical="top"/>
    </xf>
    <xf numFmtId="189" fontId="4" fillId="0" borderId="0" xfId="1" applyFont="1" applyFill="1" applyAlignment="1">
      <alignment horizontal="left" vertical="top"/>
    </xf>
    <xf numFmtId="189" fontId="4" fillId="0" borderId="0" xfId="1" applyFont="1" applyFill="1" applyAlignment="1">
      <alignment horizontal="left" vertical="top" indent="2"/>
    </xf>
    <xf numFmtId="189" fontId="4" fillId="0" borderId="0" xfId="1" applyFont="1" applyFill="1" applyAlignment="1">
      <alignment horizontal="left" vertical="top" indent="3"/>
    </xf>
    <xf numFmtId="189" fontId="4" fillId="0" borderId="0" xfId="1" applyFill="1" applyAlignment="1">
      <alignment horizontal="left" vertical="top" indent="2"/>
    </xf>
    <xf numFmtId="203" fontId="16" fillId="0" borderId="0" xfId="1" applyNumberFormat="1" applyFont="1" applyFill="1" applyAlignment="1">
      <alignment horizontal="right" vertical="top"/>
    </xf>
    <xf numFmtId="203" fontId="4" fillId="0" borderId="0" xfId="0" applyNumberFormat="1" applyFont="1" applyFill="1" applyAlignment="1">
      <alignment vertical="top"/>
    </xf>
    <xf numFmtId="203" fontId="4" fillId="0" borderId="0" xfId="1" applyNumberFormat="1" applyFill="1" applyAlignment="1">
      <alignment horizontal="right" vertical="top"/>
    </xf>
    <xf numFmtId="203" fontId="4" fillId="0" borderId="0" xfId="1" applyNumberFormat="1" applyFill="1" applyAlignment="1">
      <alignment vertical="top"/>
    </xf>
    <xf numFmtId="203" fontId="4" fillId="0" borderId="0" xfId="1" applyNumberFormat="1" applyFont="1" applyFill="1" applyAlignment="1">
      <alignment horizontal="right" vertical="top"/>
    </xf>
    <xf numFmtId="203" fontId="16" fillId="0" borderId="0" xfId="0" applyNumberFormat="1" applyFont="1" applyFill="1" applyAlignment="1">
      <alignment vertical="top"/>
    </xf>
    <xf numFmtId="203" fontId="4" fillId="0" borderId="0" xfId="1" applyNumberFormat="1" applyFont="1" applyFill="1" applyAlignment="1">
      <alignment vertical="top"/>
    </xf>
    <xf numFmtId="203" fontId="16" fillId="0" borderId="0" xfId="1" applyNumberFormat="1" applyFont="1" applyFill="1" applyAlignment="1">
      <alignment vertical="top"/>
    </xf>
    <xf numFmtId="203" fontId="16" fillId="0" borderId="0" xfId="0" applyNumberFormat="1" applyFont="1" applyFill="1" applyAlignment="1">
      <alignment horizontal="center" vertical="top"/>
    </xf>
    <xf numFmtId="203" fontId="4" fillId="0" borderId="3" xfId="1" applyNumberFormat="1" applyFont="1" applyFill="1" applyBorder="1" applyAlignment="1">
      <alignment vertical="top"/>
    </xf>
    <xf numFmtId="203" fontId="4" fillId="0" borderId="4" xfId="1" applyNumberFormat="1" applyFont="1" applyFill="1" applyBorder="1" applyAlignment="1">
      <alignment vertical="top"/>
    </xf>
    <xf numFmtId="203" fontId="4" fillId="0" borderId="4" xfId="0" applyNumberFormat="1" applyFont="1" applyFill="1" applyBorder="1" applyAlignment="1">
      <alignment vertical="top"/>
    </xf>
    <xf numFmtId="189" fontId="4" fillId="0" borderId="0" xfId="1" applyFont="1" applyFill="1" applyAlignment="1">
      <alignment vertical="top"/>
    </xf>
    <xf numFmtId="0" fontId="4" fillId="0" borderId="0" xfId="0" quotePrefix="1" applyFont="1" applyFill="1" applyAlignment="1">
      <alignment horizontal="left" vertical="top" indent="4"/>
    </xf>
    <xf numFmtId="0" fontId="4" fillId="0" borderId="0" xfId="0" applyFont="1" applyFill="1" applyAlignment="1">
      <alignment horizontal="left" vertical="top" indent="4"/>
    </xf>
    <xf numFmtId="203" fontId="4" fillId="0" borderId="0" xfId="1" applyNumberFormat="1" applyFont="1" applyFill="1" applyAlignment="1">
      <alignment horizontal="left" vertical="top"/>
    </xf>
    <xf numFmtId="203" fontId="4" fillId="0" borderId="0" xfId="0" applyNumberFormat="1" applyFont="1" applyFill="1" applyBorder="1" applyAlignment="1">
      <alignment vertical="top"/>
    </xf>
    <xf numFmtId="203" fontId="4" fillId="0" borderId="3" xfId="0" applyNumberFormat="1" applyFont="1" applyFill="1" applyBorder="1" applyAlignment="1">
      <alignment vertical="top"/>
    </xf>
    <xf numFmtId="203" fontId="4" fillId="0" borderId="1" xfId="1" applyNumberFormat="1" applyFont="1" applyFill="1" applyBorder="1" applyAlignment="1">
      <alignment vertical="top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0" xfId="9" quotePrefix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0" xfId="9" quotePrefix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3" xfId="0" applyNumberFormat="1" applyFont="1" applyFill="1" applyBorder="1" applyAlignment="1">
      <alignment vertical="center"/>
    </xf>
    <xf numFmtId="0" fontId="4" fillId="0" borderId="0" xfId="10" applyNumberFormat="1" applyFont="1" applyFill="1" applyAlignment="1">
      <alignment horizontal="center" vertical="center"/>
    </xf>
    <xf numFmtId="203" fontId="16" fillId="0" borderId="0" xfId="1" applyNumberFormat="1" applyFont="1" applyFill="1" applyAlignment="1">
      <alignment horizontal="right" vertical="center"/>
    </xf>
    <xf numFmtId="193" fontId="22" fillId="0" borderId="0" xfId="347" applyNumberFormat="1" applyFont="1" applyFill="1" applyAlignment="1">
      <alignment horizontal="center" vertical="center"/>
    </xf>
    <xf numFmtId="193" fontId="22" fillId="0" borderId="0" xfId="0" quotePrefix="1" applyNumberFormat="1" applyFont="1" applyFill="1" applyAlignment="1">
      <alignment horizontal="center" vertical="center"/>
    </xf>
    <xf numFmtId="193" fontId="22" fillId="0" borderId="0" xfId="347" quotePrefix="1" applyNumberFormat="1" applyFont="1" applyFill="1" applyAlignment="1">
      <alignment horizontal="center" vertical="center"/>
    </xf>
    <xf numFmtId="193" fontId="22" fillId="0" borderId="0" xfId="347" applyNumberFormat="1" applyFont="1" applyFill="1" applyBorder="1" applyAlignment="1">
      <alignment horizontal="center" vertical="center"/>
    </xf>
    <xf numFmtId="193" fontId="23" fillId="0" borderId="0" xfId="347" applyNumberFormat="1" applyFont="1" applyFill="1" applyAlignment="1">
      <alignment horizontal="center" vertical="center"/>
    </xf>
    <xf numFmtId="193" fontId="23" fillId="0" borderId="2" xfId="347" applyNumberFormat="1" applyFont="1" applyFill="1" applyBorder="1" applyAlignment="1">
      <alignment horizontal="center" vertical="center"/>
    </xf>
    <xf numFmtId="203" fontId="16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/>
    </xf>
    <xf numFmtId="37" fontId="10" fillId="0" borderId="0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3" fontId="16" fillId="0" borderId="0" xfId="0" applyNumberFormat="1" applyFont="1" applyFill="1" applyAlignment="1">
      <alignment horizontal="center" vertical="center"/>
    </xf>
    <xf numFmtId="37" fontId="4" fillId="0" borderId="0" xfId="10" applyFont="1" applyFill="1" applyAlignment="1">
      <alignment horizontal="left" vertical="center" indent="3"/>
    </xf>
    <xf numFmtId="189" fontId="4" fillId="0" borderId="0" xfId="1" applyFill="1" applyAlignment="1">
      <alignment horizontal="left" vertical="center" indent="2"/>
    </xf>
    <xf numFmtId="204" fontId="4" fillId="0" borderId="3" xfId="0" applyNumberFormat="1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/>
    </xf>
    <xf numFmtId="37" fontId="10" fillId="0" borderId="0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3" fontId="4" fillId="0" borderId="0" xfId="347" applyNumberFormat="1" applyFont="1" applyFill="1" applyBorder="1" applyAlignment="1">
      <alignment horizontal="center" vertical="center"/>
    </xf>
    <xf numFmtId="205" fontId="4" fillId="0" borderId="0" xfId="1" quotePrefix="1" applyNumberFormat="1" applyFont="1" applyFill="1" applyAlignment="1">
      <alignment horizontal="left" vertical="center" indent="2"/>
    </xf>
    <xf numFmtId="49" fontId="1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37" fontId="10" fillId="0" borderId="0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426">
    <cellStyle name="_110" xfId="212"/>
    <cellStyle name="_112" xfId="213"/>
    <cellStyle name="_114" xfId="280"/>
    <cellStyle name="_124" xfId="281"/>
    <cellStyle name="_129" xfId="282"/>
    <cellStyle name="_21" xfId="214"/>
    <cellStyle name="_23" xfId="215"/>
    <cellStyle name="_24" xfId="216"/>
    <cellStyle name="_26" xfId="217"/>
    <cellStyle name="_54" xfId="197"/>
    <cellStyle name="_54 2" xfId="283"/>
    <cellStyle name="_54 3" xfId="284"/>
    <cellStyle name="_54 4" xfId="285"/>
    <cellStyle name="_56" xfId="218"/>
    <cellStyle name="_59" xfId="219"/>
    <cellStyle name="_60" xfId="220"/>
    <cellStyle name="_61" xfId="221"/>
    <cellStyle name="_62" xfId="222"/>
    <cellStyle name="_64" xfId="286"/>
    <cellStyle name="_65" xfId="223"/>
    <cellStyle name="_67" xfId="224"/>
    <cellStyle name="_68" xfId="287"/>
    <cellStyle name="_71" xfId="288"/>
    <cellStyle name="_88" xfId="225"/>
    <cellStyle name="_ACS-Consol Package 20-Aug-07_AEON+Eternal 3,4" xfId="13"/>
    <cellStyle name="_ACS-Consolidation Package 20-Feb-08_AEONTS" xfId="14"/>
    <cellStyle name="_ACS-Consolidation Package 20-Nov-07_AEON" xfId="15"/>
    <cellStyle name="_AEONTS+Eternal 3,4_ACS-Consol Package 20-May-08" xfId="16"/>
    <cellStyle name="_DataMenu_0509" xfId="17"/>
    <cellStyle name="_DataMenu_0603" xfId="18"/>
    <cellStyle name="_Finance report ACS VN (July 08 Final080909) internal" xfId="153"/>
    <cellStyle name="_RP-layout_0512" xfId="19"/>
    <cellStyle name="_Support ACS-A-11" xfId="20"/>
    <cellStyle name="20% - Accent1" xfId="376" builtinId="30" customBuiltin="1"/>
    <cellStyle name="20% - Accent1 2" xfId="340"/>
    <cellStyle name="20% - Accent2" xfId="380" builtinId="34" customBuiltin="1"/>
    <cellStyle name="20% - Accent2 2" xfId="328"/>
    <cellStyle name="20% - Accent3" xfId="384" builtinId="38" customBuiltin="1"/>
    <cellStyle name="20% - Accent3 2" xfId="339"/>
    <cellStyle name="20% - Accent4" xfId="388" builtinId="42" customBuiltin="1"/>
    <cellStyle name="20% - Accent4 2" xfId="338"/>
    <cellStyle name="20% - Accent5" xfId="392" builtinId="46" customBuiltin="1"/>
    <cellStyle name="20% - Accent5 2" xfId="334"/>
    <cellStyle name="20% - Accent6" xfId="396" builtinId="50" customBuiltin="1"/>
    <cellStyle name="20% - Accent6 2" xfId="302"/>
    <cellStyle name="20% - アクセント 1" xfId="226"/>
    <cellStyle name="20% - アクセント 2" xfId="227"/>
    <cellStyle name="20% - アクセント 3" xfId="228"/>
    <cellStyle name="20% - アクセント 4" xfId="229"/>
    <cellStyle name="20% - アクセント 5" xfId="230"/>
    <cellStyle name="20% - アクセント 6" xfId="231"/>
    <cellStyle name="40% - Accent1" xfId="377" builtinId="31" customBuiltin="1"/>
    <cellStyle name="40% - Accent1 2" xfId="313"/>
    <cellStyle name="40% - Accent2" xfId="381" builtinId="35" customBuiltin="1"/>
    <cellStyle name="40% - Accent2 2" xfId="305"/>
    <cellStyle name="40% - Accent3" xfId="385" builtinId="39" customBuiltin="1"/>
    <cellStyle name="40% - Accent3 2" xfId="326"/>
    <cellStyle name="40% - Accent4" xfId="389" builtinId="43" customBuiltin="1"/>
    <cellStyle name="40% - Accent4 2" xfId="316"/>
    <cellStyle name="40% - Accent5" xfId="393" builtinId="47" customBuiltin="1"/>
    <cellStyle name="40% - Accent5 2" xfId="319"/>
    <cellStyle name="40% - Accent6" xfId="397" builtinId="51" customBuiltin="1"/>
    <cellStyle name="40% - Accent6 2" xfId="322"/>
    <cellStyle name="40% - アクセント 1" xfId="232"/>
    <cellStyle name="40% - アクセント 2" xfId="233"/>
    <cellStyle name="40% - アクセント 3" xfId="234"/>
    <cellStyle name="40% - アクセント 4" xfId="235"/>
    <cellStyle name="40% - アクセント 5" xfId="236"/>
    <cellStyle name="40% - アクセント 6" xfId="237"/>
    <cellStyle name="60% - Accent1" xfId="378" builtinId="32" customBuiltin="1"/>
    <cellStyle name="60% - Accent1 2" xfId="329"/>
    <cellStyle name="60% - Accent2" xfId="382" builtinId="36" customBuiltin="1"/>
    <cellStyle name="60% - Accent2 2" xfId="315"/>
    <cellStyle name="60% - Accent3" xfId="386" builtinId="40" customBuiltin="1"/>
    <cellStyle name="60% - Accent3 2" xfId="330"/>
    <cellStyle name="60% - Accent4" xfId="390" builtinId="44" customBuiltin="1"/>
    <cellStyle name="60% - Accent4 2" xfId="320"/>
    <cellStyle name="60% - Accent5" xfId="394" builtinId="48" customBuiltin="1"/>
    <cellStyle name="60% - Accent5 2" xfId="306"/>
    <cellStyle name="60% - Accent6" xfId="398" builtinId="52" customBuiltin="1"/>
    <cellStyle name="60% - Accent6 2" xfId="321"/>
    <cellStyle name="60% - アクセント 1" xfId="238"/>
    <cellStyle name="60% - アクセント 2" xfId="239"/>
    <cellStyle name="60% - アクセント 3" xfId="240"/>
    <cellStyle name="60% - アクセント 4" xfId="241"/>
    <cellStyle name="60% - アクセント 5" xfId="242"/>
    <cellStyle name="60% - アクセント 6" xfId="243"/>
    <cellStyle name="Accent1" xfId="375" builtinId="29" customBuiltin="1"/>
    <cellStyle name="Accent1 2" xfId="154"/>
    <cellStyle name="Accent1 3" xfId="309"/>
    <cellStyle name="Accent2" xfId="379" builtinId="33" customBuiltin="1"/>
    <cellStyle name="Accent2 2" xfId="155"/>
    <cellStyle name="Accent2 3" xfId="337"/>
    <cellStyle name="Accent3" xfId="383" builtinId="37" customBuiltin="1"/>
    <cellStyle name="Accent3 2" xfId="314"/>
    <cellStyle name="Accent4" xfId="387" builtinId="41" customBuiltin="1"/>
    <cellStyle name="Accent4 2" xfId="308"/>
    <cellStyle name="Accent5" xfId="391" builtinId="45" customBuiltin="1"/>
    <cellStyle name="Accent5 2" xfId="156"/>
    <cellStyle name="Accent5 3" xfId="336"/>
    <cellStyle name="Accent6" xfId="395" builtinId="49" customBuiltin="1"/>
    <cellStyle name="Accent6 2" xfId="157"/>
    <cellStyle name="Accent6 3" xfId="341"/>
    <cellStyle name="Bad" xfId="365" builtinId="27" customBuiltin="1"/>
    <cellStyle name="Bad 2" xfId="335"/>
    <cellStyle name="Calculation" xfId="369" builtinId="22" customBuiltin="1"/>
    <cellStyle name="Calculation 2" xfId="327"/>
    <cellStyle name="Check Cell" xfId="371" builtinId="23" customBuiltin="1"/>
    <cellStyle name="Check Cell 2" xfId="324"/>
    <cellStyle name="Comma" xfId="1" builtinId="3"/>
    <cellStyle name="Comma [0] 2" xfId="109"/>
    <cellStyle name="Comma [0] 2 2" xfId="244"/>
    <cellStyle name="Comma [0] 2 3" xfId="350"/>
    <cellStyle name="Comma [0] 2 4" xfId="402"/>
    <cellStyle name="Comma [0] 3" xfId="299"/>
    <cellStyle name="Comma [0] 4" xfId="22"/>
    <cellStyle name="Comma [0] 4 2" xfId="245"/>
    <cellStyle name="Comma [0] 4 3" xfId="158"/>
    <cellStyle name="Comma [0] 5" xfId="102"/>
    <cellStyle name="Comma 10" xfId="23"/>
    <cellStyle name="Comma 10 2" xfId="118"/>
    <cellStyle name="Comma 11" xfId="24"/>
    <cellStyle name="Comma 11 2" xfId="114"/>
    <cellStyle name="Comma 12" xfId="25"/>
    <cellStyle name="Comma 12 2" xfId="117"/>
    <cellStyle name="Comma 13" xfId="26"/>
    <cellStyle name="Comma 13 2" xfId="116"/>
    <cellStyle name="Comma 14" xfId="27"/>
    <cellStyle name="Comma 14 2" xfId="121"/>
    <cellStyle name="Comma 15" xfId="28"/>
    <cellStyle name="Comma 15 2" xfId="122"/>
    <cellStyle name="Comma 16" xfId="29"/>
    <cellStyle name="Comma 16 2" xfId="126"/>
    <cellStyle name="Comma 17" xfId="30"/>
    <cellStyle name="Comma 17 2" xfId="141"/>
    <cellStyle name="Comma 18" xfId="144"/>
    <cellStyle name="Comma 19" xfId="140"/>
    <cellStyle name="Comma 2" xfId="2"/>
    <cellStyle name="Comma 2 2" xfId="3"/>
    <cellStyle name="Comma 2 2 2" xfId="161"/>
    <cellStyle name="Comma 2 2 3" xfId="160"/>
    <cellStyle name="Comma 2 2 4" xfId="32"/>
    <cellStyle name="Comma 2 3" xfId="162"/>
    <cellStyle name="Comma 2 3 2" xfId="279"/>
    <cellStyle name="Comma 2 4" xfId="31"/>
    <cellStyle name="Comma 2_Deloitte_PL" xfId="159"/>
    <cellStyle name="Comma 20" xfId="124"/>
    <cellStyle name="Comma 21" xfId="142"/>
    <cellStyle name="Comma 22" xfId="125"/>
    <cellStyle name="Comma 23" xfId="139"/>
    <cellStyle name="Comma 24" xfId="127"/>
    <cellStyle name="Comma 25" xfId="138"/>
    <cellStyle name="Comma 26" xfId="128"/>
    <cellStyle name="Comma 27" xfId="137"/>
    <cellStyle name="Comma 28" xfId="129"/>
    <cellStyle name="Comma 29" xfId="136"/>
    <cellStyle name="Comma 3" xfId="33"/>
    <cellStyle name="Comma 3 2" xfId="34"/>
    <cellStyle name="Comma 3 2 2" xfId="164"/>
    <cellStyle name="Comma 3 2 3" xfId="163"/>
    <cellStyle name="Comma 3 3" xfId="165"/>
    <cellStyle name="Comma 3 4" xfId="196"/>
    <cellStyle name="Comma 3 5" xfId="351"/>
    <cellStyle name="Comma 3 6" xfId="110"/>
    <cellStyle name="Comma 30" xfId="130"/>
    <cellStyle name="Comma 31" xfId="135"/>
    <cellStyle name="Comma 32" xfId="131"/>
    <cellStyle name="Comma 33" xfId="134"/>
    <cellStyle name="Comma 34" xfId="146"/>
    <cellStyle name="Comma 35" xfId="133"/>
    <cellStyle name="Comma 36" xfId="132"/>
    <cellStyle name="Comma 37" xfId="143"/>
    <cellStyle name="Comma 38" xfId="145"/>
    <cellStyle name="Comma 39" xfId="147"/>
    <cellStyle name="Comma 4" xfId="35"/>
    <cellStyle name="Comma 4 2" xfId="200"/>
    <cellStyle name="Comma 4 3" xfId="115"/>
    <cellStyle name="Comma 40" xfId="148"/>
    <cellStyle name="Comma 41" xfId="149"/>
    <cellStyle name="Comma 42" xfId="150"/>
    <cellStyle name="Comma 43" xfId="151"/>
    <cellStyle name="Comma 44" xfId="152"/>
    <cellStyle name="Comma 45" xfId="198"/>
    <cellStyle name="Comma 46" xfId="347"/>
    <cellStyle name="Comma 47" xfId="103"/>
    <cellStyle name="Comma 48" xfId="21"/>
    <cellStyle name="Comma 49" xfId="356"/>
    <cellStyle name="Comma 5" xfId="4"/>
    <cellStyle name="Comma 5 2" xfId="37"/>
    <cellStyle name="Comma 5 2 2" xfId="201"/>
    <cellStyle name="Comma 5 3" xfId="36"/>
    <cellStyle name="Comma 50" xfId="401"/>
    <cellStyle name="Comma 51" xfId="407"/>
    <cellStyle name="Comma 6" xfId="38"/>
    <cellStyle name="Comma 6 2" xfId="39"/>
    <cellStyle name="Comma 6 2 2" xfId="202"/>
    <cellStyle name="Comma 6 3" xfId="120"/>
    <cellStyle name="Comma 7" xfId="5"/>
    <cellStyle name="Comma 7 2" xfId="342"/>
    <cellStyle name="Comma 7 3" xfId="112"/>
    <cellStyle name="Comma 7 4" xfId="403"/>
    <cellStyle name="Comma 8" xfId="40"/>
    <cellStyle name="Comma 8 2" xfId="41"/>
    <cellStyle name="Comma 8 2 2" xfId="354"/>
    <cellStyle name="Comma 8 2 3" xfId="167"/>
    <cellStyle name="Comma 8 2 4" xfId="405"/>
    <cellStyle name="Comma 8 3" xfId="343"/>
    <cellStyle name="Comma 8 4" xfId="119"/>
    <cellStyle name="Comma 8 5" xfId="404"/>
    <cellStyle name="Comma 8_Deloitte_PL" xfId="166"/>
    <cellStyle name="Comma 9" xfId="42"/>
    <cellStyle name="Comma 9 2" xfId="43"/>
    <cellStyle name="Comma 9 2 2" xfId="169"/>
    <cellStyle name="Comma 9 3" xfId="344"/>
    <cellStyle name="Comma 9 4" xfId="113"/>
    <cellStyle name="Comma 9 5" xfId="406"/>
    <cellStyle name="Comma 9_Deloitte_PL" xfId="168"/>
    <cellStyle name="comma zerodec" xfId="44"/>
    <cellStyle name="Currency 2" xfId="45"/>
    <cellStyle name="Currency 3" xfId="104"/>
    <cellStyle name="Currency1" xfId="46"/>
    <cellStyle name="Debit" xfId="47"/>
    <cellStyle name="Debit subtotal" xfId="48"/>
    <cellStyle name="Debit Total" xfId="49"/>
    <cellStyle name="Dollar (zero dec)" xfId="50"/>
    <cellStyle name="Explanatory Text" xfId="373" builtinId="53" customBuiltin="1"/>
    <cellStyle name="Explanatory Text 2" xfId="312"/>
    <cellStyle name="Good" xfId="364" builtinId="26" customBuiltin="1"/>
    <cellStyle name="Good 2" xfId="170"/>
    <cellStyle name="Good 2 2" xfId="171"/>
    <cellStyle name="Good 3" xfId="304"/>
    <cellStyle name="Heading" xfId="51"/>
    <cellStyle name="Heading 1" xfId="360" builtinId="16" customBuiltin="1"/>
    <cellStyle name="Heading 1 2" xfId="310"/>
    <cellStyle name="Heading 2" xfId="361" builtinId="17" customBuiltin="1"/>
    <cellStyle name="Heading 2 2" xfId="333"/>
    <cellStyle name="Heading 3" xfId="362" builtinId="18" customBuiltin="1"/>
    <cellStyle name="Heading 3 2" xfId="332"/>
    <cellStyle name="Heading 4" xfId="363" builtinId="19" customBuiltin="1"/>
    <cellStyle name="Heading 4 2" xfId="317"/>
    <cellStyle name="Heading 5" xfId="52"/>
    <cellStyle name="Hyperlink 2" xfId="172"/>
    <cellStyle name="Hyperlink 3" xfId="173"/>
    <cellStyle name="Hyperlink 4" xfId="345"/>
    <cellStyle name="Input" xfId="367" builtinId="20" customBuiltin="1"/>
    <cellStyle name="Input 2" xfId="331"/>
    <cellStyle name="Linked Cell" xfId="370" builtinId="24" customBuiltin="1"/>
    <cellStyle name="Linked Cell 2" xfId="303"/>
    <cellStyle name="ms明朝9" xfId="53"/>
    <cellStyle name="Neutral" xfId="366" builtinId="28" customBuiltin="1"/>
    <cellStyle name="Neutral 2" xfId="174"/>
    <cellStyle name="Neutral 3" xfId="323"/>
    <cellStyle name="Normal" xfId="0" builtinId="0"/>
    <cellStyle name="Normal 10" xfId="54"/>
    <cellStyle name="Normal 10 2" xfId="55"/>
    <cellStyle name="Normal 10 2 2" xfId="176"/>
    <cellStyle name="Normal 10 3" xfId="175"/>
    <cellStyle name="Normal 11" xfId="56"/>
    <cellStyle name="Normal 11 2" xfId="57"/>
    <cellStyle name="Normal 11 2 2" xfId="348"/>
    <cellStyle name="Normal 11 3" xfId="177"/>
    <cellStyle name="Normal 12" xfId="58"/>
    <cellStyle name="Normal 12 2" xfId="179"/>
    <cellStyle name="Normal 12 3" xfId="178"/>
    <cellStyle name="Normal 13" xfId="59"/>
    <cellStyle name="Normal 13 2" xfId="181"/>
    <cellStyle name="Normal 13 3" xfId="180"/>
    <cellStyle name="Normal 14" xfId="60"/>
    <cellStyle name="Normal 14 2" xfId="409"/>
    <cellStyle name="Normal 14 3" xfId="408"/>
    <cellStyle name="Normal 15" xfId="101"/>
    <cellStyle name="Normal 16" xfId="12"/>
    <cellStyle name="Normal 17" xfId="399"/>
    <cellStyle name="Normal 2" xfId="6"/>
    <cellStyle name="Normal 2 2" xfId="62"/>
    <cellStyle name="Normal 2 2 2" xfId="63"/>
    <cellStyle name="Normal 2 2 2 2" xfId="183"/>
    <cellStyle name="Normal 2 2 3" xfId="199"/>
    <cellStyle name="Normal 2 2 3 2" xfId="412"/>
    <cellStyle name="Normal 2 2 4" xfId="411"/>
    <cellStyle name="Normal 2 2_Deloitte_PL" xfId="182"/>
    <cellStyle name="Normal 2 3" xfId="64"/>
    <cellStyle name="Normal 2 3 2" xfId="278"/>
    <cellStyle name="Normal 2 3 3" xfId="413"/>
    <cellStyle name="Normal 2 4" xfId="65"/>
    <cellStyle name="Normal 2 4 2" xfId="185"/>
    <cellStyle name="Normal 2 4 3" xfId="296"/>
    <cellStyle name="Normal 2 4 4" xfId="184"/>
    <cellStyle name="Normal 2 5" xfId="61"/>
    <cellStyle name="Normal 2 6" xfId="357"/>
    <cellStyle name="Normal 2 7" xfId="410"/>
    <cellStyle name="Normal 3" xfId="7"/>
    <cellStyle name="Normal 3 2" xfId="8"/>
    <cellStyle name="Normal 3 2 2" xfId="66"/>
    <cellStyle name="Normal 3 2 2 2" xfId="415"/>
    <cellStyle name="Normal 3 2 3" xfId="105"/>
    <cellStyle name="Normal 3 2 4" xfId="203"/>
    <cellStyle name="Normal 3 2_Deloitte_PL" xfId="187"/>
    <cellStyle name="Normal 3 3" xfId="67"/>
    <cellStyle name="Normal 3 4" xfId="68"/>
    <cellStyle name="Normal 3 5" xfId="414"/>
    <cellStyle name="Normal 3 6" xfId="400"/>
    <cellStyle name="Normal 3_Deloitte_PL" xfId="186"/>
    <cellStyle name="Normal 4" xfId="69"/>
    <cellStyle name="Normal 4 2" xfId="70"/>
    <cellStyle name="Normal 4 2 2" xfId="189"/>
    <cellStyle name="Normal 4 3" xfId="190"/>
    <cellStyle name="Normal 4 4" xfId="416"/>
    <cellStyle name="Normal 4_Deloitte_PL" xfId="188"/>
    <cellStyle name="Normal 5" xfId="71"/>
    <cellStyle name="Normal 5 2" xfId="72"/>
    <cellStyle name="Normal 6" xfId="73"/>
    <cellStyle name="Normal 6 2" xfId="74"/>
    <cellStyle name="Normal 6 2 2" xfId="204"/>
    <cellStyle name="Normal 7" xfId="75"/>
    <cellStyle name="Normal 7 2" xfId="205"/>
    <cellStyle name="Normal 7 3" xfId="349"/>
    <cellStyle name="Normal 7 4" xfId="108"/>
    <cellStyle name="Normal 8" xfId="76"/>
    <cellStyle name="Normal 8 2" xfId="77"/>
    <cellStyle name="Normal 8 2 2" xfId="211"/>
    <cellStyle name="Normal 8 3" xfId="352"/>
    <cellStyle name="Normal 8 4" xfId="111"/>
    <cellStyle name="Normal 8 5" xfId="417"/>
    <cellStyle name="Normal 9" xfId="78"/>
    <cellStyle name="Normal 9 2" xfId="79"/>
    <cellStyle name="Normal 9 2 2" xfId="297"/>
    <cellStyle name="Normal 9 3" xfId="353"/>
    <cellStyle name="Normal 9 4" xfId="123"/>
    <cellStyle name="Normal 9 5" xfId="418"/>
    <cellStyle name="Normal_Q2_FS_THAI_AEONTS49 (3)" xfId="9"/>
    <cellStyle name="Normal_Worksheet in   ATS45Q3" xfId="10"/>
    <cellStyle name="Note 2" xfId="325"/>
    <cellStyle name="Note 3" xfId="419"/>
    <cellStyle name="Output" xfId="368" builtinId="21" customBuiltin="1"/>
    <cellStyle name="Output 2" xfId="301"/>
    <cellStyle name="Percent (0)" xfId="81"/>
    <cellStyle name="Percent 10" xfId="82"/>
    <cellStyle name="Percent 11" xfId="83"/>
    <cellStyle name="Percent 12" xfId="84"/>
    <cellStyle name="Percent 13" xfId="85"/>
    <cellStyle name="Percent 14" xfId="86"/>
    <cellStyle name="Percent 15" xfId="106"/>
    <cellStyle name="Percent 16" xfId="107"/>
    <cellStyle name="Percent 17" xfId="346"/>
    <cellStyle name="Percent 18" xfId="80"/>
    <cellStyle name="Percent 19" xfId="358"/>
    <cellStyle name="Percent 2" xfId="11"/>
    <cellStyle name="Percent 2 2" xfId="206"/>
    <cellStyle name="Percent 20" xfId="420"/>
    <cellStyle name="Percent 21" xfId="425"/>
    <cellStyle name="Percent 3" xfId="87"/>
    <cellStyle name="Percent 3 2" xfId="207"/>
    <cellStyle name="Percent 4" xfId="88"/>
    <cellStyle name="Percent 4 2" xfId="208"/>
    <cellStyle name="Percent 5" xfId="89"/>
    <cellStyle name="Percent 6" xfId="90"/>
    <cellStyle name="Percent 7" xfId="91"/>
    <cellStyle name="Percent 8" xfId="92"/>
    <cellStyle name="Percent 9" xfId="93"/>
    <cellStyle name="Style 1" xfId="94"/>
    <cellStyle name="Style 1 2" xfId="209"/>
    <cellStyle name="Tickmark" xfId="95"/>
    <cellStyle name="Title" xfId="359" builtinId="15" customBuiltin="1"/>
    <cellStyle name="Title 2" xfId="318"/>
    <cellStyle name="Total" xfId="374" builtinId="25" customBuiltin="1"/>
    <cellStyle name="Total 2" xfId="307"/>
    <cellStyle name="Warning Text" xfId="372" builtinId="11" customBuiltin="1"/>
    <cellStyle name="Warning Text 2" xfId="311"/>
    <cellStyle name="アクセント 1" xfId="246"/>
    <cellStyle name="アクセント 2" xfId="247"/>
    <cellStyle name="アクセント 3" xfId="248"/>
    <cellStyle name="アクセント 4" xfId="249"/>
    <cellStyle name="アクセント 5" xfId="250"/>
    <cellStyle name="アクセント 6" xfId="251"/>
    <cellStyle name="スタイル 1" xfId="191"/>
    <cellStyle name="タイトル" xfId="252"/>
    <cellStyle name="チェック セル" xfId="253"/>
    <cellStyle name="どちらでもない" xfId="254"/>
    <cellStyle name="メモ" xfId="255"/>
    <cellStyle name="リンク セル" xfId="256"/>
    <cellStyle name="เครื่องหมายจุลภาค [0]_AEONT_ACS-Consolidation Package 20-Nov-06" xfId="96"/>
    <cellStyle name="เครื่องหมายจุลภาค_131006 DEPOSIT OTHER_2006" xfId="97"/>
    <cellStyle name="ปกติ_131006 DEPOSIT OTHER_2006" xfId="98"/>
    <cellStyle name="入力" xfId="257"/>
    <cellStyle name="出力" xfId="258"/>
    <cellStyle name="悪い" xfId="259"/>
    <cellStyle name="未定義" xfId="99"/>
    <cellStyle name="未定義 2" xfId="210"/>
    <cellStyle name="桁区切り [0.00] 3" xfId="192"/>
    <cellStyle name="桁区切り [0.00] 3 2" xfId="355"/>
    <cellStyle name="桁区切り [0.00] 3 3" xfId="421"/>
    <cellStyle name="桁区切り 2" xfId="193"/>
    <cellStyle name="桁区切り 2 2" xfId="298"/>
    <cellStyle name="桁区切り 2 2 2" xfId="260"/>
    <cellStyle name="桁区切り 2 3" xfId="289"/>
    <cellStyle name="桁区切り 3" xfId="261"/>
    <cellStyle name="桁区切り 3 2" xfId="422"/>
    <cellStyle name="桁区切り 4" xfId="290"/>
    <cellStyle name="標準 10" xfId="291"/>
    <cellStyle name="標準 2" xfId="194"/>
    <cellStyle name="標準 2 2" xfId="195"/>
    <cellStyle name="標準 2 2 2" xfId="262"/>
    <cellStyle name="標準 2 2 2 2" xfId="263"/>
    <cellStyle name="標準 2 3" xfId="292"/>
    <cellStyle name="標準 2 3 2" xfId="423"/>
    <cellStyle name="標準 2 4" xfId="300"/>
    <cellStyle name="標準 2_IFRs" xfId="424"/>
    <cellStyle name="標準 3" xfId="264"/>
    <cellStyle name="標準 4" xfId="265"/>
    <cellStyle name="標準 5" xfId="266"/>
    <cellStyle name="標準 6" xfId="267"/>
    <cellStyle name="標準 6 2" xfId="293"/>
    <cellStyle name="標準 7" xfId="294"/>
    <cellStyle name="標準 8" xfId="268"/>
    <cellStyle name="標準 9" xfId="295"/>
    <cellStyle name="標準_138(148)長期前払費用" xfId="100"/>
    <cellStyle name="良い" xfId="269"/>
    <cellStyle name="見出し 1" xfId="270"/>
    <cellStyle name="見出し 2" xfId="271"/>
    <cellStyle name="見出し 3" xfId="272"/>
    <cellStyle name="見出し 4" xfId="273"/>
    <cellStyle name="計算" xfId="274"/>
    <cellStyle name="説明文" xfId="275"/>
    <cellStyle name="警告文" xfId="276"/>
    <cellStyle name="集計" xfId="277"/>
  </cellStyles>
  <dxfs count="0"/>
  <tableStyles count="0" defaultTableStyle="TableStyleMedium9" defaultPivotStyle="PivotStyleLight16"/>
  <colors>
    <mruColors>
      <color rgb="FF00FF00"/>
      <color rgb="FFFFFFCC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K48"/>
  <sheetViews>
    <sheetView tabSelected="1" topLeftCell="A36" zoomScale="70" zoomScaleNormal="70" zoomScaleSheetLayoutView="70" workbookViewId="0">
      <selection activeCell="H19" sqref="H19"/>
    </sheetView>
  </sheetViews>
  <sheetFormatPr defaultColWidth="9.42578125" defaultRowHeight="24" customHeight="1"/>
  <cols>
    <col min="1" max="1" width="70.140625" style="52" customWidth="1"/>
    <col min="2" max="2" width="9.5703125" style="86" customWidth="1"/>
    <col min="3" max="3" width="1.42578125" style="52" customWidth="1"/>
    <col min="4" max="4" width="15" style="3" customWidth="1"/>
    <col min="5" max="5" width="1.42578125" style="52" customWidth="1"/>
    <col min="6" max="6" width="15" style="3" customWidth="1"/>
    <col min="7" max="7" width="1.42578125" style="52" customWidth="1"/>
    <col min="8" max="8" width="15" style="3" customWidth="1"/>
    <col min="9" max="9" width="1.42578125" style="52" customWidth="1"/>
    <col min="10" max="10" width="15" style="52" customWidth="1"/>
    <col min="11" max="11" width="15.42578125" style="52" customWidth="1"/>
    <col min="12" max="12" width="13.42578125" style="52" customWidth="1"/>
    <col min="13" max="14" width="11.42578125" style="52" bestFit="1" customWidth="1"/>
    <col min="15" max="16384" width="9.42578125" style="52"/>
  </cols>
  <sheetData>
    <row r="1" spans="1:11" s="1" customFormat="1" ht="2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1" s="1" customFormat="1" ht="24" customHeight="1">
      <c r="A2" s="240" t="s">
        <v>63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1" s="1" customFormat="1" ht="24" customHeight="1">
      <c r="A3" s="239" t="s">
        <v>220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1" s="1" customFormat="1" ht="24" customHeight="1">
      <c r="A4" s="241" t="s">
        <v>93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1" ht="9" customHeight="1">
      <c r="A5" s="11"/>
      <c r="B5" s="96"/>
      <c r="C5" s="11"/>
      <c r="D5" s="12"/>
      <c r="E5" s="11"/>
      <c r="F5" s="12"/>
      <c r="G5" s="11"/>
      <c r="H5" s="12"/>
      <c r="I5" s="11"/>
      <c r="J5" s="11"/>
    </row>
    <row r="6" spans="1:11" s="1" customFormat="1" ht="24" customHeight="1">
      <c r="A6" s="13"/>
      <c r="B6" s="97" t="s">
        <v>51</v>
      </c>
      <c r="D6" s="242" t="s">
        <v>1</v>
      </c>
      <c r="E6" s="242"/>
      <c r="F6" s="242"/>
      <c r="H6" s="243" t="s">
        <v>2</v>
      </c>
      <c r="I6" s="243"/>
      <c r="J6" s="243"/>
    </row>
    <row r="7" spans="1:11" s="85" customFormat="1" ht="24" customHeight="1">
      <c r="A7" s="83"/>
      <c r="B7" s="98"/>
      <c r="C7" s="238" t="s">
        <v>124</v>
      </c>
      <c r="D7" s="238"/>
      <c r="E7" s="238"/>
      <c r="F7" s="87"/>
      <c r="G7" s="238" t="s">
        <v>124</v>
      </c>
      <c r="H7" s="238"/>
      <c r="I7" s="238"/>
      <c r="J7" s="87"/>
      <c r="K7" s="84"/>
    </row>
    <row r="8" spans="1:11" s="1" customFormat="1" ht="24" customHeight="1">
      <c r="A8" s="13"/>
      <c r="B8" s="97"/>
      <c r="D8" s="223" t="s">
        <v>115</v>
      </c>
      <c r="E8" s="14"/>
      <c r="F8" s="223" t="s">
        <v>115</v>
      </c>
      <c r="H8" s="223" t="s">
        <v>115</v>
      </c>
      <c r="I8" s="14"/>
      <c r="J8" s="223" t="s">
        <v>115</v>
      </c>
    </row>
    <row r="9" spans="1:11" s="1" customFormat="1" ht="24" customHeight="1">
      <c r="A9" s="13"/>
      <c r="B9" s="97"/>
      <c r="D9" s="224" t="s">
        <v>221</v>
      </c>
      <c r="E9" s="14"/>
      <c r="F9" s="223" t="s">
        <v>167</v>
      </c>
      <c r="H9" s="224" t="s">
        <v>221</v>
      </c>
      <c r="I9" s="14"/>
      <c r="J9" s="223" t="s">
        <v>167</v>
      </c>
    </row>
    <row r="10" spans="1:11" s="1" customFormat="1" ht="24" customHeight="1">
      <c r="A10" s="13"/>
      <c r="B10" s="97"/>
      <c r="D10" s="14" t="s">
        <v>188</v>
      </c>
      <c r="E10" s="14"/>
      <c r="F10" s="14" t="s">
        <v>188</v>
      </c>
      <c r="H10" s="14" t="s">
        <v>188</v>
      </c>
      <c r="I10" s="14"/>
      <c r="J10" s="14" t="s">
        <v>188</v>
      </c>
    </row>
    <row r="11" spans="1:11" ht="24" customHeight="1">
      <c r="A11" s="69" t="s">
        <v>3</v>
      </c>
      <c r="B11" s="99"/>
      <c r="C11" s="69"/>
      <c r="D11" s="15"/>
      <c r="E11" s="69"/>
      <c r="F11" s="15"/>
      <c r="G11" s="69"/>
      <c r="H11" s="16"/>
      <c r="I11" s="17"/>
      <c r="J11" s="16"/>
    </row>
    <row r="12" spans="1:11" ht="24" customHeight="1">
      <c r="A12" s="52" t="s">
        <v>4</v>
      </c>
      <c r="D12" s="108"/>
      <c r="I12" s="6"/>
      <c r="J12" s="3"/>
    </row>
    <row r="13" spans="1:11" ht="24" customHeight="1">
      <c r="A13" s="19" t="s">
        <v>5</v>
      </c>
      <c r="B13" s="86">
        <v>4.0999999999999996</v>
      </c>
      <c r="C13" s="19"/>
      <c r="D13" s="130">
        <v>3814389</v>
      </c>
      <c r="E13" s="2"/>
      <c r="F13" s="130">
        <v>4235603</v>
      </c>
      <c r="G13" s="20"/>
      <c r="H13" s="130">
        <v>2207423</v>
      </c>
      <c r="I13" s="2"/>
      <c r="J13" s="130">
        <v>2639136</v>
      </c>
    </row>
    <row r="14" spans="1:11" ht="24" customHeight="1">
      <c r="A14" s="19" t="s">
        <v>134</v>
      </c>
      <c r="C14" s="19"/>
      <c r="D14" s="130"/>
      <c r="E14" s="2"/>
      <c r="F14" s="130"/>
      <c r="G14" s="20"/>
      <c r="H14" s="130"/>
      <c r="I14" s="2"/>
      <c r="J14" s="130"/>
    </row>
    <row r="15" spans="1:11" ht="24" customHeight="1">
      <c r="A15" s="21" t="s">
        <v>98</v>
      </c>
      <c r="B15" s="86">
        <v>5</v>
      </c>
      <c r="C15" s="19"/>
      <c r="D15" s="130">
        <v>81470639</v>
      </c>
      <c r="E15" s="2"/>
      <c r="F15" s="130">
        <v>76839427</v>
      </c>
      <c r="G15" s="20"/>
      <c r="H15" s="130">
        <v>78482816</v>
      </c>
      <c r="I15" s="2"/>
      <c r="J15" s="130">
        <v>73982280</v>
      </c>
    </row>
    <row r="16" spans="1:11" ht="24" customHeight="1">
      <c r="A16" s="21" t="s">
        <v>52</v>
      </c>
      <c r="C16" s="19"/>
      <c r="D16" s="130">
        <f>673833-D29</f>
        <v>575111</v>
      </c>
      <c r="E16" s="2"/>
      <c r="F16" s="130">
        <f>525905-7805</f>
        <v>518100</v>
      </c>
      <c r="G16" s="20"/>
      <c r="H16" s="134">
        <f>597011-H29</f>
        <v>498289</v>
      </c>
      <c r="I16" s="2"/>
      <c r="J16" s="134">
        <v>412773</v>
      </c>
    </row>
    <row r="17" spans="1:11" ht="24" customHeight="1">
      <c r="A17" s="19" t="s">
        <v>88</v>
      </c>
      <c r="C17" s="19"/>
      <c r="D17" s="216">
        <v>0</v>
      </c>
      <c r="E17" s="2"/>
      <c r="F17" s="130">
        <v>3000</v>
      </c>
      <c r="G17" s="20"/>
      <c r="H17" s="216">
        <v>0</v>
      </c>
      <c r="I17" s="2"/>
      <c r="J17" s="216">
        <v>0</v>
      </c>
    </row>
    <row r="18" spans="1:11" ht="24" customHeight="1">
      <c r="A18" s="19" t="s">
        <v>214</v>
      </c>
      <c r="B18" s="86">
        <v>6</v>
      </c>
      <c r="C18" s="19"/>
      <c r="D18" s="216">
        <v>0</v>
      </c>
      <c r="E18" s="2"/>
      <c r="F18" s="216">
        <v>0</v>
      </c>
      <c r="G18" s="20"/>
      <c r="H18" s="134">
        <v>28168</v>
      </c>
      <c r="I18" s="2"/>
      <c r="J18" s="216">
        <v>0</v>
      </c>
    </row>
    <row r="19" spans="1:11" ht="24" customHeight="1">
      <c r="A19" s="19" t="s">
        <v>212</v>
      </c>
      <c r="B19" s="86">
        <v>7</v>
      </c>
      <c r="C19" s="19"/>
      <c r="D19" s="130">
        <v>5900</v>
      </c>
      <c r="E19" s="2"/>
      <c r="F19" s="216">
        <v>0</v>
      </c>
      <c r="G19" s="20"/>
      <c r="H19" s="216">
        <v>0</v>
      </c>
      <c r="I19" s="2"/>
      <c r="J19" s="216">
        <v>0</v>
      </c>
    </row>
    <row r="20" spans="1:11" ht="24" customHeight="1">
      <c r="A20" s="19" t="s">
        <v>215</v>
      </c>
      <c r="B20" s="86">
        <v>11</v>
      </c>
      <c r="C20" s="19"/>
      <c r="D20" s="216">
        <v>0</v>
      </c>
      <c r="E20" s="2"/>
      <c r="F20" s="216">
        <v>0</v>
      </c>
      <c r="G20" s="20"/>
      <c r="H20" s="130">
        <v>299029</v>
      </c>
      <c r="I20" s="2"/>
      <c r="J20" s="130">
        <v>275773</v>
      </c>
    </row>
    <row r="21" spans="1:11" ht="24" customHeight="1">
      <c r="A21" s="19" t="s">
        <v>196</v>
      </c>
      <c r="B21" s="86">
        <v>18</v>
      </c>
      <c r="C21" s="19"/>
      <c r="D21" s="130">
        <v>918343</v>
      </c>
      <c r="E21" s="2"/>
      <c r="F21" s="130">
        <f>+J21</f>
        <v>82380</v>
      </c>
      <c r="G21" s="20"/>
      <c r="H21" s="130">
        <v>918343</v>
      </c>
      <c r="I21" s="2"/>
      <c r="J21" s="130">
        <v>82380</v>
      </c>
    </row>
    <row r="22" spans="1:11" ht="24" customHeight="1">
      <c r="A22" s="19" t="s">
        <v>199</v>
      </c>
      <c r="C22" s="19"/>
      <c r="D22" s="130">
        <v>7805</v>
      </c>
      <c r="E22" s="2"/>
      <c r="F22" s="130">
        <v>7805</v>
      </c>
      <c r="G22" s="20"/>
      <c r="H22" s="216">
        <v>0</v>
      </c>
      <c r="I22" s="2"/>
      <c r="J22" s="216">
        <v>0</v>
      </c>
    </row>
    <row r="23" spans="1:11" ht="24" customHeight="1">
      <c r="A23" s="19" t="s">
        <v>6</v>
      </c>
      <c r="C23" s="19"/>
      <c r="D23" s="130">
        <v>102121</v>
      </c>
      <c r="E23" s="2"/>
      <c r="F23" s="130">
        <v>101352</v>
      </c>
      <c r="G23" s="20"/>
      <c r="H23" s="130">
        <v>44632</v>
      </c>
      <c r="I23" s="2"/>
      <c r="J23" s="130">
        <v>43071</v>
      </c>
    </row>
    <row r="24" spans="1:11" ht="24" customHeight="1">
      <c r="A24" s="21" t="s">
        <v>7</v>
      </c>
      <c r="C24" s="23"/>
      <c r="D24" s="133">
        <f>SUM(D13:D23)</f>
        <v>86894308</v>
      </c>
      <c r="E24" s="9"/>
      <c r="F24" s="133">
        <f>SUM(F13:F23)</f>
        <v>81787667</v>
      </c>
      <c r="G24" s="24"/>
      <c r="H24" s="133">
        <f>SUM(H13:H23)</f>
        <v>82478700</v>
      </c>
      <c r="I24" s="9"/>
      <c r="J24" s="133">
        <f>SUM(J13:J23)</f>
        <v>77435413</v>
      </c>
    </row>
    <row r="25" spans="1:11" ht="24" customHeight="1">
      <c r="D25" s="134"/>
      <c r="E25" s="3"/>
      <c r="F25" s="134"/>
      <c r="G25" s="3"/>
      <c r="H25" s="134"/>
      <c r="I25" s="3"/>
      <c r="J25" s="134"/>
    </row>
    <row r="26" spans="1:11" ht="24" customHeight="1">
      <c r="A26" s="52" t="s">
        <v>8</v>
      </c>
      <c r="D26" s="129"/>
      <c r="E26" s="54"/>
      <c r="F26" s="129"/>
      <c r="G26" s="3"/>
      <c r="H26" s="129"/>
      <c r="I26" s="54"/>
      <c r="J26" s="129"/>
    </row>
    <row r="27" spans="1:11" ht="24" customHeight="1">
      <c r="A27" s="19" t="s">
        <v>134</v>
      </c>
      <c r="D27" s="129"/>
      <c r="E27" s="54"/>
      <c r="F27" s="129"/>
      <c r="G27" s="3"/>
      <c r="H27" s="129"/>
      <c r="I27" s="54"/>
      <c r="J27" s="129"/>
    </row>
    <row r="28" spans="1:11" ht="24" customHeight="1">
      <c r="A28" s="21" t="s">
        <v>98</v>
      </c>
      <c r="B28" s="86">
        <v>5</v>
      </c>
      <c r="D28" s="135">
        <v>3165350</v>
      </c>
      <c r="E28" s="54"/>
      <c r="F28" s="135">
        <v>3236973</v>
      </c>
      <c r="G28" s="54"/>
      <c r="H28" s="135">
        <v>1423421</v>
      </c>
      <c r="I28" s="3"/>
      <c r="J28" s="135">
        <v>1512440</v>
      </c>
      <c r="K28" s="39"/>
    </row>
    <row r="29" spans="1:11" ht="24" customHeight="1">
      <c r="A29" s="21" t="s">
        <v>52</v>
      </c>
      <c r="D29" s="135">
        <f>ROUND((98721582.44/1000),0)</f>
        <v>98722</v>
      </c>
      <c r="E29" s="54"/>
      <c r="F29" s="216">
        <v>0</v>
      </c>
      <c r="G29" s="54"/>
      <c r="H29" s="135">
        <f>ROUND((98721582.44/1000),0)</f>
        <v>98722</v>
      </c>
      <c r="I29" s="3"/>
      <c r="J29" s="216">
        <v>0</v>
      </c>
      <c r="K29" s="39"/>
    </row>
    <row r="30" spans="1:11" ht="24" customHeight="1">
      <c r="A30" s="19" t="s">
        <v>88</v>
      </c>
      <c r="D30" s="135">
        <v>158104</v>
      </c>
      <c r="E30" s="54"/>
      <c r="F30" s="135">
        <v>41333</v>
      </c>
      <c r="G30" s="54"/>
      <c r="H30" s="216">
        <v>0</v>
      </c>
      <c r="I30" s="3"/>
      <c r="J30" s="216">
        <v>0</v>
      </c>
    </row>
    <row r="31" spans="1:11" ht="24" customHeight="1">
      <c r="A31" s="19" t="s">
        <v>160</v>
      </c>
      <c r="B31" s="88">
        <v>6</v>
      </c>
      <c r="D31" s="216">
        <v>0</v>
      </c>
      <c r="F31" s="216">
        <v>0</v>
      </c>
      <c r="H31" s="130">
        <v>112671</v>
      </c>
      <c r="J31" s="130">
        <v>130244</v>
      </c>
    </row>
    <row r="32" spans="1:11" ht="24" customHeight="1">
      <c r="A32" s="19" t="s">
        <v>213</v>
      </c>
      <c r="B32" s="88">
        <v>7</v>
      </c>
      <c r="D32" s="132">
        <f>12351-D19</f>
        <v>6451</v>
      </c>
      <c r="F32" s="216">
        <v>0</v>
      </c>
      <c r="H32" s="216">
        <v>0</v>
      </c>
      <c r="J32" s="216">
        <v>0</v>
      </c>
    </row>
    <row r="33" spans="1:10" ht="24" customHeight="1">
      <c r="A33" s="19" t="s">
        <v>53</v>
      </c>
      <c r="B33" s="86">
        <v>8</v>
      </c>
      <c r="D33" s="216">
        <v>0</v>
      </c>
      <c r="E33" s="54"/>
      <c r="F33" s="216">
        <v>0</v>
      </c>
      <c r="G33" s="54"/>
      <c r="H33" s="130">
        <v>1235409</v>
      </c>
      <c r="I33" s="3"/>
      <c r="J33" s="130">
        <v>1210909</v>
      </c>
    </row>
    <row r="34" spans="1:10" ht="24" customHeight="1">
      <c r="A34" s="19" t="s">
        <v>172</v>
      </c>
      <c r="B34" s="52"/>
      <c r="D34" s="136"/>
      <c r="F34" s="216"/>
      <c r="H34" s="136"/>
      <c r="I34" s="3"/>
      <c r="J34" s="130"/>
    </row>
    <row r="35" spans="1:10" ht="24" customHeight="1">
      <c r="A35" s="74" t="s">
        <v>149</v>
      </c>
      <c r="B35" s="86">
        <v>9</v>
      </c>
      <c r="D35" s="136">
        <v>5062</v>
      </c>
      <c r="E35" s="54"/>
      <c r="F35" s="130">
        <v>5062</v>
      </c>
      <c r="G35" s="54"/>
      <c r="H35" s="135">
        <v>5062</v>
      </c>
      <c r="I35" s="3"/>
      <c r="J35" s="130">
        <v>5062</v>
      </c>
    </row>
    <row r="36" spans="1:10" ht="24" customHeight="1">
      <c r="A36" s="19" t="s">
        <v>172</v>
      </c>
      <c r="D36" s="137"/>
      <c r="E36" s="54"/>
      <c r="F36" s="130"/>
      <c r="G36" s="54"/>
      <c r="H36" s="137"/>
      <c r="I36" s="3"/>
      <c r="J36" s="130"/>
    </row>
    <row r="37" spans="1:10" ht="24" customHeight="1">
      <c r="A37" s="74" t="s">
        <v>200</v>
      </c>
      <c r="B37" s="86">
        <v>10</v>
      </c>
      <c r="D37" s="130">
        <v>144000</v>
      </c>
      <c r="E37" s="126"/>
      <c r="F37" s="130">
        <v>144000</v>
      </c>
      <c r="G37" s="54"/>
      <c r="H37" s="135">
        <v>144000</v>
      </c>
      <c r="I37" s="3"/>
      <c r="J37" s="130">
        <v>144000</v>
      </c>
    </row>
    <row r="38" spans="1:10" ht="24" customHeight="1">
      <c r="A38" s="19" t="s">
        <v>102</v>
      </c>
      <c r="B38" s="86">
        <v>12.1</v>
      </c>
      <c r="C38" s="19"/>
      <c r="D38" s="216">
        <v>0</v>
      </c>
      <c r="E38" s="2"/>
      <c r="F38" s="216">
        <v>0</v>
      </c>
      <c r="G38" s="2"/>
      <c r="H38" s="130">
        <v>84074</v>
      </c>
      <c r="I38" s="20"/>
      <c r="J38" s="130">
        <v>84074</v>
      </c>
    </row>
    <row r="39" spans="1:10" ht="24" customHeight="1">
      <c r="A39" s="19" t="s">
        <v>137</v>
      </c>
      <c r="C39" s="25"/>
      <c r="D39" s="130">
        <v>527538</v>
      </c>
      <c r="E39" s="25"/>
      <c r="F39" s="130">
        <v>622934</v>
      </c>
      <c r="G39" s="25"/>
      <c r="H39" s="134">
        <v>458390</v>
      </c>
      <c r="I39" s="25"/>
      <c r="J39" s="130">
        <v>528845</v>
      </c>
    </row>
    <row r="40" spans="1:10" ht="24" customHeight="1">
      <c r="A40" s="19" t="s">
        <v>159</v>
      </c>
      <c r="D40" s="130">
        <v>895232</v>
      </c>
      <c r="F40" s="130">
        <v>611069</v>
      </c>
      <c r="H40" s="134">
        <v>777505</v>
      </c>
      <c r="J40" s="134">
        <v>538356</v>
      </c>
    </row>
    <row r="41" spans="1:10" ht="24" customHeight="1">
      <c r="A41" s="19" t="s">
        <v>151</v>
      </c>
      <c r="D41" s="130">
        <v>984700</v>
      </c>
      <c r="F41" s="130">
        <v>920386</v>
      </c>
      <c r="H41" s="134">
        <v>826391</v>
      </c>
      <c r="J41" s="130">
        <v>777857</v>
      </c>
    </row>
    <row r="42" spans="1:10" ht="24" customHeight="1">
      <c r="A42" s="19" t="s">
        <v>169</v>
      </c>
      <c r="B42" s="86">
        <v>18</v>
      </c>
      <c r="D42" s="130">
        <v>580642</v>
      </c>
      <c r="F42" s="130">
        <f>+J42</f>
        <v>293795</v>
      </c>
      <c r="H42" s="134">
        <v>580642</v>
      </c>
      <c r="J42" s="130">
        <v>293795</v>
      </c>
    </row>
    <row r="43" spans="1:10" ht="24" customHeight="1">
      <c r="A43" s="19" t="s">
        <v>109</v>
      </c>
      <c r="B43" s="88">
        <v>13</v>
      </c>
      <c r="D43" s="130">
        <v>2531851</v>
      </c>
      <c r="F43" s="130">
        <v>2624482</v>
      </c>
      <c r="H43" s="130">
        <v>2412520</v>
      </c>
      <c r="J43" s="130">
        <v>2524973</v>
      </c>
    </row>
    <row r="44" spans="1:10" ht="24" customHeight="1">
      <c r="A44" s="19" t="s">
        <v>45</v>
      </c>
      <c r="D44" s="130">
        <v>172073</v>
      </c>
      <c r="F44" s="130">
        <v>181687</v>
      </c>
      <c r="H44" s="134">
        <v>150705</v>
      </c>
      <c r="J44" s="130">
        <v>167847</v>
      </c>
    </row>
    <row r="45" spans="1:10" ht="24" customHeight="1">
      <c r="A45" s="21" t="s">
        <v>9</v>
      </c>
      <c r="D45" s="133">
        <f>SUM(D28:D44)</f>
        <v>9269725</v>
      </c>
      <c r="F45" s="133">
        <f>SUM(F28:F44)</f>
        <v>8681721</v>
      </c>
      <c r="H45" s="133">
        <f>SUM(H28:H44)</f>
        <v>8309512</v>
      </c>
      <c r="J45" s="133">
        <f>SUM(J28:J44)</f>
        <v>7918402</v>
      </c>
    </row>
    <row r="46" spans="1:10" ht="24" customHeight="1" thickBot="1">
      <c r="A46" s="25" t="s">
        <v>10</v>
      </c>
      <c r="D46" s="138">
        <f>D45+D24</f>
        <v>96164033</v>
      </c>
      <c r="F46" s="138">
        <f>+F24+F45</f>
        <v>90469388</v>
      </c>
      <c r="H46" s="138">
        <f>H45+H24</f>
        <v>90788212</v>
      </c>
      <c r="J46" s="138">
        <f>+J24+J45</f>
        <v>85353815</v>
      </c>
    </row>
    <row r="47" spans="1:10" ht="24" customHeight="1" thickTop="1">
      <c r="E47" s="3"/>
      <c r="G47" s="3"/>
      <c r="I47" s="3"/>
      <c r="J47" s="3"/>
    </row>
    <row r="48" spans="1:10" ht="24" customHeight="1">
      <c r="A48" s="52" t="s">
        <v>127</v>
      </c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honeticPr fontId="7" type="noConversion"/>
  <pageMargins left="1" right="0.3" top="1" bottom="0.5" header="0.2" footer="0.31496062992126"/>
  <pageSetup paperSize="9" scale="65" fitToHeight="0" orientation="portrait" r:id="rId1"/>
  <headerFooter alignWithMargins="0"/>
  <ignoredErrors>
    <ignoredError sqref="E10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L99"/>
  <sheetViews>
    <sheetView topLeftCell="A71" zoomScale="85" zoomScaleNormal="85" zoomScaleSheetLayoutView="70" workbookViewId="0">
      <selection activeCell="H91" sqref="H91"/>
    </sheetView>
  </sheetViews>
  <sheetFormatPr defaultColWidth="9.42578125" defaultRowHeight="24" customHeight="1"/>
  <cols>
    <col min="1" max="1" width="69" style="52" customWidth="1"/>
    <col min="2" max="2" width="10.42578125" style="106" customWidth="1"/>
    <col min="3" max="3" width="1.42578125" style="52" customWidth="1"/>
    <col min="4" max="4" width="15" style="134" customWidth="1"/>
    <col min="5" max="5" width="1.42578125" style="52" customWidth="1"/>
    <col min="6" max="6" width="15" style="134" customWidth="1"/>
    <col min="7" max="7" width="1.42578125" style="3" customWidth="1"/>
    <col min="8" max="8" width="15" style="134" customWidth="1"/>
    <col min="9" max="9" width="1.42578125" style="52" customWidth="1"/>
    <col min="10" max="10" width="15" style="134" customWidth="1"/>
    <col min="11" max="11" width="11.42578125" style="52" bestFit="1" customWidth="1"/>
    <col min="12" max="12" width="10.42578125" style="52" bestFit="1" customWidth="1"/>
    <col min="13" max="13" width="11.42578125" style="52" bestFit="1" customWidth="1"/>
    <col min="14" max="16384" width="9.42578125" style="52"/>
  </cols>
  <sheetData>
    <row r="1" spans="1:10" ht="24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0" ht="24" customHeight="1">
      <c r="A2" s="240" t="s">
        <v>118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24" customHeight="1">
      <c r="A3" s="239" t="str">
        <f>งบแสดงฐานะการเงิน!A3</f>
        <v>ณ วันที่ 30 พฤศจิกายน 2565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ht="24" customHeight="1">
      <c r="A4" s="244" t="s">
        <v>93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0" ht="9" customHeight="1">
      <c r="A5" s="11"/>
      <c r="B5" s="100"/>
      <c r="C5" s="11"/>
      <c r="D5" s="139"/>
      <c r="E5" s="11"/>
      <c r="F5" s="139"/>
      <c r="G5" s="12"/>
      <c r="H5" s="139"/>
      <c r="I5" s="11"/>
      <c r="J5" s="139"/>
    </row>
    <row r="6" spans="1:10" s="1" customFormat="1" ht="24" customHeight="1">
      <c r="A6" s="13"/>
      <c r="B6" s="97" t="s">
        <v>51</v>
      </c>
      <c r="D6" s="242" t="s">
        <v>1</v>
      </c>
      <c r="E6" s="242"/>
      <c r="F6" s="242"/>
      <c r="G6" s="109"/>
      <c r="H6" s="243" t="s">
        <v>2</v>
      </c>
      <c r="I6" s="243"/>
      <c r="J6" s="243"/>
    </row>
    <row r="7" spans="1:10" s="1" customFormat="1" ht="24" customHeight="1">
      <c r="A7" s="13"/>
      <c r="B7" s="97"/>
      <c r="C7" s="238" t="s">
        <v>124</v>
      </c>
      <c r="D7" s="238"/>
      <c r="E7" s="238"/>
      <c r="F7" s="140"/>
      <c r="G7" s="238" t="s">
        <v>124</v>
      </c>
      <c r="H7" s="238"/>
      <c r="I7" s="238"/>
      <c r="J7" s="154"/>
    </row>
    <row r="8" spans="1:10" s="1" customFormat="1" ht="24" customHeight="1">
      <c r="A8" s="13"/>
      <c r="B8" s="97"/>
      <c r="D8" s="140" t="s">
        <v>115</v>
      </c>
      <c r="E8" s="14"/>
      <c r="F8" s="140" t="s">
        <v>115</v>
      </c>
      <c r="H8" s="140" t="s">
        <v>115</v>
      </c>
      <c r="I8" s="14"/>
      <c r="J8" s="140" t="s">
        <v>115</v>
      </c>
    </row>
    <row r="9" spans="1:10" s="1" customFormat="1" ht="24" customHeight="1">
      <c r="A9" s="13"/>
      <c r="B9" s="97"/>
      <c r="D9" s="141" t="str">
        <f>งบแสดงฐานะการเงิน!D9</f>
        <v>30 พฤศจิกายน</v>
      </c>
      <c r="E9" s="14"/>
      <c r="F9" s="140" t="s">
        <v>167</v>
      </c>
      <c r="H9" s="141" t="str">
        <f>งบแสดงฐานะการเงิน!H9</f>
        <v>30 พฤศจิกายน</v>
      </c>
      <c r="I9" s="14"/>
      <c r="J9" s="140" t="s">
        <v>167</v>
      </c>
    </row>
    <row r="10" spans="1:10" s="1" customFormat="1" ht="24" customHeight="1">
      <c r="A10" s="13"/>
      <c r="B10" s="97"/>
      <c r="D10" s="142" t="s">
        <v>188</v>
      </c>
      <c r="E10" s="14"/>
      <c r="F10" s="142" t="s">
        <v>188</v>
      </c>
      <c r="H10" s="142" t="s">
        <v>188</v>
      </c>
      <c r="I10" s="14"/>
      <c r="J10" s="142" t="s">
        <v>188</v>
      </c>
    </row>
    <row r="11" spans="1:10" ht="24" customHeight="1">
      <c r="A11" s="69" t="s">
        <v>11</v>
      </c>
      <c r="B11" s="99"/>
      <c r="C11" s="69"/>
      <c r="D11" s="143"/>
      <c r="E11" s="72"/>
      <c r="F11" s="143"/>
      <c r="G11" s="57"/>
      <c r="H11" s="143"/>
      <c r="I11" s="72"/>
      <c r="J11" s="143"/>
    </row>
    <row r="12" spans="1:10" ht="24" customHeight="1">
      <c r="A12" s="17" t="s">
        <v>12</v>
      </c>
      <c r="B12" s="101"/>
      <c r="C12" s="17"/>
      <c r="D12" s="144"/>
      <c r="E12" s="17"/>
      <c r="F12" s="144"/>
      <c r="G12" s="16"/>
      <c r="I12" s="2"/>
    </row>
    <row r="13" spans="1:10" ht="24" customHeight="1">
      <c r="A13" s="19" t="s">
        <v>99</v>
      </c>
      <c r="B13" s="88">
        <v>14</v>
      </c>
      <c r="C13" s="19"/>
      <c r="D13" s="130">
        <v>8648590</v>
      </c>
      <c r="E13" s="34"/>
      <c r="F13" s="130">
        <v>9171904</v>
      </c>
      <c r="G13" s="34"/>
      <c r="H13" s="134">
        <v>7660997</v>
      </c>
      <c r="I13" s="3"/>
      <c r="J13" s="130">
        <v>7941240</v>
      </c>
    </row>
    <row r="14" spans="1:10" ht="24" customHeight="1">
      <c r="A14" s="19" t="s">
        <v>135</v>
      </c>
      <c r="B14" s="89"/>
      <c r="C14" s="19"/>
      <c r="D14" s="136"/>
      <c r="E14" s="34"/>
      <c r="G14" s="34"/>
      <c r="H14" s="136"/>
      <c r="I14" s="3"/>
      <c r="J14" s="136"/>
    </row>
    <row r="15" spans="1:10" ht="24" customHeight="1">
      <c r="A15" s="21" t="s">
        <v>47</v>
      </c>
      <c r="B15" s="89"/>
      <c r="C15" s="19"/>
      <c r="D15" s="134">
        <v>158799</v>
      </c>
      <c r="E15" s="34"/>
      <c r="F15" s="134">
        <v>269599</v>
      </c>
      <c r="G15" s="34"/>
      <c r="H15" s="134">
        <v>146672</v>
      </c>
      <c r="I15" s="3"/>
      <c r="J15" s="134">
        <v>248207</v>
      </c>
    </row>
    <row r="16" spans="1:10" ht="24" customHeight="1">
      <c r="A16" s="21" t="s">
        <v>14</v>
      </c>
      <c r="B16" s="88"/>
      <c r="C16" s="19"/>
      <c r="D16" s="130">
        <v>1700617</v>
      </c>
      <c r="E16" s="17"/>
      <c r="F16" s="130">
        <v>1628020</v>
      </c>
      <c r="G16" s="17"/>
      <c r="H16" s="134">
        <v>1592972</v>
      </c>
      <c r="I16" s="16"/>
      <c r="J16" s="130">
        <v>1550316</v>
      </c>
    </row>
    <row r="17" spans="1:12" ht="24" customHeight="1">
      <c r="A17" s="19" t="s">
        <v>136</v>
      </c>
      <c r="B17" s="88"/>
      <c r="C17" s="19"/>
      <c r="D17" s="136"/>
      <c r="E17" s="34"/>
      <c r="G17" s="34"/>
      <c r="H17" s="136"/>
      <c r="I17" s="3"/>
      <c r="J17" s="136"/>
    </row>
    <row r="18" spans="1:12" ht="24" customHeight="1">
      <c r="A18" s="21" t="s">
        <v>54</v>
      </c>
      <c r="B18" s="88">
        <v>15</v>
      </c>
      <c r="C18" s="74"/>
      <c r="D18" s="130">
        <v>14237064</v>
      </c>
      <c r="E18" s="34"/>
      <c r="F18" s="130">
        <v>17090217</v>
      </c>
      <c r="G18" s="34"/>
      <c r="H18" s="134">
        <v>12333669</v>
      </c>
      <c r="I18" s="3"/>
      <c r="J18" s="130">
        <v>16317580</v>
      </c>
      <c r="L18" s="39"/>
    </row>
    <row r="19" spans="1:12" ht="24" customHeight="1">
      <c r="A19" s="21" t="s">
        <v>55</v>
      </c>
      <c r="B19" s="88">
        <v>17</v>
      </c>
      <c r="C19" s="74"/>
      <c r="D19" s="130">
        <v>999988</v>
      </c>
      <c r="E19" s="34"/>
      <c r="F19" s="130">
        <v>3798878</v>
      </c>
      <c r="G19" s="34"/>
      <c r="H19" s="134">
        <v>999988</v>
      </c>
      <c r="I19" s="3"/>
      <c r="J19" s="130">
        <v>3798878</v>
      </c>
    </row>
    <row r="20" spans="1:12" ht="24" customHeight="1">
      <c r="A20" s="21" t="s">
        <v>141</v>
      </c>
      <c r="B20" s="88">
        <v>18</v>
      </c>
      <c r="C20" s="74"/>
      <c r="D20" s="130">
        <v>626427</v>
      </c>
      <c r="E20" s="34"/>
      <c r="F20" s="130">
        <v>654801</v>
      </c>
      <c r="G20" s="34"/>
      <c r="H20" s="134">
        <v>626427</v>
      </c>
      <c r="I20" s="3"/>
      <c r="J20" s="130">
        <v>654801</v>
      </c>
    </row>
    <row r="21" spans="1:12" ht="24" customHeight="1">
      <c r="A21" s="21" t="s">
        <v>142</v>
      </c>
      <c r="B21" s="88"/>
      <c r="C21" s="74"/>
      <c r="D21" s="130">
        <v>425292</v>
      </c>
      <c r="E21" s="34"/>
      <c r="F21" s="130">
        <v>356328</v>
      </c>
      <c r="G21" s="34"/>
      <c r="H21" s="134">
        <v>368304</v>
      </c>
      <c r="I21" s="3"/>
      <c r="J21" s="130">
        <v>312304</v>
      </c>
    </row>
    <row r="22" spans="1:12" ht="24" customHeight="1">
      <c r="A22" s="19" t="s">
        <v>81</v>
      </c>
      <c r="B22" s="101"/>
      <c r="C22" s="19"/>
      <c r="D22" s="134">
        <v>571243</v>
      </c>
      <c r="E22" s="38"/>
      <c r="F22" s="134">
        <v>379519</v>
      </c>
      <c r="G22" s="38"/>
      <c r="H22" s="134">
        <v>500917</v>
      </c>
      <c r="I22" s="3"/>
      <c r="J22" s="134">
        <v>348000</v>
      </c>
    </row>
    <row r="23" spans="1:12" ht="24" customHeight="1">
      <c r="A23" s="75" t="s">
        <v>13</v>
      </c>
      <c r="B23" s="88"/>
      <c r="C23" s="19"/>
      <c r="D23" s="134">
        <v>361027</v>
      </c>
      <c r="E23" s="38"/>
      <c r="F23" s="130">
        <v>387092</v>
      </c>
      <c r="G23" s="38"/>
      <c r="H23" s="134">
        <v>360069</v>
      </c>
      <c r="I23" s="3"/>
      <c r="J23" s="134">
        <v>394973</v>
      </c>
    </row>
    <row r="24" spans="1:12" ht="24" customHeight="1">
      <c r="A24" s="76" t="s">
        <v>15</v>
      </c>
      <c r="B24" s="102"/>
      <c r="C24" s="23"/>
      <c r="D24" s="133">
        <f>SUM(D13:D23)</f>
        <v>27729047</v>
      </c>
      <c r="E24" s="23"/>
      <c r="F24" s="133">
        <f>SUM(F13:F23)</f>
        <v>33736358</v>
      </c>
      <c r="G24" s="54"/>
      <c r="H24" s="133">
        <f>SUM(H13:H23)</f>
        <v>24590015</v>
      </c>
      <c r="I24" s="55"/>
      <c r="J24" s="133">
        <f>SUM(J13:J23)</f>
        <v>31566299</v>
      </c>
    </row>
    <row r="25" spans="1:12" ht="24" customHeight="1">
      <c r="A25" s="76"/>
      <c r="B25" s="103"/>
      <c r="C25" s="76"/>
      <c r="D25" s="145"/>
      <c r="E25" s="76"/>
      <c r="F25" s="145"/>
      <c r="G25" s="32"/>
      <c r="H25" s="145"/>
      <c r="I25" s="73"/>
      <c r="J25" s="145"/>
    </row>
    <row r="26" spans="1:12" ht="24" customHeight="1">
      <c r="A26" s="52" t="s">
        <v>16</v>
      </c>
      <c r="G26" s="32"/>
      <c r="H26" s="145"/>
      <c r="I26" s="73"/>
      <c r="J26" s="145"/>
    </row>
    <row r="27" spans="1:12" ht="24" customHeight="1">
      <c r="A27" s="19" t="s">
        <v>54</v>
      </c>
      <c r="B27" s="88">
        <v>15</v>
      </c>
      <c r="C27" s="19"/>
      <c r="D27" s="130">
        <v>37102060</v>
      </c>
      <c r="E27" s="34"/>
      <c r="F27" s="130">
        <v>30896445</v>
      </c>
      <c r="G27" s="34"/>
      <c r="H27" s="130">
        <v>35883887</v>
      </c>
      <c r="I27" s="3"/>
      <c r="J27" s="130">
        <v>28578535</v>
      </c>
    </row>
    <row r="28" spans="1:12" ht="24" customHeight="1">
      <c r="A28" s="19" t="s">
        <v>110</v>
      </c>
      <c r="B28" s="88">
        <v>16</v>
      </c>
      <c r="C28" s="19"/>
      <c r="D28" s="216">
        <v>0</v>
      </c>
      <c r="E28" s="34"/>
      <c r="F28" s="216">
        <v>0</v>
      </c>
      <c r="G28" s="34"/>
      <c r="H28" s="130">
        <v>1310250</v>
      </c>
      <c r="I28" s="3"/>
      <c r="J28" s="130">
        <v>1401709</v>
      </c>
    </row>
    <row r="29" spans="1:12" ht="24" customHeight="1">
      <c r="A29" s="19" t="s">
        <v>55</v>
      </c>
      <c r="B29" s="88">
        <v>17</v>
      </c>
      <c r="C29" s="19"/>
      <c r="D29" s="130">
        <v>6832825</v>
      </c>
      <c r="E29" s="34"/>
      <c r="F29" s="130">
        <v>4460676</v>
      </c>
      <c r="G29" s="34"/>
      <c r="H29" s="130">
        <v>5359743</v>
      </c>
      <c r="I29" s="3"/>
      <c r="J29" s="130">
        <v>2987594</v>
      </c>
    </row>
    <row r="30" spans="1:12" ht="24" customHeight="1">
      <c r="A30" s="19" t="s">
        <v>141</v>
      </c>
      <c r="B30" s="88">
        <v>18</v>
      </c>
      <c r="C30" s="19"/>
      <c r="D30" s="130">
        <v>1024035</v>
      </c>
      <c r="E30" s="34"/>
      <c r="F30" s="130">
        <v>212925</v>
      </c>
      <c r="G30" s="34"/>
      <c r="H30" s="130">
        <v>1024035</v>
      </c>
      <c r="I30" s="3"/>
      <c r="J30" s="130">
        <v>212925</v>
      </c>
    </row>
    <row r="31" spans="1:12" ht="24" customHeight="1">
      <c r="A31" s="19" t="s">
        <v>142</v>
      </c>
      <c r="B31" s="88"/>
      <c r="C31" s="74"/>
      <c r="D31" s="130">
        <v>492260</v>
      </c>
      <c r="E31" s="34"/>
      <c r="F31" s="130">
        <v>268650</v>
      </c>
      <c r="G31" s="34"/>
      <c r="H31" s="130">
        <v>432354</v>
      </c>
      <c r="I31" s="3"/>
      <c r="J31" s="130">
        <v>240121</v>
      </c>
    </row>
    <row r="32" spans="1:12" ht="24" customHeight="1">
      <c r="A32" s="19" t="s">
        <v>111</v>
      </c>
      <c r="B32" s="86">
        <v>12.2</v>
      </c>
      <c r="C32" s="19"/>
      <c r="D32" s="132">
        <v>84074</v>
      </c>
      <c r="E32" s="34"/>
      <c r="F32" s="130">
        <v>84074</v>
      </c>
      <c r="G32" s="34"/>
      <c r="H32" s="216">
        <v>0</v>
      </c>
      <c r="I32" s="3"/>
      <c r="J32" s="216">
        <v>0</v>
      </c>
    </row>
    <row r="33" spans="1:10" ht="24" customHeight="1">
      <c r="A33" s="19" t="s">
        <v>132</v>
      </c>
      <c r="B33" s="90">
        <v>19</v>
      </c>
      <c r="C33" s="19"/>
      <c r="D33" s="130">
        <v>496907</v>
      </c>
      <c r="E33" s="34"/>
      <c r="F33" s="130">
        <f>458111+5224</f>
        <v>463335</v>
      </c>
      <c r="G33" s="34"/>
      <c r="H33" s="130">
        <v>456463</v>
      </c>
      <c r="I33" s="3"/>
      <c r="J33" s="130">
        <v>419132</v>
      </c>
    </row>
    <row r="34" spans="1:10" ht="24" customHeight="1">
      <c r="A34" s="75" t="s">
        <v>94</v>
      </c>
      <c r="B34" s="90"/>
      <c r="C34" s="19"/>
      <c r="D34" s="134">
        <v>87793</v>
      </c>
      <c r="E34" s="34"/>
      <c r="F34" s="134">
        <v>82962</v>
      </c>
      <c r="G34" s="34"/>
      <c r="H34" s="134">
        <v>71755</v>
      </c>
      <c r="I34" s="22"/>
      <c r="J34" s="134">
        <v>68102</v>
      </c>
    </row>
    <row r="35" spans="1:10" ht="24" customHeight="1">
      <c r="A35" s="76" t="s">
        <v>17</v>
      </c>
      <c r="B35" s="102"/>
      <c r="C35" s="23"/>
      <c r="D35" s="133">
        <f>+SUM(D27:D34)</f>
        <v>46119954</v>
      </c>
      <c r="E35" s="23"/>
      <c r="F35" s="133">
        <f>SUM(F27:F34)</f>
        <v>36469067</v>
      </c>
      <c r="G35" s="23"/>
      <c r="H35" s="133">
        <f>+SUM(H27:H34)</f>
        <v>44538487</v>
      </c>
      <c r="I35" s="54"/>
      <c r="J35" s="133">
        <f>SUM(J27:J34)</f>
        <v>33908118</v>
      </c>
    </row>
    <row r="36" spans="1:10" ht="24" customHeight="1">
      <c r="A36" s="19" t="s">
        <v>18</v>
      </c>
      <c r="B36" s="104"/>
      <c r="C36" s="19"/>
      <c r="D36" s="146">
        <f>+D35+D24</f>
        <v>73849001</v>
      </c>
      <c r="E36" s="19"/>
      <c r="F36" s="146">
        <f>+F24+F35</f>
        <v>70205425</v>
      </c>
      <c r="G36" s="54"/>
      <c r="H36" s="146">
        <f>+H35+H24</f>
        <v>69128502</v>
      </c>
      <c r="I36" s="55"/>
      <c r="J36" s="146">
        <f>+J24+J35</f>
        <v>65474417</v>
      </c>
    </row>
    <row r="37" spans="1:10" ht="24" customHeight="1">
      <c r="A37" s="19"/>
      <c r="B37" s="104"/>
      <c r="C37" s="19"/>
      <c r="D37" s="147"/>
      <c r="E37" s="19"/>
      <c r="F37" s="152"/>
      <c r="G37" s="54"/>
      <c r="H37" s="147"/>
      <c r="I37" s="55"/>
      <c r="J37" s="147"/>
    </row>
    <row r="38" spans="1:10" ht="24" customHeight="1">
      <c r="A38" s="19"/>
      <c r="B38" s="104"/>
      <c r="C38" s="19"/>
      <c r="D38" s="147"/>
      <c r="E38" s="19"/>
      <c r="F38" s="147"/>
      <c r="G38" s="54"/>
      <c r="H38" s="147"/>
      <c r="I38" s="55"/>
      <c r="J38" s="147"/>
    </row>
    <row r="39" spans="1:10" ht="24" customHeight="1">
      <c r="A39" s="19"/>
      <c r="B39" s="104"/>
      <c r="C39" s="19"/>
      <c r="D39" s="147"/>
      <c r="E39" s="19"/>
      <c r="F39" s="147"/>
      <c r="G39" s="54"/>
      <c r="H39" s="147"/>
      <c r="I39" s="55"/>
      <c r="J39" s="147"/>
    </row>
    <row r="40" spans="1:10" ht="24" customHeight="1">
      <c r="A40" s="19"/>
      <c r="B40" s="104"/>
      <c r="C40" s="19"/>
      <c r="D40" s="147"/>
      <c r="E40" s="19"/>
      <c r="F40" s="147"/>
      <c r="G40" s="54"/>
      <c r="H40" s="147"/>
      <c r="I40" s="55"/>
      <c r="J40" s="147"/>
    </row>
    <row r="41" spans="1:10" ht="24" customHeight="1">
      <c r="B41" s="104"/>
      <c r="C41" s="19"/>
      <c r="D41" s="147"/>
      <c r="E41" s="19"/>
      <c r="F41" s="147"/>
      <c r="G41" s="54"/>
      <c r="H41" s="147"/>
      <c r="I41" s="55"/>
      <c r="J41" s="147"/>
    </row>
    <row r="42" spans="1:10" ht="24" customHeight="1">
      <c r="A42" s="240" t="s">
        <v>0</v>
      </c>
      <c r="B42" s="240"/>
      <c r="C42" s="240"/>
      <c r="D42" s="240"/>
      <c r="E42" s="240"/>
      <c r="F42" s="240"/>
      <c r="G42" s="240"/>
      <c r="H42" s="240"/>
      <c r="I42" s="240"/>
      <c r="J42" s="240"/>
    </row>
    <row r="43" spans="1:10" ht="24" customHeight="1">
      <c r="A43" s="240" t="s">
        <v>118</v>
      </c>
      <c r="B43" s="240"/>
      <c r="C43" s="240"/>
      <c r="D43" s="240"/>
      <c r="E43" s="240"/>
      <c r="F43" s="240"/>
      <c r="G43" s="240"/>
      <c r="H43" s="240"/>
      <c r="I43" s="240"/>
      <c r="J43" s="240"/>
    </row>
    <row r="44" spans="1:10" ht="24" customHeight="1">
      <c r="A44" s="239" t="str">
        <f>งบแสดงฐานะการเงิน!A3</f>
        <v>ณ วันที่ 30 พฤศจิกายน 2565</v>
      </c>
      <c r="B44" s="239"/>
      <c r="C44" s="239"/>
      <c r="D44" s="239"/>
      <c r="E44" s="239"/>
      <c r="F44" s="239"/>
      <c r="G44" s="239"/>
      <c r="H44" s="239"/>
      <c r="I44" s="239"/>
      <c r="J44" s="239"/>
    </row>
    <row r="45" spans="1:10" ht="24" customHeight="1">
      <c r="A45" s="244" t="s">
        <v>93</v>
      </c>
      <c r="B45" s="244"/>
      <c r="C45" s="244"/>
      <c r="D45" s="244"/>
      <c r="E45" s="244"/>
      <c r="F45" s="244"/>
      <c r="G45" s="244"/>
      <c r="H45" s="244"/>
      <c r="I45" s="244"/>
      <c r="J45" s="244"/>
    </row>
    <row r="46" spans="1:10" ht="9" customHeight="1">
      <c r="A46" s="11"/>
      <c r="B46" s="100"/>
      <c r="C46" s="11"/>
      <c r="D46" s="139"/>
      <c r="E46" s="11"/>
      <c r="F46" s="139"/>
      <c r="G46" s="12"/>
      <c r="H46" s="139"/>
      <c r="I46" s="11"/>
      <c r="J46" s="139"/>
    </row>
    <row r="47" spans="1:10" s="1" customFormat="1" ht="24" customHeight="1">
      <c r="A47" s="13"/>
      <c r="B47" s="97" t="s">
        <v>51</v>
      </c>
      <c r="D47" s="242" t="s">
        <v>1</v>
      </c>
      <c r="E47" s="242"/>
      <c r="F47" s="242"/>
      <c r="G47" s="109"/>
      <c r="H47" s="243" t="s">
        <v>2</v>
      </c>
      <c r="I47" s="243"/>
      <c r="J47" s="243"/>
    </row>
    <row r="48" spans="1:10" s="85" customFormat="1" ht="24" customHeight="1">
      <c r="A48" s="83"/>
      <c r="B48" s="98"/>
      <c r="C48" s="238" t="s">
        <v>124</v>
      </c>
      <c r="D48" s="238"/>
      <c r="E48" s="238"/>
      <c r="F48" s="153"/>
      <c r="G48" s="238" t="s">
        <v>124</v>
      </c>
      <c r="H48" s="238"/>
      <c r="I48" s="238"/>
      <c r="J48" s="153"/>
    </row>
    <row r="49" spans="1:10" s="1" customFormat="1" ht="24" customHeight="1">
      <c r="A49" s="13"/>
      <c r="B49" s="97"/>
      <c r="D49" s="140" t="s">
        <v>115</v>
      </c>
      <c r="E49" s="14"/>
      <c r="F49" s="140" t="s">
        <v>115</v>
      </c>
      <c r="H49" s="140" t="s">
        <v>115</v>
      </c>
      <c r="I49" s="14"/>
      <c r="J49" s="140" t="s">
        <v>115</v>
      </c>
    </row>
    <row r="50" spans="1:10" s="1" customFormat="1" ht="24" customHeight="1">
      <c r="A50" s="13"/>
      <c r="B50" s="97"/>
      <c r="D50" s="141" t="str">
        <f>D9</f>
        <v>30 พฤศจิกายน</v>
      </c>
      <c r="E50" s="14"/>
      <c r="F50" s="141" t="str">
        <f>F9</f>
        <v>28 กุมภาพันธ์</v>
      </c>
      <c r="H50" s="141" t="str">
        <f>H9</f>
        <v>30 พฤศจิกายน</v>
      </c>
      <c r="I50" s="14"/>
      <c r="J50" s="141" t="str">
        <f>J9</f>
        <v>28 กุมภาพันธ์</v>
      </c>
    </row>
    <row r="51" spans="1:10" s="1" customFormat="1" ht="24" customHeight="1">
      <c r="A51" s="13"/>
      <c r="B51" s="97"/>
      <c r="D51" s="141" t="str">
        <f>D10</f>
        <v>2565</v>
      </c>
      <c r="E51" s="14"/>
      <c r="F51" s="141" t="str">
        <f>F10</f>
        <v>2565</v>
      </c>
      <c r="H51" s="141" t="str">
        <f>H10</f>
        <v>2565</v>
      </c>
      <c r="I51" s="14"/>
      <c r="J51" s="141" t="str">
        <f>J10</f>
        <v>2565</v>
      </c>
    </row>
    <row r="52" spans="1:10" ht="24" customHeight="1">
      <c r="A52" s="69" t="s">
        <v>116</v>
      </c>
      <c r="B52" s="99"/>
      <c r="C52" s="69"/>
      <c r="D52" s="143"/>
      <c r="E52" s="69"/>
      <c r="F52" s="143"/>
      <c r="G52" s="15"/>
      <c r="I52" s="2"/>
      <c r="J52" s="142"/>
    </row>
    <row r="53" spans="1:10" ht="24" customHeight="1">
      <c r="A53" s="17" t="s">
        <v>19</v>
      </c>
      <c r="B53" s="91">
        <v>21</v>
      </c>
      <c r="C53" s="17"/>
      <c r="D53" s="144"/>
      <c r="E53" s="17"/>
      <c r="F53" s="144"/>
      <c r="G53" s="16"/>
      <c r="I53" s="2"/>
    </row>
    <row r="54" spans="1:10" ht="24" customHeight="1">
      <c r="A54" s="17" t="s">
        <v>56</v>
      </c>
      <c r="B54" s="90"/>
      <c r="C54" s="17"/>
      <c r="D54" s="144"/>
      <c r="E54" s="17"/>
      <c r="F54" s="144"/>
      <c r="G54" s="16"/>
      <c r="I54" s="2"/>
    </row>
    <row r="55" spans="1:10" ht="24" customHeight="1">
      <c r="A55" s="75" t="s">
        <v>20</v>
      </c>
      <c r="B55" s="105"/>
      <c r="C55" s="75"/>
      <c r="D55" s="148"/>
      <c r="E55" s="75"/>
      <c r="F55" s="148"/>
      <c r="G55" s="77"/>
      <c r="I55" s="2"/>
    </row>
    <row r="56" spans="1:10" ht="24" customHeight="1" thickBot="1">
      <c r="A56" s="76" t="s">
        <v>21</v>
      </c>
      <c r="B56" s="90"/>
      <c r="C56" s="76"/>
      <c r="D56" s="149">
        <v>250000</v>
      </c>
      <c r="E56" s="9"/>
      <c r="F56" s="149">
        <v>250000</v>
      </c>
      <c r="G56" s="9"/>
      <c r="H56" s="149">
        <v>250000</v>
      </c>
      <c r="I56" s="9"/>
      <c r="J56" s="149">
        <v>250000</v>
      </c>
    </row>
    <row r="57" spans="1:10" ht="24" customHeight="1" thickTop="1">
      <c r="A57" s="75" t="s">
        <v>22</v>
      </c>
      <c r="B57" s="105"/>
      <c r="C57" s="75"/>
      <c r="E57" s="75"/>
      <c r="G57" s="75"/>
      <c r="I57" s="3"/>
    </row>
    <row r="58" spans="1:10" ht="24" customHeight="1">
      <c r="A58" s="21" t="s">
        <v>119</v>
      </c>
      <c r="B58" s="103"/>
      <c r="C58" s="76"/>
      <c r="D58" s="129">
        <v>250000</v>
      </c>
      <c r="E58" s="9"/>
      <c r="F58" s="129">
        <v>250000</v>
      </c>
      <c r="G58" s="9"/>
      <c r="H58" s="129">
        <v>250000</v>
      </c>
      <c r="I58" s="9"/>
      <c r="J58" s="129">
        <v>250000</v>
      </c>
    </row>
    <row r="59" spans="1:10" ht="24" customHeight="1">
      <c r="A59" s="78"/>
      <c r="B59" s="91"/>
      <c r="C59" s="78"/>
      <c r="G59" s="52"/>
      <c r="I59" s="3"/>
    </row>
    <row r="60" spans="1:10" ht="24" customHeight="1">
      <c r="A60" s="17" t="s">
        <v>23</v>
      </c>
      <c r="B60" s="91"/>
      <c r="C60" s="17"/>
      <c r="D60" s="134">
        <v>478000</v>
      </c>
      <c r="E60" s="17"/>
      <c r="F60" s="134">
        <v>478000</v>
      </c>
      <c r="G60" s="17"/>
      <c r="H60" s="134">
        <v>478000</v>
      </c>
      <c r="I60" s="3"/>
      <c r="J60" s="134">
        <v>478000</v>
      </c>
    </row>
    <row r="61" spans="1:10" ht="24" customHeight="1">
      <c r="A61" s="17" t="s">
        <v>231</v>
      </c>
      <c r="B61" s="91">
        <v>20</v>
      </c>
      <c r="C61" s="17"/>
      <c r="D61" s="134">
        <v>6297</v>
      </c>
      <c r="E61" s="17"/>
      <c r="F61" s="217">
        <v>0</v>
      </c>
      <c r="G61" s="17"/>
      <c r="H61" s="134">
        <v>6297</v>
      </c>
      <c r="I61" s="3"/>
      <c r="J61" s="217">
        <v>0</v>
      </c>
    </row>
    <row r="62" spans="1:10" ht="24" customHeight="1">
      <c r="A62" s="17" t="s">
        <v>24</v>
      </c>
      <c r="B62" s="91"/>
      <c r="C62" s="17"/>
      <c r="E62" s="17"/>
      <c r="G62" s="17"/>
      <c r="I62" s="3"/>
    </row>
    <row r="63" spans="1:10" ht="24" customHeight="1">
      <c r="A63" s="75" t="s">
        <v>25</v>
      </c>
      <c r="B63" s="91"/>
      <c r="C63" s="75"/>
      <c r="E63" s="75"/>
      <c r="G63" s="75"/>
      <c r="I63" s="3"/>
    </row>
    <row r="64" spans="1:10" ht="24" customHeight="1">
      <c r="A64" s="76" t="s">
        <v>58</v>
      </c>
      <c r="B64" s="91"/>
      <c r="C64" s="76"/>
      <c r="D64" s="130">
        <v>25000</v>
      </c>
      <c r="E64" s="38"/>
      <c r="F64" s="130">
        <v>25000</v>
      </c>
      <c r="G64" s="38"/>
      <c r="H64" s="130">
        <v>25000</v>
      </c>
      <c r="I64" s="3"/>
      <c r="J64" s="130">
        <v>25000</v>
      </c>
    </row>
    <row r="65" spans="1:10" ht="24" customHeight="1">
      <c r="A65" s="76" t="s">
        <v>59</v>
      </c>
      <c r="C65" s="3"/>
      <c r="D65" s="130">
        <v>4850000</v>
      </c>
      <c r="E65" s="38"/>
      <c r="F65" s="130">
        <v>4850000</v>
      </c>
      <c r="G65" s="38"/>
      <c r="H65" s="130">
        <v>4850000</v>
      </c>
      <c r="I65" s="3"/>
      <c r="J65" s="130">
        <v>4850000</v>
      </c>
    </row>
    <row r="66" spans="1:10" ht="24" customHeight="1">
      <c r="A66" s="75" t="s">
        <v>26</v>
      </c>
      <c r="B66" s="91"/>
      <c r="C66" s="75"/>
      <c r="D66" s="130">
        <v>16631058</v>
      </c>
      <c r="E66" s="75"/>
      <c r="F66" s="130">
        <v>14808860</v>
      </c>
      <c r="G66" s="75"/>
      <c r="H66" s="134">
        <v>16513263</v>
      </c>
      <c r="I66" s="3"/>
      <c r="J66" s="134">
        <v>14703739</v>
      </c>
    </row>
    <row r="67" spans="1:10" ht="24" customHeight="1">
      <c r="A67" s="17" t="s">
        <v>91</v>
      </c>
      <c r="B67" s="91"/>
      <c r="C67" s="75"/>
      <c r="E67" s="34"/>
      <c r="G67" s="34"/>
      <c r="I67" s="54"/>
    </row>
    <row r="68" spans="1:10" ht="24" customHeight="1">
      <c r="A68" s="19" t="s">
        <v>104</v>
      </c>
      <c r="C68" s="75"/>
      <c r="D68" s="134">
        <v>-19011</v>
      </c>
      <c r="E68" s="34"/>
      <c r="F68" s="134">
        <v>-95808</v>
      </c>
      <c r="G68" s="34"/>
      <c r="H68" s="217">
        <v>0</v>
      </c>
      <c r="I68" s="54"/>
      <c r="J68" s="217">
        <v>0</v>
      </c>
    </row>
    <row r="69" spans="1:10" ht="24" customHeight="1">
      <c r="A69" s="19" t="s">
        <v>158</v>
      </c>
      <c r="B69" s="91"/>
      <c r="C69" s="75"/>
      <c r="D69" s="134">
        <v>-462850</v>
      </c>
      <c r="E69" s="34"/>
      <c r="F69" s="134">
        <v>-427341</v>
      </c>
      <c r="G69" s="34"/>
      <c r="H69" s="134">
        <v>-462850</v>
      </c>
      <c r="I69" s="54"/>
      <c r="J69" s="134">
        <v>-427341</v>
      </c>
    </row>
    <row r="70" spans="1:10" ht="24" customHeight="1">
      <c r="A70" s="75" t="s">
        <v>62</v>
      </c>
      <c r="B70" s="91"/>
      <c r="C70" s="75"/>
      <c r="D70" s="150">
        <f>SUM(D58:D69)</f>
        <v>21758494</v>
      </c>
      <c r="E70" s="38"/>
      <c r="F70" s="150">
        <f>SUM(F58:F69)</f>
        <v>19888711</v>
      </c>
      <c r="G70" s="54"/>
      <c r="H70" s="150">
        <f>SUM(H58:H69)</f>
        <v>21659710</v>
      </c>
      <c r="I70" s="38"/>
      <c r="J70" s="150">
        <f>SUM(J58:J69)</f>
        <v>19879398</v>
      </c>
    </row>
    <row r="71" spans="1:10" ht="24" customHeight="1">
      <c r="A71" s="17" t="s">
        <v>82</v>
      </c>
      <c r="C71" s="17"/>
      <c r="D71" s="137">
        <v>556538</v>
      </c>
      <c r="E71" s="38"/>
      <c r="F71" s="146">
        <v>375252</v>
      </c>
      <c r="G71" s="54"/>
      <c r="H71" s="217">
        <v>0</v>
      </c>
      <c r="I71" s="9"/>
      <c r="J71" s="217">
        <v>0</v>
      </c>
    </row>
    <row r="72" spans="1:10" ht="24" customHeight="1">
      <c r="A72" s="75" t="s">
        <v>27</v>
      </c>
      <c r="B72" s="105"/>
      <c r="C72" s="75"/>
      <c r="D72" s="133">
        <f>SUM(D70:D71)</f>
        <v>22315032</v>
      </c>
      <c r="E72" s="38"/>
      <c r="F72" s="133">
        <f>SUM(F70:F71)</f>
        <v>20263963</v>
      </c>
      <c r="G72" s="54"/>
      <c r="H72" s="133">
        <f>SUM(H70:H71)</f>
        <v>21659710</v>
      </c>
      <c r="I72" s="79"/>
      <c r="J72" s="133">
        <f>SUM(J70:J71)</f>
        <v>19879398</v>
      </c>
    </row>
    <row r="73" spans="1:10" ht="24" customHeight="1" thickBot="1">
      <c r="A73" s="80" t="s">
        <v>28</v>
      </c>
      <c r="B73" s="107"/>
      <c r="C73" s="80"/>
      <c r="D73" s="149">
        <f>D72+D36</f>
        <v>96164033</v>
      </c>
      <c r="E73" s="80"/>
      <c r="F73" s="149">
        <f>F72+F36</f>
        <v>90469388</v>
      </c>
      <c r="G73" s="54"/>
      <c r="H73" s="149">
        <f>H72+H36</f>
        <v>90788212</v>
      </c>
      <c r="I73" s="54">
        <f t="shared" ref="I73" si="0">I72+I36</f>
        <v>0</v>
      </c>
      <c r="J73" s="149">
        <f>J72+J36</f>
        <v>85353815</v>
      </c>
    </row>
    <row r="74" spans="1:10" ht="24" customHeight="1" thickTop="1"/>
    <row r="75" spans="1:10" ht="24" customHeight="1">
      <c r="A75" s="3"/>
      <c r="D75" s="130"/>
      <c r="E75" s="108"/>
      <c r="F75" s="130"/>
      <c r="G75" s="108"/>
      <c r="H75" s="130"/>
      <c r="I75" s="108"/>
      <c r="J75" s="130"/>
    </row>
    <row r="76" spans="1:10" ht="24" customHeight="1">
      <c r="A76" s="3"/>
      <c r="B76" s="108"/>
      <c r="C76" s="3"/>
      <c r="D76" s="136"/>
      <c r="E76" s="3"/>
      <c r="I76" s="3"/>
    </row>
    <row r="77" spans="1:10" ht="24" customHeight="1">
      <c r="A77" s="81"/>
      <c r="B77" s="108"/>
      <c r="C77" s="3"/>
      <c r="E77" s="3"/>
      <c r="I77" s="3"/>
    </row>
    <row r="78" spans="1:10" ht="24" customHeight="1">
      <c r="I78" s="2"/>
    </row>
    <row r="79" spans="1:10" ht="24" customHeight="1">
      <c r="I79" s="2"/>
    </row>
    <row r="80" spans="1:10" ht="24" customHeight="1">
      <c r="I80" s="2"/>
    </row>
    <row r="81" spans="1:10" ht="24" customHeight="1">
      <c r="I81" s="2"/>
    </row>
    <row r="82" spans="1:10" ht="24" customHeight="1">
      <c r="I82" s="2"/>
    </row>
    <row r="83" spans="1:10" ht="24" customHeight="1">
      <c r="I83" s="2"/>
    </row>
    <row r="84" spans="1:10" ht="24" customHeight="1">
      <c r="I84" s="2"/>
    </row>
    <row r="85" spans="1:10" ht="24" customHeight="1">
      <c r="I85" s="2"/>
    </row>
    <row r="86" spans="1:10" ht="24" customHeight="1">
      <c r="I86" s="2"/>
    </row>
    <row r="88" spans="1:10" ht="24" customHeight="1">
      <c r="I88" s="2"/>
    </row>
    <row r="89" spans="1:10" ht="24" customHeight="1">
      <c r="A89" s="52" t="s">
        <v>127</v>
      </c>
      <c r="D89" s="151"/>
      <c r="E89" s="3"/>
      <c r="F89" s="151"/>
      <c r="G89" s="7"/>
      <c r="H89" s="151"/>
      <c r="I89" s="3"/>
      <c r="J89" s="151"/>
    </row>
    <row r="90" spans="1:10" ht="24" customHeight="1">
      <c r="E90" s="134"/>
      <c r="G90" s="134"/>
      <c r="I90" s="134"/>
    </row>
    <row r="91" spans="1:10" ht="24" customHeight="1">
      <c r="H91" s="151"/>
      <c r="I91" s="7"/>
      <c r="J91" s="151"/>
    </row>
    <row r="92" spans="1:10" ht="24" customHeight="1">
      <c r="H92" s="151"/>
      <c r="I92" s="7"/>
      <c r="J92" s="151"/>
    </row>
    <row r="93" spans="1:10" ht="24" customHeight="1">
      <c r="D93" s="151"/>
      <c r="E93" s="3"/>
      <c r="F93" s="151"/>
      <c r="G93" s="7"/>
      <c r="H93" s="151"/>
      <c r="I93" s="3"/>
      <c r="J93" s="151"/>
    </row>
    <row r="94" spans="1:10" ht="24" customHeight="1">
      <c r="G94" s="52"/>
      <c r="H94" s="151"/>
      <c r="I94" s="3"/>
      <c r="J94" s="151"/>
    </row>
    <row r="95" spans="1:10" ht="24" customHeight="1">
      <c r="H95" s="151"/>
      <c r="I95" s="3"/>
      <c r="J95" s="151"/>
    </row>
    <row r="97" spans="7:7" ht="24" customHeight="1">
      <c r="G97" s="7"/>
    </row>
    <row r="99" spans="7:7" ht="24" customHeight="1">
      <c r="G99" s="7"/>
    </row>
  </sheetData>
  <mergeCells count="16">
    <mergeCell ref="C48:E48"/>
    <mergeCell ref="C7:E7"/>
    <mergeCell ref="G7:I7"/>
    <mergeCell ref="G48:I48"/>
    <mergeCell ref="H47:J47"/>
    <mergeCell ref="A42:J42"/>
    <mergeCell ref="A43:J43"/>
    <mergeCell ref="D47:F47"/>
    <mergeCell ref="A45:J45"/>
    <mergeCell ref="A44:J44"/>
    <mergeCell ref="H6:J6"/>
    <mergeCell ref="A1:J1"/>
    <mergeCell ref="A2:J2"/>
    <mergeCell ref="A3:J3"/>
    <mergeCell ref="A4:J4"/>
    <mergeCell ref="D6:F6"/>
  </mergeCells>
  <phoneticPr fontId="7" type="noConversion"/>
  <pageMargins left="1" right="0.3" top="1" bottom="0.5" header="0.2" footer="0.31496062992126"/>
  <pageSetup paperSize="9" scale="65" fitToHeight="0" orientation="portrait" r:id="rId1"/>
  <headerFooter alignWithMargins="0"/>
  <rowBreaks count="1" manualBreakCount="1">
    <brk id="41" max="16383" man="1"/>
  </rowBreaks>
  <ignoredErrors>
    <ignoredError sqref="G10" numberStoredAsText="1"/>
    <ignoredError sqref="G51 I51 E51" numberStoredAsText="1" unlockedFormula="1"/>
    <ignoredError sqref="D50:J50 D51 F51 J51 H5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L268"/>
  <sheetViews>
    <sheetView topLeftCell="A36" zoomScale="80" zoomScaleNormal="80" workbookViewId="0">
      <selection activeCell="H19" sqref="H19"/>
    </sheetView>
  </sheetViews>
  <sheetFormatPr defaultColWidth="9.42578125" defaultRowHeight="24" customHeight="1"/>
  <cols>
    <col min="1" max="1" width="67.5703125" style="52" customWidth="1"/>
    <col min="2" max="2" width="11.5703125" style="18" customWidth="1"/>
    <col min="3" max="3" width="6.5703125" style="52" customWidth="1"/>
    <col min="4" max="4" width="13.5703125" style="52" customWidth="1"/>
    <col min="5" max="5" width="1.5703125" style="52" customWidth="1"/>
    <col min="6" max="6" width="13.5703125" style="52" customWidth="1"/>
    <col min="7" max="7" width="1.5703125" style="52" customWidth="1"/>
    <col min="8" max="8" width="13.5703125" style="52" customWidth="1"/>
    <col min="9" max="9" width="1.5703125" style="8" customWidth="1"/>
    <col min="10" max="10" width="13.5703125" style="66" customWidth="1"/>
    <col min="11" max="12" width="13.5703125" style="52" bestFit="1" customWidth="1"/>
    <col min="13" max="16384" width="9.42578125" style="52"/>
  </cols>
  <sheetData>
    <row r="1" spans="1:10" s="82" customFormat="1" ht="24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s="82" customFormat="1" ht="24" customHeight="1">
      <c r="A2" s="246" t="s">
        <v>29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s="82" customFormat="1" ht="24" customHeight="1">
      <c r="A3" s="239" t="s">
        <v>222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s="82" customFormat="1" ht="24" customHeight="1">
      <c r="A4" s="239" t="s">
        <v>124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s="8" customFormat="1" ht="24" customHeight="1">
      <c r="A5" s="244" t="s">
        <v>93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0" s="8" customFormat="1" ht="9" customHeight="1">
      <c r="A6" s="233"/>
      <c r="B6" s="233"/>
      <c r="C6" s="233"/>
      <c r="D6" s="233"/>
      <c r="E6" s="233"/>
      <c r="F6" s="233"/>
      <c r="G6" s="233"/>
      <c r="H6" s="233"/>
      <c r="I6" s="233"/>
    </row>
    <row r="7" spans="1:10" s="8" customFormat="1" ht="24" customHeight="1">
      <c r="A7" s="233"/>
      <c r="B7" s="235" t="s">
        <v>51</v>
      </c>
      <c r="C7" s="233"/>
      <c r="D7" s="245" t="s">
        <v>1</v>
      </c>
      <c r="E7" s="245"/>
      <c r="F7" s="245"/>
      <c r="G7" s="56"/>
      <c r="H7" s="67" t="s">
        <v>2</v>
      </c>
      <c r="I7" s="67"/>
      <c r="J7" s="67"/>
    </row>
    <row r="8" spans="1:10" ht="24" customHeight="1">
      <c r="D8" s="245" t="s">
        <v>125</v>
      </c>
      <c r="E8" s="245"/>
      <c r="F8" s="245"/>
      <c r="G8" s="26"/>
      <c r="H8" s="245" t="s">
        <v>125</v>
      </c>
      <c r="I8" s="245"/>
      <c r="J8" s="245"/>
    </row>
    <row r="9" spans="1:10" ht="24" customHeight="1">
      <c r="D9" s="232" t="s">
        <v>126</v>
      </c>
      <c r="E9" s="232"/>
      <c r="F9" s="232" t="s">
        <v>126</v>
      </c>
      <c r="G9" s="26"/>
      <c r="H9" s="232" t="s">
        <v>126</v>
      </c>
      <c r="I9" s="232"/>
      <c r="J9" s="232" t="s">
        <v>126</v>
      </c>
    </row>
    <row r="10" spans="1:10" ht="24" customHeight="1">
      <c r="D10" s="232" t="s">
        <v>221</v>
      </c>
      <c r="F10" s="232" t="s">
        <v>221</v>
      </c>
      <c r="G10" s="25"/>
      <c r="H10" s="232" t="s">
        <v>221</v>
      </c>
      <c r="I10" s="52"/>
      <c r="J10" s="232" t="s">
        <v>221</v>
      </c>
    </row>
    <row r="11" spans="1:10" ht="24" customHeight="1">
      <c r="D11" s="14" t="s">
        <v>188</v>
      </c>
      <c r="F11" s="27">
        <v>2564</v>
      </c>
      <c r="G11" s="26"/>
      <c r="H11" s="14" t="s">
        <v>188</v>
      </c>
      <c r="I11" s="52"/>
      <c r="J11" s="27">
        <v>2564</v>
      </c>
    </row>
    <row r="12" spans="1:10" ht="24" customHeight="1">
      <c r="A12" s="52" t="s">
        <v>30</v>
      </c>
      <c r="D12" s="68"/>
      <c r="E12" s="69"/>
      <c r="F12" s="68"/>
      <c r="G12" s="17"/>
      <c r="H12" s="69"/>
      <c r="I12" s="69"/>
      <c r="J12" s="69"/>
    </row>
    <row r="13" spans="1:10" ht="24" customHeight="1">
      <c r="A13" s="19" t="s">
        <v>31</v>
      </c>
      <c r="B13" s="86"/>
      <c r="C13" s="19"/>
      <c r="D13" s="134">
        <v>1960210</v>
      </c>
      <c r="E13" s="147"/>
      <c r="F13" s="134">
        <v>1676162</v>
      </c>
      <c r="G13" s="147"/>
      <c r="H13" s="145">
        <v>1919885</v>
      </c>
      <c r="I13" s="155"/>
      <c r="J13" s="145">
        <v>1645380</v>
      </c>
    </row>
    <row r="14" spans="1:10" ht="24" customHeight="1">
      <c r="A14" s="19" t="s">
        <v>32</v>
      </c>
      <c r="B14" s="86">
        <v>22</v>
      </c>
      <c r="C14" s="19"/>
      <c r="D14" s="134">
        <v>2589296</v>
      </c>
      <c r="E14" s="147"/>
      <c r="F14" s="134">
        <v>2597222</v>
      </c>
      <c r="G14" s="147"/>
      <c r="H14" s="145">
        <v>2558585</v>
      </c>
      <c r="I14" s="155"/>
      <c r="J14" s="145">
        <v>2561493</v>
      </c>
    </row>
    <row r="15" spans="1:10" ht="24" customHeight="1">
      <c r="A15" s="19" t="s">
        <v>77</v>
      </c>
      <c r="C15" s="19"/>
      <c r="D15" s="134">
        <v>253784</v>
      </c>
      <c r="E15" s="147"/>
      <c r="F15" s="134">
        <v>274334</v>
      </c>
      <c r="G15" s="147"/>
      <c r="H15" s="145">
        <v>59620</v>
      </c>
      <c r="I15" s="155"/>
      <c r="J15" s="145">
        <v>75321</v>
      </c>
    </row>
    <row r="16" spans="1:10" ht="24" customHeight="1">
      <c r="A16" s="19" t="s">
        <v>33</v>
      </c>
      <c r="C16" s="19"/>
      <c r="D16" s="134"/>
      <c r="E16" s="147"/>
      <c r="F16" s="134"/>
      <c r="G16" s="155"/>
      <c r="H16" s="145"/>
      <c r="I16" s="147"/>
      <c r="J16" s="145"/>
    </row>
    <row r="17" spans="1:12" ht="24" customHeight="1">
      <c r="A17" s="21" t="s">
        <v>34</v>
      </c>
      <c r="C17" s="21"/>
      <c r="D17" s="134">
        <v>406049</v>
      </c>
      <c r="E17" s="147"/>
      <c r="F17" s="134">
        <v>380583</v>
      </c>
      <c r="G17" s="155"/>
      <c r="H17" s="145">
        <v>406049</v>
      </c>
      <c r="I17" s="147"/>
      <c r="J17" s="145">
        <v>380583</v>
      </c>
    </row>
    <row r="18" spans="1:12" ht="24" customHeight="1">
      <c r="A18" s="21" t="s">
        <v>186</v>
      </c>
      <c r="B18" s="86" t="s">
        <v>246</v>
      </c>
      <c r="C18" s="21"/>
      <c r="D18" s="132">
        <v>299593</v>
      </c>
      <c r="E18" s="147"/>
      <c r="F18" s="228">
        <v>0</v>
      </c>
      <c r="G18" s="155"/>
      <c r="H18" s="132">
        <v>299593</v>
      </c>
      <c r="I18" s="147"/>
      <c r="J18" s="228">
        <v>0</v>
      </c>
    </row>
    <row r="19" spans="1:12" ht="24" customHeight="1">
      <c r="A19" s="21" t="s">
        <v>87</v>
      </c>
      <c r="C19" s="21"/>
      <c r="D19" s="134">
        <v>55339</v>
      </c>
      <c r="E19" s="147"/>
      <c r="F19" s="134">
        <v>49197</v>
      </c>
      <c r="G19" s="155"/>
      <c r="H19" s="228">
        <v>0</v>
      </c>
      <c r="I19" s="147"/>
      <c r="J19" s="228">
        <v>0</v>
      </c>
    </row>
    <row r="20" spans="1:12" ht="24" customHeight="1">
      <c r="A20" s="21" t="s">
        <v>173</v>
      </c>
      <c r="C20" s="21"/>
      <c r="D20" s="134">
        <v>175660</v>
      </c>
      <c r="E20" s="147"/>
      <c r="F20" s="134">
        <v>173514</v>
      </c>
      <c r="G20" s="155"/>
      <c r="H20" s="145">
        <v>175660</v>
      </c>
      <c r="I20" s="145"/>
      <c r="J20" s="145">
        <v>168337</v>
      </c>
    </row>
    <row r="21" spans="1:12" ht="24" customHeight="1">
      <c r="A21" s="21" t="s">
        <v>106</v>
      </c>
      <c r="C21" s="21"/>
      <c r="D21" s="228">
        <v>0</v>
      </c>
      <c r="E21" s="147"/>
      <c r="F21" s="228">
        <v>0</v>
      </c>
      <c r="G21" s="155"/>
      <c r="H21" s="145">
        <v>44400</v>
      </c>
      <c r="I21" s="145"/>
      <c r="J21" s="145">
        <v>112200</v>
      </c>
    </row>
    <row r="22" spans="1:12" ht="24" customHeight="1">
      <c r="A22" s="21" t="s">
        <v>165</v>
      </c>
      <c r="C22" s="21"/>
      <c r="D22" s="134">
        <f>84199-4624</f>
        <v>79575</v>
      </c>
      <c r="E22" s="134"/>
      <c r="F22" s="134">
        <v>60387</v>
      </c>
      <c r="G22" s="155"/>
      <c r="H22" s="145">
        <f>24952-4624</f>
        <v>20328</v>
      </c>
      <c r="I22" s="147"/>
      <c r="J22" s="145">
        <v>30487</v>
      </c>
    </row>
    <row r="23" spans="1:12" ht="24" customHeight="1">
      <c r="A23" s="23" t="s">
        <v>84</v>
      </c>
      <c r="C23" s="19"/>
      <c r="D23" s="156">
        <f>SUM(D17:D22)</f>
        <v>1016216</v>
      </c>
      <c r="E23" s="147"/>
      <c r="F23" s="156">
        <f>SUM(F17:F22)</f>
        <v>663681</v>
      </c>
      <c r="G23" s="155"/>
      <c r="H23" s="156">
        <f>SUM(H17:H22)</f>
        <v>946030</v>
      </c>
      <c r="I23" s="147"/>
      <c r="J23" s="156">
        <f>SUM(J17:J22)</f>
        <v>691607</v>
      </c>
    </row>
    <row r="24" spans="1:12" ht="24" customHeight="1">
      <c r="A24" s="21" t="s">
        <v>35</v>
      </c>
      <c r="D24" s="156">
        <f>SUM(D13:D15,D23)</f>
        <v>5819506</v>
      </c>
      <c r="E24" s="145"/>
      <c r="F24" s="156">
        <f>SUM(F13:F15,F23)</f>
        <v>5211399</v>
      </c>
      <c r="G24" s="145"/>
      <c r="H24" s="156">
        <f>SUM(H13:H15,H23)</f>
        <v>5484120</v>
      </c>
      <c r="I24" s="147"/>
      <c r="J24" s="156">
        <f>SUM(J13:J15,J23)</f>
        <v>4973801</v>
      </c>
    </row>
    <row r="25" spans="1:12" ht="24" customHeight="1">
      <c r="A25" s="21"/>
      <c r="D25" s="145"/>
      <c r="E25" s="145"/>
      <c r="F25" s="145"/>
      <c r="G25" s="145"/>
      <c r="H25" s="145"/>
      <c r="I25" s="147"/>
      <c r="J25" s="145"/>
    </row>
    <row r="26" spans="1:12" ht="24" customHeight="1">
      <c r="A26" s="52" t="s">
        <v>36</v>
      </c>
      <c r="D26" s="134"/>
      <c r="E26" s="145"/>
      <c r="F26" s="136"/>
      <c r="G26" s="139"/>
      <c r="H26" s="139"/>
      <c r="I26" s="157"/>
      <c r="J26" s="139"/>
    </row>
    <row r="27" spans="1:12" ht="24" customHeight="1">
      <c r="A27" s="19" t="s">
        <v>37</v>
      </c>
      <c r="C27" s="19"/>
      <c r="D27" s="134">
        <f>1999289-4624</f>
        <v>1994665</v>
      </c>
      <c r="E27" s="129"/>
      <c r="F27" s="134">
        <v>1910493</v>
      </c>
      <c r="G27" s="129"/>
      <c r="H27" s="145">
        <f>1803492-4624</f>
        <v>1798868</v>
      </c>
      <c r="I27" s="129"/>
      <c r="J27" s="145">
        <v>1699062</v>
      </c>
    </row>
    <row r="28" spans="1:12" ht="24" customHeight="1">
      <c r="A28" s="19" t="s">
        <v>61</v>
      </c>
      <c r="B28" s="18">
        <v>23</v>
      </c>
      <c r="C28" s="19"/>
      <c r="D28" s="134">
        <v>44453</v>
      </c>
      <c r="E28" s="129"/>
      <c r="F28" s="134">
        <v>40522</v>
      </c>
      <c r="G28" s="129"/>
      <c r="H28" s="145">
        <v>32021</v>
      </c>
      <c r="I28" s="129"/>
      <c r="J28" s="145">
        <v>28882</v>
      </c>
      <c r="K28" s="3"/>
      <c r="L28" s="3"/>
    </row>
    <row r="29" spans="1:12" ht="24" customHeight="1">
      <c r="A29" s="19" t="s">
        <v>249</v>
      </c>
      <c r="C29" s="21"/>
      <c r="E29" s="136"/>
      <c r="G29" s="136"/>
      <c r="H29" s="132"/>
      <c r="I29" s="158"/>
    </row>
    <row r="30" spans="1:12" ht="24" customHeight="1">
      <c r="A30" s="74" t="s">
        <v>204</v>
      </c>
      <c r="C30" s="21"/>
      <c r="D30" s="145">
        <v>-6</v>
      </c>
      <c r="E30" s="147"/>
      <c r="F30" s="134">
        <v>556</v>
      </c>
      <c r="G30" s="155"/>
      <c r="H30" s="145">
        <v>-20</v>
      </c>
      <c r="I30" s="147"/>
      <c r="J30" s="145">
        <v>614</v>
      </c>
    </row>
    <row r="31" spans="1:12" ht="24" customHeight="1">
      <c r="A31" s="21" t="s">
        <v>38</v>
      </c>
      <c r="C31" s="19"/>
      <c r="D31" s="156">
        <f>SUM(D27:D30)</f>
        <v>2039112</v>
      </c>
      <c r="E31" s="147"/>
      <c r="F31" s="156">
        <f>SUM(F27:F30)</f>
        <v>1951571</v>
      </c>
      <c r="G31" s="159"/>
      <c r="H31" s="156">
        <f>SUM(H27:H30)</f>
        <v>1830869</v>
      </c>
      <c r="I31" s="147"/>
      <c r="J31" s="156">
        <f>SUM(J27:J30)</f>
        <v>1728558</v>
      </c>
    </row>
    <row r="32" spans="1:12" ht="24" customHeight="1">
      <c r="A32" s="21"/>
      <c r="C32" s="19"/>
      <c r="D32" s="147"/>
      <c r="E32" s="147"/>
      <c r="F32" s="147"/>
      <c r="G32" s="159"/>
      <c r="H32" s="147"/>
      <c r="I32" s="147"/>
      <c r="J32" s="147"/>
    </row>
    <row r="33" spans="1:10" ht="24" customHeight="1">
      <c r="A33" s="52" t="s">
        <v>57</v>
      </c>
      <c r="C33" s="19"/>
      <c r="D33" s="160">
        <v>475596</v>
      </c>
      <c r="E33" s="147"/>
      <c r="F33" s="134">
        <v>425489</v>
      </c>
      <c r="G33" s="145"/>
      <c r="H33" s="160">
        <v>490527</v>
      </c>
      <c r="I33" s="145"/>
      <c r="J33" s="145">
        <v>446609</v>
      </c>
    </row>
    <row r="34" spans="1:10" ht="24" customHeight="1">
      <c r="A34" s="52" t="s">
        <v>140</v>
      </c>
      <c r="C34" s="19"/>
      <c r="D34" s="160">
        <v>1883783</v>
      </c>
      <c r="E34" s="131"/>
      <c r="F34" s="134">
        <v>1779797</v>
      </c>
      <c r="G34" s="129"/>
      <c r="H34" s="160">
        <v>1833157</v>
      </c>
      <c r="I34" s="129"/>
      <c r="J34" s="145">
        <v>1647345</v>
      </c>
    </row>
    <row r="35" spans="1:10" ht="24" customHeight="1">
      <c r="A35" s="52" t="s">
        <v>95</v>
      </c>
      <c r="D35" s="161">
        <f>D24-SUM(D31:D34)</f>
        <v>1421015</v>
      </c>
      <c r="E35" s="145"/>
      <c r="F35" s="161">
        <f>F24-SUM(F31:F34)</f>
        <v>1054542</v>
      </c>
      <c r="G35" s="145"/>
      <c r="H35" s="161">
        <f>H24-SUM(H31:H34)</f>
        <v>1329567</v>
      </c>
      <c r="I35" s="145"/>
      <c r="J35" s="161">
        <f>J24-SUM(J31:J34)</f>
        <v>1151289</v>
      </c>
    </row>
    <row r="36" spans="1:10" ht="24" customHeight="1">
      <c r="A36" s="52" t="s">
        <v>96</v>
      </c>
      <c r="B36" s="86">
        <v>24</v>
      </c>
      <c r="D36" s="134">
        <v>285766</v>
      </c>
      <c r="E36" s="145"/>
      <c r="F36" s="134">
        <v>218907</v>
      </c>
      <c r="G36" s="162"/>
      <c r="H36" s="145">
        <v>257031</v>
      </c>
      <c r="I36" s="145"/>
      <c r="J36" s="145">
        <v>207676</v>
      </c>
    </row>
    <row r="37" spans="1:10" ht="24" customHeight="1" thickBot="1">
      <c r="A37" s="25" t="s">
        <v>150</v>
      </c>
      <c r="B37" s="235"/>
      <c r="C37" s="25"/>
      <c r="D37" s="163">
        <f>D35-D36</f>
        <v>1135249</v>
      </c>
      <c r="E37" s="145"/>
      <c r="F37" s="163">
        <f>F35-F36</f>
        <v>835635</v>
      </c>
      <c r="G37" s="145"/>
      <c r="H37" s="163">
        <f>H35-H36</f>
        <v>1072536</v>
      </c>
      <c r="I37" s="145"/>
      <c r="J37" s="163">
        <f>J35-J36</f>
        <v>943613</v>
      </c>
    </row>
    <row r="38" spans="1:10" ht="24" customHeight="1" thickTop="1">
      <c r="A38" s="21"/>
      <c r="D38" s="32"/>
      <c r="E38" s="32"/>
      <c r="F38" s="32"/>
      <c r="G38" s="32"/>
      <c r="H38" s="32"/>
      <c r="I38" s="49"/>
      <c r="J38" s="32"/>
    </row>
    <row r="39" spans="1:10" ht="24" customHeight="1">
      <c r="A39" s="95" t="s">
        <v>209</v>
      </c>
      <c r="B39" s="235"/>
      <c r="C39" s="25"/>
      <c r="D39" s="49"/>
      <c r="E39" s="61"/>
      <c r="F39" s="49"/>
      <c r="G39" s="32"/>
      <c r="H39" s="49"/>
      <c r="I39" s="61"/>
      <c r="J39" s="49"/>
    </row>
    <row r="40" spans="1:10" ht="24" customHeight="1">
      <c r="A40" s="19" t="s">
        <v>83</v>
      </c>
      <c r="B40" s="235"/>
      <c r="C40" s="25"/>
      <c r="D40" s="147">
        <f>D37-D41</f>
        <v>1103786</v>
      </c>
      <c r="E40" s="157"/>
      <c r="F40" s="147">
        <f>F37-F41</f>
        <v>814963</v>
      </c>
      <c r="G40" s="145"/>
      <c r="H40" s="147">
        <f>H37</f>
        <v>1072536</v>
      </c>
      <c r="I40" s="157"/>
      <c r="J40" s="147">
        <f>J37</f>
        <v>943613</v>
      </c>
    </row>
    <row r="41" spans="1:10" ht="24" customHeight="1">
      <c r="A41" s="19" t="s">
        <v>64</v>
      </c>
      <c r="B41" s="235"/>
      <c r="C41" s="25"/>
      <c r="D41" s="134">
        <v>31463</v>
      </c>
      <c r="E41" s="157"/>
      <c r="F41" s="134">
        <v>20672</v>
      </c>
      <c r="G41" s="145"/>
      <c r="H41" s="228">
        <v>0</v>
      </c>
      <c r="I41" s="147"/>
      <c r="J41" s="228">
        <v>0</v>
      </c>
    </row>
    <row r="42" spans="1:10" ht="24" customHeight="1" thickBot="1">
      <c r="A42" s="25"/>
      <c r="B42" s="62"/>
      <c r="C42" s="58"/>
      <c r="D42" s="138">
        <f>D37</f>
        <v>1135249</v>
      </c>
      <c r="E42" s="147"/>
      <c r="F42" s="138">
        <f>SUM(F40:F41)</f>
        <v>835635</v>
      </c>
      <c r="G42" s="157"/>
      <c r="H42" s="138">
        <f>SUM(H40:H41)</f>
        <v>1072536</v>
      </c>
      <c r="I42" s="147"/>
      <c r="J42" s="138">
        <f>SUM(J40:J41)</f>
        <v>943613</v>
      </c>
    </row>
    <row r="43" spans="1:10" ht="24" customHeight="1" thickTop="1">
      <c r="A43" s="21"/>
      <c r="D43" s="32"/>
      <c r="E43" s="32"/>
      <c r="F43" s="32"/>
      <c r="G43" s="32"/>
      <c r="H43" s="32"/>
      <c r="I43" s="49"/>
      <c r="J43" s="32"/>
    </row>
    <row r="44" spans="1:10" ht="24" customHeight="1">
      <c r="A44" s="25" t="s">
        <v>97</v>
      </c>
      <c r="B44" s="235"/>
      <c r="C44" s="235" t="s">
        <v>100</v>
      </c>
      <c r="D44" s="70">
        <f>D40/D45*1000</f>
        <v>4.4151440000000006</v>
      </c>
      <c r="E44" s="71"/>
      <c r="F44" s="70">
        <f>F40/F45*1000</f>
        <v>3.259852</v>
      </c>
      <c r="G44" s="58"/>
      <c r="H44" s="70">
        <f>H40/H45*1000</f>
        <v>4.2901439999999997</v>
      </c>
      <c r="I44" s="71"/>
      <c r="J44" s="70">
        <f>J40/J45*1000</f>
        <v>3.7744520000000001</v>
      </c>
    </row>
    <row r="45" spans="1:10" ht="24" customHeight="1">
      <c r="A45" s="95" t="s">
        <v>139</v>
      </c>
      <c r="B45" s="235"/>
      <c r="C45" s="235" t="s">
        <v>39</v>
      </c>
      <c r="D45" s="2">
        <v>250000000</v>
      </c>
      <c r="E45" s="9"/>
      <c r="F45" s="2">
        <v>250000000</v>
      </c>
      <c r="G45" s="58"/>
      <c r="H45" s="2">
        <v>250000000</v>
      </c>
      <c r="I45" s="9"/>
      <c r="J45" s="2">
        <v>250000000</v>
      </c>
    </row>
    <row r="46" spans="1:10" ht="24" customHeight="1">
      <c r="A46" s="95"/>
      <c r="B46" s="235"/>
      <c r="C46" s="235"/>
      <c r="D46" s="2"/>
      <c r="E46" s="9"/>
      <c r="F46" s="2"/>
      <c r="G46" s="58"/>
      <c r="H46" s="2"/>
      <c r="I46" s="9"/>
      <c r="J46" s="2"/>
    </row>
    <row r="47" spans="1:10" ht="24" customHeight="1">
      <c r="B47" s="235"/>
      <c r="C47" s="235"/>
      <c r="D47" s="2"/>
      <c r="E47" s="9"/>
      <c r="F47" s="2"/>
      <c r="G47" s="58"/>
      <c r="H47" s="2"/>
      <c r="I47" s="9"/>
      <c r="J47" s="2"/>
    </row>
    <row r="48" spans="1:10" ht="24" customHeight="1">
      <c r="A48" s="52" t="s">
        <v>127</v>
      </c>
      <c r="H48" s="3"/>
      <c r="I48" s="5"/>
      <c r="J48" s="6"/>
    </row>
    <row r="49" spans="8:10" ht="24" customHeight="1">
      <c r="H49" s="3"/>
      <c r="I49" s="5"/>
      <c r="J49" s="6"/>
    </row>
    <row r="50" spans="8:10" ht="24" customHeight="1">
      <c r="H50" s="3"/>
      <c r="I50" s="5"/>
      <c r="J50" s="6"/>
    </row>
    <row r="51" spans="8:10" ht="24" customHeight="1">
      <c r="H51" s="3"/>
      <c r="I51" s="5"/>
      <c r="J51" s="6"/>
    </row>
    <row r="52" spans="8:10" ht="24" customHeight="1">
      <c r="H52" s="3"/>
      <c r="I52" s="5"/>
      <c r="J52" s="6"/>
    </row>
    <row r="53" spans="8:10" ht="24" customHeight="1">
      <c r="H53" s="3"/>
      <c r="I53" s="5"/>
      <c r="J53" s="6"/>
    </row>
    <row r="54" spans="8:10" ht="24" customHeight="1">
      <c r="H54" s="3"/>
      <c r="I54" s="5"/>
      <c r="J54" s="6"/>
    </row>
    <row r="55" spans="8:10" ht="24" customHeight="1">
      <c r="H55" s="3"/>
      <c r="I55" s="5"/>
      <c r="J55" s="6"/>
    </row>
    <row r="56" spans="8:10" ht="24" customHeight="1">
      <c r="H56" s="3"/>
      <c r="I56" s="5"/>
      <c r="J56" s="6"/>
    </row>
    <row r="57" spans="8:10" ht="24" customHeight="1">
      <c r="H57" s="3"/>
      <c r="I57" s="5"/>
      <c r="J57" s="6"/>
    </row>
    <row r="58" spans="8:10" ht="24" customHeight="1">
      <c r="H58" s="3"/>
      <c r="I58" s="5"/>
      <c r="J58" s="6"/>
    </row>
    <row r="59" spans="8:10" ht="24" customHeight="1">
      <c r="H59" s="3"/>
      <c r="I59" s="5"/>
      <c r="J59" s="6"/>
    </row>
    <row r="60" spans="8:10" ht="24" customHeight="1">
      <c r="H60" s="3"/>
      <c r="I60" s="5"/>
      <c r="J60" s="6"/>
    </row>
    <row r="61" spans="8:10" ht="24" customHeight="1">
      <c r="H61" s="3"/>
      <c r="I61" s="5"/>
      <c r="J61" s="6"/>
    </row>
    <row r="62" spans="8:10" ht="24" customHeight="1">
      <c r="H62" s="3"/>
      <c r="I62" s="5"/>
      <c r="J62" s="6"/>
    </row>
    <row r="63" spans="8:10" ht="24" customHeight="1">
      <c r="H63" s="3"/>
      <c r="I63" s="5"/>
      <c r="J63" s="6"/>
    </row>
    <row r="64" spans="8:10" ht="24" customHeight="1">
      <c r="H64" s="3"/>
      <c r="I64" s="5"/>
      <c r="J64" s="6"/>
    </row>
    <row r="65" spans="8:10" ht="24" customHeight="1">
      <c r="H65" s="3"/>
      <c r="I65" s="5"/>
      <c r="J65" s="6"/>
    </row>
    <row r="66" spans="8:10" ht="24" customHeight="1">
      <c r="H66" s="3"/>
      <c r="I66" s="5"/>
      <c r="J66" s="6"/>
    </row>
    <row r="67" spans="8:10" ht="24" customHeight="1">
      <c r="H67" s="3"/>
      <c r="I67" s="5"/>
      <c r="J67" s="6"/>
    </row>
    <row r="68" spans="8:10" ht="24" customHeight="1">
      <c r="H68" s="3"/>
      <c r="I68" s="5"/>
      <c r="J68" s="6"/>
    </row>
    <row r="69" spans="8:10" ht="24" customHeight="1">
      <c r="H69" s="3"/>
      <c r="I69" s="5"/>
      <c r="J69" s="6"/>
    </row>
    <row r="70" spans="8:10" ht="24" customHeight="1">
      <c r="H70" s="3"/>
      <c r="I70" s="5"/>
      <c r="J70" s="6"/>
    </row>
    <row r="71" spans="8:10" ht="24" customHeight="1">
      <c r="H71" s="3"/>
      <c r="I71" s="5"/>
      <c r="J71" s="6"/>
    </row>
    <row r="72" spans="8:10" ht="24" customHeight="1">
      <c r="H72" s="3"/>
      <c r="I72" s="5"/>
      <c r="J72" s="6"/>
    </row>
    <row r="73" spans="8:10" ht="24" customHeight="1">
      <c r="H73" s="3"/>
      <c r="I73" s="5"/>
      <c r="J73" s="6"/>
    </row>
    <row r="74" spans="8:10" ht="24" customHeight="1">
      <c r="H74" s="3"/>
      <c r="I74" s="5"/>
      <c r="J74" s="6"/>
    </row>
    <row r="75" spans="8:10" ht="24" customHeight="1">
      <c r="H75" s="3"/>
      <c r="I75" s="5"/>
      <c r="J75" s="6"/>
    </row>
    <row r="76" spans="8:10" ht="24" customHeight="1">
      <c r="H76" s="3"/>
      <c r="I76" s="5"/>
      <c r="J76" s="6"/>
    </row>
    <row r="77" spans="8:10" ht="24" customHeight="1">
      <c r="H77" s="3"/>
      <c r="I77" s="5"/>
      <c r="J77" s="6"/>
    </row>
    <row r="78" spans="8:10" ht="24" customHeight="1">
      <c r="H78" s="3"/>
      <c r="I78" s="5"/>
      <c r="J78" s="6"/>
    </row>
    <row r="79" spans="8:10" ht="24" customHeight="1">
      <c r="H79" s="3"/>
      <c r="I79" s="5"/>
      <c r="J79" s="6"/>
    </row>
    <row r="80" spans="8:10" ht="24" customHeight="1">
      <c r="H80" s="3"/>
      <c r="I80" s="5"/>
      <c r="J80" s="6"/>
    </row>
    <row r="81" spans="8:10" ht="24" customHeight="1">
      <c r="H81" s="3"/>
      <c r="I81" s="5"/>
      <c r="J81" s="6"/>
    </row>
    <row r="82" spans="8:10" ht="24" customHeight="1">
      <c r="H82" s="3"/>
      <c r="I82" s="5"/>
      <c r="J82" s="6"/>
    </row>
    <row r="83" spans="8:10" ht="24" customHeight="1">
      <c r="H83" s="3"/>
      <c r="I83" s="5"/>
      <c r="J83" s="6"/>
    </row>
    <row r="84" spans="8:10" ht="24" customHeight="1">
      <c r="H84" s="3"/>
      <c r="I84" s="5"/>
      <c r="J84" s="6"/>
    </row>
    <row r="85" spans="8:10" ht="24" customHeight="1">
      <c r="H85" s="3"/>
      <c r="I85" s="5"/>
      <c r="J85" s="6"/>
    </row>
    <row r="86" spans="8:10" ht="24" customHeight="1">
      <c r="H86" s="3"/>
      <c r="I86" s="5"/>
      <c r="J86" s="6"/>
    </row>
    <row r="87" spans="8:10" ht="24" customHeight="1">
      <c r="H87" s="3"/>
      <c r="I87" s="5"/>
      <c r="J87" s="6"/>
    </row>
    <row r="88" spans="8:10" ht="24" customHeight="1">
      <c r="H88" s="3"/>
      <c r="I88" s="5"/>
      <c r="J88" s="6"/>
    </row>
    <row r="89" spans="8:10" ht="24" customHeight="1">
      <c r="H89" s="3"/>
      <c r="I89" s="5"/>
      <c r="J89" s="6"/>
    </row>
    <row r="90" spans="8:10" ht="24" customHeight="1">
      <c r="H90" s="3"/>
      <c r="I90" s="5"/>
      <c r="J90" s="6"/>
    </row>
    <row r="91" spans="8:10" ht="24" customHeight="1">
      <c r="H91" s="3"/>
      <c r="I91" s="5"/>
      <c r="J91" s="6"/>
    </row>
    <row r="92" spans="8:10" ht="24" customHeight="1">
      <c r="H92" s="3"/>
      <c r="I92" s="5"/>
      <c r="J92" s="6"/>
    </row>
    <row r="93" spans="8:10" ht="24" customHeight="1">
      <c r="H93" s="3"/>
      <c r="I93" s="5"/>
      <c r="J93" s="6"/>
    </row>
    <row r="94" spans="8:10" ht="24" customHeight="1">
      <c r="H94" s="3"/>
      <c r="I94" s="5"/>
      <c r="J94" s="6"/>
    </row>
    <row r="95" spans="8:10" ht="24" customHeight="1">
      <c r="H95" s="3"/>
      <c r="I95" s="5"/>
      <c r="J95" s="6"/>
    </row>
    <row r="96" spans="8:10" ht="24" customHeight="1">
      <c r="H96" s="3"/>
      <c r="I96" s="5"/>
      <c r="J96" s="6"/>
    </row>
    <row r="97" spans="8:10" ht="24" customHeight="1">
      <c r="H97" s="3"/>
      <c r="I97" s="5"/>
      <c r="J97" s="6"/>
    </row>
    <row r="98" spans="8:10" ht="24" customHeight="1">
      <c r="H98" s="3"/>
      <c r="I98" s="5"/>
      <c r="J98" s="6"/>
    </row>
    <row r="99" spans="8:10" ht="24" customHeight="1">
      <c r="H99" s="3"/>
      <c r="I99" s="5"/>
      <c r="J99" s="6"/>
    </row>
    <row r="100" spans="8:10" ht="24" customHeight="1">
      <c r="H100" s="3"/>
      <c r="I100" s="5"/>
      <c r="J100" s="6"/>
    </row>
    <row r="101" spans="8:10" ht="24" customHeight="1">
      <c r="H101" s="3"/>
      <c r="I101" s="5"/>
      <c r="J101" s="6"/>
    </row>
    <row r="102" spans="8:10" ht="24" customHeight="1">
      <c r="H102" s="3"/>
      <c r="I102" s="54"/>
      <c r="J102" s="6"/>
    </row>
    <row r="103" spans="8:10" ht="24" customHeight="1">
      <c r="H103" s="3"/>
      <c r="I103" s="54"/>
      <c r="J103" s="6"/>
    </row>
    <row r="104" spans="8:10" ht="24" customHeight="1">
      <c r="H104" s="3"/>
      <c r="I104" s="54"/>
      <c r="J104" s="6"/>
    </row>
    <row r="105" spans="8:10" ht="24" customHeight="1">
      <c r="H105" s="3"/>
      <c r="I105" s="54"/>
      <c r="J105" s="6"/>
    </row>
    <row r="106" spans="8:10" ht="24" customHeight="1">
      <c r="H106" s="3"/>
      <c r="I106" s="54"/>
      <c r="J106" s="6"/>
    </row>
    <row r="107" spans="8:10" ht="24" customHeight="1">
      <c r="H107" s="3"/>
      <c r="I107" s="54"/>
      <c r="J107" s="6"/>
    </row>
    <row r="108" spans="8:10" ht="24" customHeight="1">
      <c r="H108" s="3"/>
      <c r="I108" s="54"/>
      <c r="J108" s="6"/>
    </row>
    <row r="109" spans="8:10" ht="24" customHeight="1">
      <c r="H109" s="3"/>
      <c r="I109" s="54"/>
      <c r="J109" s="6"/>
    </row>
    <row r="110" spans="8:10" ht="24" customHeight="1">
      <c r="H110" s="3"/>
      <c r="I110" s="54"/>
      <c r="J110" s="6"/>
    </row>
    <row r="111" spans="8:10" ht="24" customHeight="1">
      <c r="H111" s="3"/>
      <c r="I111" s="54"/>
      <c r="J111" s="6"/>
    </row>
    <row r="112" spans="8:10" ht="24" customHeight="1">
      <c r="H112" s="3"/>
      <c r="I112" s="54"/>
      <c r="J112" s="6"/>
    </row>
    <row r="113" spans="8:10" ht="24" customHeight="1">
      <c r="H113" s="3"/>
      <c r="I113" s="54"/>
      <c r="J113" s="6"/>
    </row>
    <row r="114" spans="8:10" ht="24" customHeight="1">
      <c r="H114" s="3"/>
      <c r="I114" s="54"/>
      <c r="J114" s="6"/>
    </row>
    <row r="115" spans="8:10" ht="24" customHeight="1">
      <c r="H115" s="3"/>
      <c r="I115" s="54"/>
      <c r="J115" s="6"/>
    </row>
    <row r="116" spans="8:10" ht="24" customHeight="1">
      <c r="H116" s="3"/>
      <c r="I116" s="54"/>
      <c r="J116" s="6"/>
    </row>
    <row r="117" spans="8:10" ht="24" customHeight="1">
      <c r="H117" s="3"/>
      <c r="I117" s="54"/>
      <c r="J117" s="6"/>
    </row>
    <row r="118" spans="8:10" ht="24" customHeight="1">
      <c r="H118" s="3"/>
      <c r="I118" s="54"/>
      <c r="J118" s="6"/>
    </row>
    <row r="119" spans="8:10" ht="24" customHeight="1">
      <c r="H119" s="3"/>
      <c r="I119" s="54"/>
      <c r="J119" s="6"/>
    </row>
    <row r="120" spans="8:10" ht="24" customHeight="1">
      <c r="H120" s="3"/>
      <c r="I120" s="54"/>
      <c r="J120" s="6"/>
    </row>
    <row r="121" spans="8:10" ht="24" customHeight="1">
      <c r="H121" s="3"/>
      <c r="I121" s="54"/>
      <c r="J121" s="6"/>
    </row>
    <row r="122" spans="8:10" ht="24" customHeight="1">
      <c r="H122" s="3"/>
      <c r="I122" s="54"/>
      <c r="J122" s="6"/>
    </row>
    <row r="123" spans="8:10" ht="24" customHeight="1">
      <c r="H123" s="3"/>
      <c r="I123" s="54"/>
      <c r="J123" s="6"/>
    </row>
    <row r="124" spans="8:10" ht="24" customHeight="1">
      <c r="H124" s="3"/>
      <c r="I124" s="54"/>
      <c r="J124" s="6"/>
    </row>
    <row r="125" spans="8:10" ht="24" customHeight="1">
      <c r="H125" s="3"/>
      <c r="I125" s="54"/>
      <c r="J125" s="6"/>
    </row>
    <row r="126" spans="8:10" ht="24" customHeight="1">
      <c r="H126" s="3"/>
      <c r="I126" s="54"/>
      <c r="J126" s="6"/>
    </row>
    <row r="127" spans="8:10" ht="24" customHeight="1">
      <c r="H127" s="3"/>
      <c r="I127" s="54"/>
      <c r="J127" s="6"/>
    </row>
    <row r="128" spans="8:10" ht="24" customHeight="1">
      <c r="H128" s="3"/>
      <c r="I128" s="54"/>
      <c r="J128" s="6"/>
    </row>
    <row r="129" spans="8:10" ht="24" customHeight="1">
      <c r="H129" s="3"/>
      <c r="I129" s="54"/>
      <c r="J129" s="6"/>
    </row>
    <row r="130" spans="8:10" ht="24" customHeight="1">
      <c r="H130" s="3"/>
      <c r="I130" s="54"/>
      <c r="J130" s="6"/>
    </row>
    <row r="131" spans="8:10" ht="24" customHeight="1">
      <c r="H131" s="3"/>
      <c r="I131" s="54"/>
      <c r="J131" s="6"/>
    </row>
    <row r="132" spans="8:10" ht="24" customHeight="1">
      <c r="H132" s="3"/>
      <c r="I132" s="54"/>
      <c r="J132" s="6"/>
    </row>
    <row r="133" spans="8:10" ht="24" customHeight="1">
      <c r="H133" s="3"/>
      <c r="I133" s="54"/>
      <c r="J133" s="6"/>
    </row>
    <row r="134" spans="8:10" ht="24" customHeight="1">
      <c r="H134" s="3"/>
      <c r="I134" s="54"/>
      <c r="J134" s="6"/>
    </row>
    <row r="135" spans="8:10" ht="24" customHeight="1">
      <c r="H135" s="3"/>
      <c r="I135" s="54"/>
      <c r="J135" s="6"/>
    </row>
    <row r="136" spans="8:10" ht="24" customHeight="1">
      <c r="H136" s="3"/>
      <c r="I136" s="54"/>
      <c r="J136" s="6"/>
    </row>
    <row r="137" spans="8:10" ht="24" customHeight="1">
      <c r="H137" s="3"/>
      <c r="I137" s="54"/>
      <c r="J137" s="6"/>
    </row>
    <row r="138" spans="8:10" ht="24" customHeight="1">
      <c r="H138" s="3"/>
      <c r="I138" s="54"/>
      <c r="J138" s="6"/>
    </row>
    <row r="139" spans="8:10" ht="24" customHeight="1">
      <c r="H139" s="3"/>
      <c r="I139" s="54"/>
      <c r="J139" s="6"/>
    </row>
    <row r="140" spans="8:10" ht="24" customHeight="1">
      <c r="H140" s="3"/>
      <c r="I140" s="54"/>
      <c r="J140" s="6"/>
    </row>
    <row r="141" spans="8:10" ht="24" customHeight="1">
      <c r="H141" s="3"/>
      <c r="I141" s="54"/>
      <c r="J141" s="6"/>
    </row>
    <row r="142" spans="8:10" ht="24" customHeight="1">
      <c r="H142" s="3"/>
      <c r="I142" s="54"/>
      <c r="J142" s="6"/>
    </row>
    <row r="143" spans="8:10" ht="24" customHeight="1">
      <c r="H143" s="3"/>
      <c r="I143" s="54"/>
      <c r="J143" s="6"/>
    </row>
    <row r="144" spans="8:10" ht="24" customHeight="1">
      <c r="H144" s="3"/>
      <c r="I144" s="54"/>
      <c r="J144" s="6"/>
    </row>
    <row r="145" spans="8:10" ht="24" customHeight="1">
      <c r="H145" s="3"/>
      <c r="I145" s="54"/>
      <c r="J145" s="6"/>
    </row>
    <row r="146" spans="8:10" ht="24" customHeight="1">
      <c r="H146" s="3"/>
      <c r="I146" s="54"/>
      <c r="J146" s="6"/>
    </row>
    <row r="147" spans="8:10" ht="24" customHeight="1">
      <c r="H147" s="3"/>
      <c r="I147" s="54"/>
      <c r="J147" s="6"/>
    </row>
    <row r="148" spans="8:10" ht="24" customHeight="1">
      <c r="H148" s="3"/>
      <c r="I148" s="54"/>
      <c r="J148" s="6"/>
    </row>
    <row r="149" spans="8:10" ht="24" customHeight="1">
      <c r="H149" s="3"/>
      <c r="I149" s="54"/>
      <c r="J149" s="6"/>
    </row>
    <row r="150" spans="8:10" ht="24" customHeight="1">
      <c r="H150" s="3"/>
      <c r="I150" s="54"/>
      <c r="J150" s="6"/>
    </row>
    <row r="151" spans="8:10" ht="24" customHeight="1">
      <c r="H151" s="3"/>
      <c r="I151" s="54"/>
      <c r="J151" s="6"/>
    </row>
    <row r="152" spans="8:10" ht="24" customHeight="1">
      <c r="H152" s="3"/>
      <c r="I152" s="54"/>
      <c r="J152" s="6"/>
    </row>
    <row r="153" spans="8:10" ht="24" customHeight="1">
      <c r="H153" s="3"/>
      <c r="I153" s="54"/>
      <c r="J153" s="6"/>
    </row>
    <row r="154" spans="8:10" ht="24" customHeight="1">
      <c r="H154" s="3"/>
      <c r="I154" s="54"/>
      <c r="J154" s="6"/>
    </row>
    <row r="155" spans="8:10" ht="24" customHeight="1">
      <c r="H155" s="3"/>
      <c r="I155" s="54"/>
      <c r="J155" s="6"/>
    </row>
    <row r="156" spans="8:10" ht="24" customHeight="1">
      <c r="H156" s="3"/>
      <c r="I156" s="54"/>
      <c r="J156" s="6"/>
    </row>
    <row r="157" spans="8:10" ht="24" customHeight="1">
      <c r="H157" s="3"/>
      <c r="I157" s="54"/>
      <c r="J157" s="6"/>
    </row>
    <row r="158" spans="8:10" ht="24" customHeight="1">
      <c r="H158" s="3"/>
      <c r="I158" s="54"/>
      <c r="J158" s="6"/>
    </row>
    <row r="159" spans="8:10" ht="24" customHeight="1">
      <c r="H159" s="3"/>
      <c r="I159" s="54"/>
      <c r="J159" s="6"/>
    </row>
    <row r="160" spans="8:10" ht="24" customHeight="1">
      <c r="H160" s="3"/>
      <c r="I160" s="54"/>
      <c r="J160" s="6"/>
    </row>
    <row r="161" spans="8:10" ht="24" customHeight="1">
      <c r="H161" s="3"/>
      <c r="I161" s="54"/>
      <c r="J161" s="6"/>
    </row>
    <row r="162" spans="8:10" ht="24" customHeight="1">
      <c r="H162" s="3"/>
      <c r="I162" s="54"/>
      <c r="J162" s="6"/>
    </row>
    <row r="163" spans="8:10" ht="24" customHeight="1">
      <c r="H163" s="3"/>
      <c r="I163" s="54"/>
      <c r="J163" s="6"/>
    </row>
    <row r="164" spans="8:10" ht="24" customHeight="1">
      <c r="H164" s="3"/>
      <c r="I164" s="54"/>
      <c r="J164" s="6"/>
    </row>
    <row r="165" spans="8:10" ht="24" customHeight="1">
      <c r="H165" s="3"/>
      <c r="I165" s="54"/>
      <c r="J165" s="6"/>
    </row>
    <row r="166" spans="8:10" ht="24" customHeight="1">
      <c r="H166" s="3"/>
      <c r="I166" s="54"/>
      <c r="J166" s="6"/>
    </row>
    <row r="167" spans="8:10" ht="24" customHeight="1">
      <c r="H167" s="3"/>
      <c r="I167" s="54"/>
      <c r="J167" s="6"/>
    </row>
    <row r="168" spans="8:10" ht="24" customHeight="1">
      <c r="H168" s="3"/>
      <c r="I168" s="54"/>
      <c r="J168" s="6"/>
    </row>
    <row r="169" spans="8:10" ht="24" customHeight="1">
      <c r="H169" s="3"/>
      <c r="I169" s="54"/>
      <c r="J169" s="6"/>
    </row>
    <row r="170" spans="8:10" ht="24" customHeight="1">
      <c r="H170" s="3"/>
      <c r="I170" s="54"/>
      <c r="J170" s="6"/>
    </row>
    <row r="171" spans="8:10" ht="24" customHeight="1">
      <c r="H171" s="3"/>
      <c r="I171" s="54"/>
      <c r="J171" s="6"/>
    </row>
    <row r="172" spans="8:10" ht="24" customHeight="1">
      <c r="H172" s="3"/>
      <c r="I172" s="54"/>
      <c r="J172" s="6"/>
    </row>
    <row r="173" spans="8:10" ht="24" customHeight="1">
      <c r="H173" s="3"/>
      <c r="I173" s="54"/>
      <c r="J173" s="6"/>
    </row>
    <row r="174" spans="8:10" ht="24" customHeight="1">
      <c r="H174" s="3"/>
      <c r="I174" s="54"/>
      <c r="J174" s="6"/>
    </row>
    <row r="175" spans="8:10" ht="24" customHeight="1">
      <c r="H175" s="3"/>
      <c r="I175" s="54"/>
      <c r="J175" s="6"/>
    </row>
    <row r="176" spans="8:10" ht="24" customHeight="1">
      <c r="H176" s="3"/>
      <c r="I176" s="54"/>
      <c r="J176" s="6"/>
    </row>
    <row r="177" spans="8:10" ht="24" customHeight="1">
      <c r="H177" s="3"/>
      <c r="I177" s="54"/>
      <c r="J177" s="6"/>
    </row>
    <row r="178" spans="8:10" ht="24" customHeight="1">
      <c r="H178" s="3"/>
      <c r="I178" s="54"/>
      <c r="J178" s="6"/>
    </row>
    <row r="179" spans="8:10" ht="24" customHeight="1">
      <c r="H179" s="3"/>
      <c r="I179" s="54"/>
      <c r="J179" s="6"/>
    </row>
    <row r="180" spans="8:10" ht="24" customHeight="1">
      <c r="H180" s="3"/>
      <c r="I180" s="54"/>
      <c r="J180" s="6"/>
    </row>
    <row r="181" spans="8:10" ht="24" customHeight="1">
      <c r="H181" s="3"/>
      <c r="I181" s="54"/>
      <c r="J181" s="6"/>
    </row>
    <row r="182" spans="8:10" ht="24" customHeight="1">
      <c r="H182" s="3"/>
      <c r="I182" s="54"/>
      <c r="J182" s="6"/>
    </row>
    <row r="183" spans="8:10" ht="24" customHeight="1">
      <c r="H183" s="3"/>
      <c r="I183" s="54"/>
      <c r="J183" s="6"/>
    </row>
    <row r="184" spans="8:10" ht="24" customHeight="1">
      <c r="H184" s="3"/>
      <c r="I184" s="54"/>
      <c r="J184" s="6"/>
    </row>
    <row r="185" spans="8:10" ht="24" customHeight="1">
      <c r="H185" s="3"/>
      <c r="I185" s="54"/>
      <c r="J185" s="6"/>
    </row>
    <row r="186" spans="8:10" ht="24" customHeight="1">
      <c r="H186" s="3"/>
      <c r="I186" s="54"/>
      <c r="J186" s="6"/>
    </row>
    <row r="187" spans="8:10" ht="24" customHeight="1">
      <c r="H187" s="3"/>
      <c r="I187" s="54"/>
      <c r="J187" s="6"/>
    </row>
    <row r="188" spans="8:10" ht="24" customHeight="1">
      <c r="H188" s="3"/>
      <c r="I188" s="54"/>
      <c r="J188" s="6"/>
    </row>
    <row r="189" spans="8:10" ht="24" customHeight="1">
      <c r="H189" s="3"/>
      <c r="I189" s="54"/>
      <c r="J189" s="6"/>
    </row>
    <row r="190" spans="8:10" ht="24" customHeight="1">
      <c r="H190" s="3"/>
      <c r="I190" s="54"/>
      <c r="J190" s="6"/>
    </row>
    <row r="191" spans="8:10" ht="24" customHeight="1">
      <c r="H191" s="3"/>
      <c r="I191" s="54"/>
      <c r="J191" s="6"/>
    </row>
    <row r="192" spans="8:10" ht="24" customHeight="1">
      <c r="H192" s="3"/>
      <c r="I192" s="54"/>
      <c r="J192" s="6"/>
    </row>
    <row r="193" spans="8:10" ht="24" customHeight="1">
      <c r="H193" s="3"/>
      <c r="I193" s="54"/>
      <c r="J193" s="6"/>
    </row>
    <row r="194" spans="8:10" ht="24" customHeight="1">
      <c r="H194" s="3"/>
      <c r="I194" s="54"/>
      <c r="J194" s="6"/>
    </row>
    <row r="195" spans="8:10" ht="24" customHeight="1">
      <c r="H195" s="3"/>
      <c r="I195" s="54"/>
      <c r="J195" s="6"/>
    </row>
    <row r="196" spans="8:10" ht="24" customHeight="1">
      <c r="H196" s="3"/>
      <c r="I196" s="54"/>
      <c r="J196" s="6"/>
    </row>
    <row r="197" spans="8:10" ht="24" customHeight="1">
      <c r="H197" s="3"/>
      <c r="I197" s="54"/>
      <c r="J197" s="6"/>
    </row>
    <row r="198" spans="8:10" ht="24" customHeight="1">
      <c r="H198" s="3"/>
      <c r="I198" s="54"/>
      <c r="J198" s="6"/>
    </row>
    <row r="199" spans="8:10" ht="24" customHeight="1">
      <c r="H199" s="3"/>
      <c r="I199" s="54"/>
      <c r="J199" s="6"/>
    </row>
    <row r="200" spans="8:10" ht="24" customHeight="1">
      <c r="H200" s="3"/>
      <c r="I200" s="54"/>
      <c r="J200" s="6"/>
    </row>
    <row r="201" spans="8:10" ht="24" customHeight="1">
      <c r="H201" s="3"/>
      <c r="I201" s="54"/>
      <c r="J201" s="6"/>
    </row>
    <row r="202" spans="8:10" ht="24" customHeight="1">
      <c r="H202" s="3"/>
      <c r="I202" s="54"/>
      <c r="J202" s="6"/>
    </row>
    <row r="203" spans="8:10" ht="24" customHeight="1">
      <c r="H203" s="3"/>
      <c r="I203" s="54"/>
      <c r="J203" s="6"/>
    </row>
    <row r="204" spans="8:10" ht="24" customHeight="1">
      <c r="H204" s="3"/>
      <c r="I204" s="54"/>
      <c r="J204" s="6"/>
    </row>
    <row r="205" spans="8:10" ht="24" customHeight="1">
      <c r="H205" s="3"/>
      <c r="I205" s="54"/>
      <c r="J205" s="6"/>
    </row>
    <row r="206" spans="8:10" ht="24" customHeight="1">
      <c r="H206" s="3"/>
      <c r="I206" s="54"/>
      <c r="J206" s="6"/>
    </row>
    <row r="207" spans="8:10" ht="24" customHeight="1">
      <c r="H207" s="3"/>
      <c r="I207" s="54"/>
      <c r="J207" s="6"/>
    </row>
    <row r="208" spans="8:10" ht="24" customHeight="1">
      <c r="H208" s="3"/>
      <c r="I208" s="54"/>
      <c r="J208" s="6"/>
    </row>
    <row r="209" spans="8:10" ht="24" customHeight="1">
      <c r="H209" s="3"/>
      <c r="I209" s="54"/>
      <c r="J209" s="6"/>
    </row>
    <row r="210" spans="8:10" ht="24" customHeight="1">
      <c r="H210" s="3"/>
      <c r="I210" s="54"/>
      <c r="J210" s="6"/>
    </row>
    <row r="211" spans="8:10" ht="24" customHeight="1">
      <c r="H211" s="3"/>
      <c r="I211" s="54"/>
      <c r="J211" s="6"/>
    </row>
    <row r="212" spans="8:10" ht="24" customHeight="1">
      <c r="H212" s="3"/>
      <c r="I212" s="54"/>
      <c r="J212" s="6"/>
    </row>
    <row r="213" spans="8:10" ht="24" customHeight="1">
      <c r="H213" s="3"/>
      <c r="I213" s="54"/>
      <c r="J213" s="6"/>
    </row>
    <row r="214" spans="8:10" ht="24" customHeight="1">
      <c r="H214" s="3"/>
      <c r="I214" s="54"/>
      <c r="J214" s="6"/>
    </row>
    <row r="215" spans="8:10" ht="24" customHeight="1">
      <c r="H215" s="3"/>
      <c r="I215" s="54"/>
      <c r="J215" s="6"/>
    </row>
    <row r="216" spans="8:10" ht="24" customHeight="1">
      <c r="H216" s="3"/>
      <c r="I216" s="54"/>
      <c r="J216" s="6"/>
    </row>
    <row r="217" spans="8:10" ht="24" customHeight="1">
      <c r="H217" s="3"/>
      <c r="I217" s="54"/>
      <c r="J217" s="6"/>
    </row>
    <row r="218" spans="8:10" ht="24" customHeight="1">
      <c r="H218" s="3"/>
      <c r="I218" s="54"/>
      <c r="J218" s="6"/>
    </row>
    <row r="219" spans="8:10" ht="24" customHeight="1">
      <c r="H219" s="3"/>
      <c r="I219" s="54"/>
      <c r="J219" s="6"/>
    </row>
    <row r="220" spans="8:10" ht="24" customHeight="1">
      <c r="H220" s="3"/>
      <c r="I220" s="54"/>
      <c r="J220" s="6"/>
    </row>
    <row r="221" spans="8:10" ht="24" customHeight="1">
      <c r="H221" s="3"/>
      <c r="I221" s="54"/>
      <c r="J221" s="6"/>
    </row>
    <row r="222" spans="8:10" ht="24" customHeight="1">
      <c r="H222" s="3"/>
      <c r="I222" s="54"/>
      <c r="J222" s="6"/>
    </row>
    <row r="223" spans="8:10" ht="24" customHeight="1">
      <c r="H223" s="3"/>
      <c r="I223" s="54"/>
      <c r="J223" s="6"/>
    </row>
    <row r="224" spans="8:10" ht="24" customHeight="1">
      <c r="H224" s="3"/>
      <c r="I224" s="54"/>
      <c r="J224" s="6"/>
    </row>
    <row r="225" spans="8:10" ht="24" customHeight="1">
      <c r="H225" s="3"/>
      <c r="I225" s="54"/>
      <c r="J225" s="6"/>
    </row>
    <row r="226" spans="8:10" ht="24" customHeight="1">
      <c r="H226" s="3"/>
      <c r="I226" s="54"/>
      <c r="J226" s="6"/>
    </row>
    <row r="227" spans="8:10" ht="24" customHeight="1">
      <c r="H227" s="3"/>
      <c r="I227" s="54"/>
      <c r="J227" s="6"/>
    </row>
    <row r="228" spans="8:10" ht="24" customHeight="1">
      <c r="H228" s="3"/>
      <c r="I228" s="54"/>
      <c r="J228" s="6"/>
    </row>
    <row r="229" spans="8:10" ht="24" customHeight="1">
      <c r="H229" s="3"/>
      <c r="I229" s="54"/>
      <c r="J229" s="6"/>
    </row>
    <row r="230" spans="8:10" ht="24" customHeight="1">
      <c r="H230" s="3"/>
      <c r="I230" s="54"/>
      <c r="J230" s="6"/>
    </row>
    <row r="231" spans="8:10" ht="24" customHeight="1">
      <c r="H231" s="3"/>
      <c r="I231" s="54"/>
      <c r="J231" s="6"/>
    </row>
    <row r="232" spans="8:10" ht="24" customHeight="1">
      <c r="H232" s="3"/>
      <c r="I232" s="54"/>
      <c r="J232" s="6"/>
    </row>
    <row r="233" spans="8:10" ht="24" customHeight="1">
      <c r="H233" s="3"/>
      <c r="I233" s="54"/>
      <c r="J233" s="6"/>
    </row>
    <row r="234" spans="8:10" ht="24" customHeight="1">
      <c r="H234" s="3"/>
      <c r="I234" s="54"/>
      <c r="J234" s="6"/>
    </row>
    <row r="235" spans="8:10" ht="24" customHeight="1">
      <c r="H235" s="3"/>
      <c r="I235" s="54"/>
      <c r="J235" s="6"/>
    </row>
    <row r="236" spans="8:10" ht="24" customHeight="1">
      <c r="H236" s="3"/>
      <c r="I236" s="54"/>
      <c r="J236" s="6"/>
    </row>
    <row r="237" spans="8:10" ht="24" customHeight="1">
      <c r="H237" s="3"/>
      <c r="I237" s="54"/>
      <c r="J237" s="6"/>
    </row>
    <row r="238" spans="8:10" ht="24" customHeight="1">
      <c r="H238" s="3"/>
      <c r="I238" s="54"/>
      <c r="J238" s="6"/>
    </row>
    <row r="239" spans="8:10" ht="24" customHeight="1">
      <c r="H239" s="3"/>
      <c r="I239" s="54"/>
      <c r="J239" s="6"/>
    </row>
    <row r="240" spans="8:10" ht="24" customHeight="1">
      <c r="H240" s="3"/>
      <c r="I240" s="54"/>
      <c r="J240" s="6"/>
    </row>
    <row r="241" spans="8:10" ht="24" customHeight="1">
      <c r="H241" s="3"/>
      <c r="I241" s="54"/>
      <c r="J241" s="6"/>
    </row>
    <row r="242" spans="8:10" ht="24" customHeight="1">
      <c r="H242" s="3"/>
      <c r="I242" s="54"/>
      <c r="J242" s="6"/>
    </row>
    <row r="243" spans="8:10" ht="24" customHeight="1">
      <c r="H243" s="3"/>
      <c r="I243" s="54"/>
      <c r="J243" s="6"/>
    </row>
    <row r="244" spans="8:10" ht="24" customHeight="1">
      <c r="H244" s="3"/>
      <c r="I244" s="54"/>
      <c r="J244" s="6"/>
    </row>
    <row r="245" spans="8:10" ht="24" customHeight="1">
      <c r="H245" s="3"/>
      <c r="I245" s="54"/>
      <c r="J245" s="6"/>
    </row>
    <row r="246" spans="8:10" ht="24" customHeight="1">
      <c r="H246" s="3"/>
      <c r="I246" s="54"/>
      <c r="J246" s="6"/>
    </row>
    <row r="247" spans="8:10" ht="24" customHeight="1">
      <c r="H247" s="3"/>
      <c r="I247" s="54"/>
      <c r="J247" s="6"/>
    </row>
    <row r="248" spans="8:10" ht="24" customHeight="1">
      <c r="H248" s="3"/>
      <c r="I248" s="54"/>
      <c r="J248" s="6"/>
    </row>
    <row r="249" spans="8:10" ht="24" customHeight="1">
      <c r="H249" s="3"/>
      <c r="I249" s="54"/>
      <c r="J249" s="6"/>
    </row>
    <row r="250" spans="8:10" ht="24" customHeight="1">
      <c r="H250" s="3"/>
      <c r="I250" s="54"/>
      <c r="J250" s="6"/>
    </row>
    <row r="251" spans="8:10" ht="24" customHeight="1">
      <c r="H251" s="3"/>
      <c r="I251" s="54"/>
      <c r="J251" s="6"/>
    </row>
    <row r="252" spans="8:10" ht="24" customHeight="1">
      <c r="H252" s="3"/>
      <c r="I252" s="54"/>
      <c r="J252" s="6"/>
    </row>
    <row r="253" spans="8:10" ht="24" customHeight="1">
      <c r="H253" s="3"/>
      <c r="I253" s="54"/>
      <c r="J253" s="6"/>
    </row>
    <row r="254" spans="8:10" ht="24" customHeight="1">
      <c r="H254" s="3"/>
      <c r="I254" s="54"/>
      <c r="J254" s="6"/>
    </row>
    <row r="255" spans="8:10" ht="24" customHeight="1">
      <c r="H255" s="3"/>
      <c r="I255" s="54"/>
      <c r="J255" s="6"/>
    </row>
    <row r="256" spans="8:10" ht="24" customHeight="1">
      <c r="H256" s="3"/>
      <c r="I256" s="54"/>
      <c r="J256" s="6"/>
    </row>
    <row r="257" spans="8:10" ht="24" customHeight="1">
      <c r="H257" s="3"/>
      <c r="I257" s="54"/>
      <c r="J257" s="6"/>
    </row>
    <row r="258" spans="8:10" ht="24" customHeight="1">
      <c r="H258" s="3"/>
      <c r="I258" s="54"/>
      <c r="J258" s="6"/>
    </row>
    <row r="259" spans="8:10" ht="24" customHeight="1">
      <c r="H259" s="3"/>
      <c r="I259" s="54"/>
      <c r="J259" s="6"/>
    </row>
    <row r="260" spans="8:10" ht="24" customHeight="1">
      <c r="H260" s="3"/>
      <c r="I260" s="54"/>
      <c r="J260" s="6"/>
    </row>
    <row r="261" spans="8:10" ht="24" customHeight="1">
      <c r="H261" s="3"/>
      <c r="I261" s="54"/>
      <c r="J261" s="6"/>
    </row>
    <row r="262" spans="8:10" ht="24" customHeight="1">
      <c r="H262" s="3"/>
      <c r="I262" s="54"/>
      <c r="J262" s="6"/>
    </row>
    <row r="263" spans="8:10" ht="24" customHeight="1">
      <c r="H263" s="3"/>
      <c r="I263" s="54"/>
      <c r="J263" s="6"/>
    </row>
    <row r="264" spans="8:10" ht="24" customHeight="1">
      <c r="H264" s="3"/>
      <c r="I264" s="54"/>
      <c r="J264" s="6"/>
    </row>
    <row r="265" spans="8:10" ht="24" customHeight="1">
      <c r="H265" s="3"/>
      <c r="I265" s="54"/>
      <c r="J265" s="6"/>
    </row>
    <row r="266" spans="8:10" ht="24" customHeight="1">
      <c r="H266" s="3"/>
      <c r="I266" s="54"/>
      <c r="J266" s="6"/>
    </row>
    <row r="267" spans="8:10" ht="24" customHeight="1">
      <c r="H267" s="3"/>
      <c r="I267" s="54"/>
      <c r="J267" s="6"/>
    </row>
    <row r="268" spans="8:10" ht="24" customHeight="1">
      <c r="H268" s="3"/>
      <c r="I268" s="54"/>
      <c r="J268" s="6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1" right="0.3" top="1" bottom="0.5" header="0.2" footer="0.31496062992126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92D050"/>
  </sheetPr>
  <dimension ref="A1:J303"/>
  <sheetViews>
    <sheetView topLeftCell="A8" zoomScale="70" zoomScaleNormal="70" zoomScaleSheetLayoutView="90" workbookViewId="0">
      <selection activeCell="H19" sqref="H19"/>
    </sheetView>
  </sheetViews>
  <sheetFormatPr defaultColWidth="9.42578125" defaultRowHeight="24" customHeight="1"/>
  <cols>
    <col min="1" max="1" width="78.85546875" style="52" customWidth="1"/>
    <col min="2" max="2" width="5.5703125" style="18" customWidth="1"/>
    <col min="3" max="3" width="1.42578125" style="52" customWidth="1"/>
    <col min="4" max="4" width="13.5703125" style="52" customWidth="1"/>
    <col min="5" max="5" width="1.5703125" style="52" customWidth="1"/>
    <col min="6" max="6" width="13.5703125" style="52" customWidth="1"/>
    <col min="7" max="7" width="1.5703125" style="52" customWidth="1"/>
    <col min="8" max="8" width="13.5703125" style="52" customWidth="1"/>
    <col min="9" max="9" width="1.5703125" style="8" customWidth="1"/>
    <col min="10" max="10" width="13.5703125" style="66" customWidth="1"/>
    <col min="11" max="11" width="11.42578125" style="52" bestFit="1" customWidth="1"/>
    <col min="12" max="16384" width="9.42578125" style="52"/>
  </cols>
  <sheetData>
    <row r="1" spans="1:10" ht="24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ht="24" customHeight="1">
      <c r="A2" s="246" t="s">
        <v>114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24" customHeight="1">
      <c r="A3" s="246" t="str">
        <f>'งบกำไรขาดทุน 3m'!A3</f>
        <v>สำหรับงวดสามเดือนสิ้นสุดวันที่ 30 พฤศจิกายน 2565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0" ht="24" customHeight="1">
      <c r="A4" s="246" t="str">
        <f>'งบกำไรขาดทุน 3m'!A4</f>
        <v>“ยังไม่ได้ตรวจสอบ”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0" s="8" customFormat="1" ht="24" customHeight="1">
      <c r="A5" s="244" t="s">
        <v>93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0" s="8" customFormat="1" ht="9" customHeight="1">
      <c r="A6" s="225"/>
      <c r="B6" s="225"/>
      <c r="C6" s="225"/>
      <c r="D6" s="225"/>
      <c r="E6" s="225"/>
      <c r="F6" s="225"/>
      <c r="G6" s="225"/>
      <c r="H6" s="225"/>
      <c r="I6" s="225"/>
    </row>
    <row r="7" spans="1:10" s="8" customFormat="1" ht="24" customHeight="1">
      <c r="A7" s="225"/>
      <c r="B7" s="227"/>
      <c r="C7" s="225"/>
      <c r="D7" s="245" t="s">
        <v>1</v>
      </c>
      <c r="E7" s="245"/>
      <c r="F7" s="245"/>
      <c r="G7" s="56"/>
      <c r="H7" s="67" t="s">
        <v>2</v>
      </c>
      <c r="I7" s="67"/>
      <c r="J7" s="67"/>
    </row>
    <row r="8" spans="1:10" ht="24" customHeight="1">
      <c r="D8" s="245" t="s">
        <v>125</v>
      </c>
      <c r="E8" s="245"/>
      <c r="F8" s="245"/>
      <c r="G8" s="26"/>
      <c r="H8" s="245" t="s">
        <v>125</v>
      </c>
      <c r="I8" s="245"/>
      <c r="J8" s="245"/>
    </row>
    <row r="9" spans="1:10" ht="24" customHeight="1">
      <c r="D9" s="224" t="s">
        <v>126</v>
      </c>
      <c r="E9" s="224"/>
      <c r="F9" s="224" t="s">
        <v>126</v>
      </c>
      <c r="G9" s="26"/>
      <c r="H9" s="224" t="s">
        <v>126</v>
      </c>
      <c r="I9" s="224"/>
      <c r="J9" s="224" t="s">
        <v>126</v>
      </c>
    </row>
    <row r="10" spans="1:10" ht="24" customHeight="1">
      <c r="D10" s="224" t="s">
        <v>221</v>
      </c>
      <c r="F10" s="224" t="s">
        <v>221</v>
      </c>
      <c r="G10" s="25"/>
      <c r="H10" s="224" t="s">
        <v>221</v>
      </c>
      <c r="I10" s="52"/>
      <c r="J10" s="224" t="s">
        <v>221</v>
      </c>
    </row>
    <row r="11" spans="1:10" ht="24" customHeight="1">
      <c r="D11" s="14" t="s">
        <v>188</v>
      </c>
      <c r="F11" s="27">
        <v>2564</v>
      </c>
      <c r="G11" s="26"/>
      <c r="H11" s="14" t="s">
        <v>188</v>
      </c>
      <c r="I11" s="52"/>
      <c r="J11" s="27">
        <v>2564</v>
      </c>
    </row>
    <row r="12" spans="1:10" ht="24" customHeight="1">
      <c r="D12" s="32"/>
      <c r="E12" s="57"/>
      <c r="F12" s="32"/>
      <c r="G12" s="57"/>
      <c r="H12" s="12"/>
      <c r="I12" s="57"/>
      <c r="J12" s="12"/>
    </row>
    <row r="13" spans="1:10" ht="24" customHeight="1">
      <c r="A13" s="52" t="s">
        <v>150</v>
      </c>
      <c r="D13" s="145">
        <f>+'งบกำไรขาดทุน 3m'!D42</f>
        <v>1135249</v>
      </c>
      <c r="E13" s="165"/>
      <c r="F13" s="145">
        <f>+'งบกำไรขาดทุน 3m'!F42</f>
        <v>835635</v>
      </c>
      <c r="G13" s="165"/>
      <c r="H13" s="145">
        <f>+'งบกำไรขาดทุน 3m'!H42</f>
        <v>1072536</v>
      </c>
      <c r="I13" s="165"/>
      <c r="J13" s="145">
        <f>+'งบกำไรขาดทุน 3m'!J42</f>
        <v>943613</v>
      </c>
    </row>
    <row r="14" spans="1:10" ht="24" customHeight="1">
      <c r="A14" s="52" t="s">
        <v>191</v>
      </c>
      <c r="B14" s="52"/>
      <c r="D14" s="136"/>
      <c r="E14" s="136"/>
      <c r="F14" s="136"/>
      <c r="G14" s="136"/>
      <c r="H14" s="136"/>
      <c r="I14" s="136"/>
      <c r="J14" s="136"/>
    </row>
    <row r="15" spans="1:10" ht="24" customHeight="1">
      <c r="A15" s="52" t="s">
        <v>133</v>
      </c>
      <c r="B15" s="52"/>
      <c r="D15" s="136"/>
      <c r="E15" s="136"/>
      <c r="F15" s="136"/>
      <c r="G15" s="136"/>
      <c r="H15" s="136"/>
      <c r="I15" s="136"/>
      <c r="J15" s="136"/>
    </row>
    <row r="16" spans="1:10" ht="24" customHeight="1">
      <c r="A16" s="19" t="s">
        <v>104</v>
      </c>
      <c r="C16" s="58"/>
      <c r="D16" s="136"/>
      <c r="E16" s="136"/>
      <c r="F16" s="136"/>
      <c r="G16" s="136"/>
      <c r="H16" s="136"/>
      <c r="I16" s="136"/>
      <c r="J16" s="136"/>
    </row>
    <row r="17" spans="1:10" ht="24" customHeight="1">
      <c r="A17" s="19" t="s">
        <v>107</v>
      </c>
      <c r="C17" s="58"/>
      <c r="D17" s="166">
        <v>51123</v>
      </c>
      <c r="E17" s="134"/>
      <c r="F17" s="166">
        <v>31819</v>
      </c>
      <c r="G17" s="134"/>
      <c r="H17" s="216">
        <v>0</v>
      </c>
      <c r="I17" s="129"/>
      <c r="J17" s="216">
        <v>0</v>
      </c>
    </row>
    <row r="18" spans="1:10" ht="24" customHeight="1">
      <c r="A18" s="19" t="s">
        <v>108</v>
      </c>
      <c r="C18" s="58"/>
      <c r="D18" s="166">
        <f>47105-250</f>
        <v>46855</v>
      </c>
      <c r="E18" s="129"/>
      <c r="F18" s="166">
        <v>28119</v>
      </c>
      <c r="G18" s="129"/>
      <c r="H18" s="216">
        <v>0</v>
      </c>
      <c r="I18" s="129"/>
      <c r="J18" s="216">
        <v>0</v>
      </c>
    </row>
    <row r="19" spans="1:10" ht="24" customHeight="1">
      <c r="A19" s="19" t="s">
        <v>192</v>
      </c>
      <c r="C19" s="58"/>
      <c r="D19" s="166">
        <v>-299070</v>
      </c>
      <c r="E19" s="134"/>
      <c r="F19" s="166">
        <v>333832</v>
      </c>
      <c r="G19" s="134"/>
      <c r="H19" s="145">
        <v>-299070</v>
      </c>
      <c r="I19" s="129"/>
      <c r="J19" s="166">
        <v>333832</v>
      </c>
    </row>
    <row r="20" spans="1:10" ht="24" customHeight="1">
      <c r="A20" s="59" t="s">
        <v>193</v>
      </c>
      <c r="C20" s="60"/>
      <c r="D20" s="167">
        <f>SUM(D17:D19)</f>
        <v>-201092</v>
      </c>
      <c r="E20" s="134"/>
      <c r="F20" s="167">
        <f>SUM(F17:F19)</f>
        <v>393770</v>
      </c>
      <c r="G20" s="134"/>
      <c r="H20" s="156">
        <f>SUM(H17:H19)</f>
        <v>-299070</v>
      </c>
      <c r="I20" s="129"/>
      <c r="J20" s="167">
        <f>SUM(J17:J19)</f>
        <v>333832</v>
      </c>
    </row>
    <row r="21" spans="1:10" ht="24" customHeight="1" thickBot="1">
      <c r="A21" s="25" t="s">
        <v>131</v>
      </c>
      <c r="B21" s="52"/>
      <c r="D21" s="168">
        <f>D13+D20</f>
        <v>934157</v>
      </c>
      <c r="E21" s="134"/>
      <c r="F21" s="168">
        <f>F13+F20</f>
        <v>1229405</v>
      </c>
      <c r="G21" s="134"/>
      <c r="H21" s="168">
        <f>H13+H20</f>
        <v>773466</v>
      </c>
      <c r="I21" s="169"/>
      <c r="J21" s="168">
        <f>J13+J20</f>
        <v>1277445</v>
      </c>
    </row>
    <row r="22" spans="1:10" ht="24" customHeight="1" thickTop="1">
      <c r="B22" s="52"/>
      <c r="D22" s="166"/>
      <c r="E22" s="134"/>
      <c r="F22" s="166"/>
      <c r="G22" s="134"/>
      <c r="H22" s="166"/>
      <c r="I22" s="129"/>
      <c r="J22" s="166"/>
    </row>
    <row r="23" spans="1:10" ht="24" customHeight="1">
      <c r="A23" s="95" t="s">
        <v>210</v>
      </c>
      <c r="B23" s="227"/>
      <c r="C23" s="25"/>
      <c r="D23" s="147"/>
      <c r="E23" s="157"/>
      <c r="F23" s="147"/>
      <c r="G23" s="145"/>
      <c r="H23" s="147"/>
      <c r="I23" s="157"/>
      <c r="J23" s="147"/>
    </row>
    <row r="24" spans="1:10" ht="24" customHeight="1">
      <c r="A24" s="19" t="s">
        <v>83</v>
      </c>
      <c r="B24" s="227"/>
      <c r="C24" s="25"/>
      <c r="D24" s="147">
        <v>855839</v>
      </c>
      <c r="E24" s="157"/>
      <c r="F24" s="147">
        <f>F21-F25</f>
        <v>1180614</v>
      </c>
      <c r="G24" s="145"/>
      <c r="H24" s="147">
        <f>H21</f>
        <v>773466</v>
      </c>
      <c r="I24" s="157"/>
      <c r="J24" s="147">
        <f>J21</f>
        <v>1277445</v>
      </c>
    </row>
    <row r="25" spans="1:10" ht="24" customHeight="1">
      <c r="A25" s="19" t="s">
        <v>64</v>
      </c>
      <c r="B25" s="227"/>
      <c r="C25" s="25"/>
      <c r="D25" s="147">
        <f>78568-250</f>
        <v>78318</v>
      </c>
      <c r="E25" s="157"/>
      <c r="F25" s="147">
        <f>+'งบกำไรขาดทุน 3m'!F41+'งบกำไรขาดทุนเบ็ดเสร็จ 3m'!F18</f>
        <v>48791</v>
      </c>
      <c r="G25" s="145"/>
      <c r="H25" s="216">
        <v>0</v>
      </c>
      <c r="I25" s="132"/>
      <c r="J25" s="216">
        <v>0</v>
      </c>
    </row>
    <row r="26" spans="1:10" ht="24" customHeight="1" thickBot="1">
      <c r="A26" s="25"/>
      <c r="B26" s="62"/>
      <c r="C26" s="58"/>
      <c r="D26" s="138">
        <f>SUM(D24:D25)</f>
        <v>934157</v>
      </c>
      <c r="E26" s="147"/>
      <c r="F26" s="138">
        <f>SUM(F24:F25)</f>
        <v>1229405</v>
      </c>
      <c r="G26" s="157"/>
      <c r="H26" s="138">
        <f>SUM(H24:H25)</f>
        <v>773466</v>
      </c>
      <c r="I26" s="147"/>
      <c r="J26" s="138">
        <f>SUM(J24:J25)</f>
        <v>1277445</v>
      </c>
    </row>
    <row r="27" spans="1:10" ht="24" customHeight="1" thickTop="1">
      <c r="A27" s="3"/>
      <c r="B27" s="63"/>
      <c r="C27" s="58"/>
      <c r="D27" s="129"/>
      <c r="E27" s="147"/>
      <c r="F27" s="129"/>
      <c r="G27" s="170"/>
      <c r="H27" s="147"/>
      <c r="I27" s="147"/>
      <c r="J27" s="147"/>
    </row>
    <row r="28" spans="1:10" ht="24" customHeight="1">
      <c r="A28" s="25"/>
      <c r="B28" s="227"/>
      <c r="C28" s="227"/>
      <c r="D28" s="2"/>
      <c r="E28" s="9"/>
      <c r="F28" s="2"/>
      <c r="G28" s="58"/>
      <c r="H28" s="2"/>
      <c r="I28" s="9"/>
      <c r="J28" s="2"/>
    </row>
    <row r="29" spans="1:10" ht="24" customHeight="1">
      <c r="A29" s="25"/>
      <c r="B29" s="227"/>
      <c r="C29" s="227"/>
      <c r="D29" s="2"/>
      <c r="E29" s="9"/>
      <c r="F29" s="2"/>
      <c r="G29" s="58"/>
      <c r="H29" s="2"/>
      <c r="I29" s="9"/>
      <c r="J29" s="2"/>
    </row>
    <row r="30" spans="1:10" ht="24" customHeight="1">
      <c r="A30" s="25"/>
      <c r="B30" s="227"/>
      <c r="C30" s="227"/>
      <c r="D30" s="2"/>
      <c r="E30" s="9"/>
      <c r="F30" s="2"/>
      <c r="G30" s="58"/>
      <c r="H30" s="2"/>
      <c r="I30" s="9"/>
      <c r="J30" s="2"/>
    </row>
    <row r="31" spans="1:10" ht="24" customHeight="1">
      <c r="A31" s="25"/>
      <c r="B31" s="227"/>
      <c r="C31" s="227"/>
      <c r="D31" s="2"/>
      <c r="E31" s="9"/>
      <c r="F31" s="2"/>
      <c r="G31" s="58"/>
      <c r="H31" s="2"/>
      <c r="I31" s="9"/>
      <c r="J31" s="2"/>
    </row>
    <row r="32" spans="1:10" ht="24" customHeight="1">
      <c r="A32" s="25"/>
      <c r="B32" s="227"/>
      <c r="C32" s="227"/>
      <c r="D32" s="2"/>
      <c r="E32" s="9"/>
      <c r="F32" s="2"/>
      <c r="G32" s="58"/>
      <c r="H32" s="2"/>
      <c r="I32" s="9"/>
      <c r="J32" s="2"/>
    </row>
    <row r="33" spans="1:10" ht="24" customHeight="1">
      <c r="A33" s="25"/>
      <c r="B33" s="227"/>
      <c r="C33" s="227"/>
      <c r="D33" s="2"/>
      <c r="E33" s="9"/>
      <c r="F33" s="2"/>
      <c r="G33" s="58"/>
      <c r="H33" s="2"/>
      <c r="I33" s="9"/>
      <c r="J33" s="2"/>
    </row>
    <row r="34" spans="1:10" ht="24" customHeight="1">
      <c r="A34" s="25"/>
      <c r="B34" s="227"/>
      <c r="C34" s="227"/>
      <c r="D34" s="2"/>
      <c r="E34" s="9"/>
      <c r="F34" s="2"/>
      <c r="G34" s="58"/>
      <c r="H34" s="2"/>
      <c r="I34" s="9"/>
      <c r="J34" s="2"/>
    </row>
    <row r="35" spans="1:10" ht="24" customHeight="1">
      <c r="A35" s="25"/>
      <c r="B35" s="227"/>
      <c r="C35" s="227"/>
      <c r="D35" s="2"/>
      <c r="E35" s="9"/>
      <c r="F35" s="2"/>
      <c r="G35" s="58"/>
      <c r="H35" s="2"/>
      <c r="I35" s="9"/>
      <c r="J35" s="2"/>
    </row>
    <row r="36" spans="1:10" ht="24" customHeight="1">
      <c r="A36" s="25"/>
      <c r="B36" s="227"/>
      <c r="C36" s="227"/>
      <c r="D36" s="2"/>
      <c r="E36" s="9"/>
      <c r="F36" s="2"/>
      <c r="G36" s="58"/>
      <c r="H36" s="2"/>
      <c r="I36" s="9"/>
      <c r="J36" s="2"/>
    </row>
    <row r="37" spans="1:10" ht="24" customHeight="1">
      <c r="A37" s="25"/>
      <c r="B37" s="227"/>
      <c r="C37" s="227"/>
      <c r="D37" s="2"/>
      <c r="E37" s="9"/>
      <c r="F37" s="2"/>
      <c r="G37" s="58"/>
      <c r="H37" s="2"/>
      <c r="I37" s="9"/>
      <c r="J37" s="2"/>
    </row>
    <row r="38" spans="1:10" ht="24" customHeight="1">
      <c r="A38" s="25"/>
      <c r="B38" s="227"/>
      <c r="C38" s="227"/>
      <c r="D38" s="2"/>
      <c r="E38" s="9"/>
      <c r="F38" s="2"/>
      <c r="G38" s="58"/>
      <c r="H38" s="2"/>
      <c r="I38" s="9"/>
      <c r="J38" s="2"/>
    </row>
    <row r="39" spans="1:10" ht="24" customHeight="1">
      <c r="A39" s="25"/>
      <c r="B39" s="227"/>
      <c r="C39" s="227"/>
      <c r="D39" s="2"/>
      <c r="E39" s="9"/>
      <c r="F39" s="2"/>
      <c r="G39" s="58"/>
      <c r="H39" s="2"/>
      <c r="I39" s="9"/>
      <c r="J39" s="2"/>
    </row>
    <row r="40" spans="1:10" ht="24" customHeight="1">
      <c r="A40" s="25"/>
      <c r="B40" s="227"/>
      <c r="C40" s="227"/>
      <c r="D40" s="2"/>
      <c r="E40" s="9"/>
      <c r="F40" s="2"/>
      <c r="G40" s="58"/>
      <c r="H40" s="2"/>
      <c r="I40" s="9"/>
      <c r="J40" s="2"/>
    </row>
    <row r="41" spans="1:10" ht="24" customHeight="1">
      <c r="A41" s="25"/>
      <c r="B41" s="227"/>
      <c r="C41" s="227"/>
      <c r="D41" s="2"/>
      <c r="E41" s="9"/>
      <c r="F41" s="2"/>
      <c r="G41" s="58"/>
      <c r="H41" s="2"/>
      <c r="I41" s="9"/>
      <c r="J41" s="2"/>
    </row>
    <row r="42" spans="1:10" ht="24" customHeight="1">
      <c r="A42" s="25"/>
      <c r="B42" s="227"/>
      <c r="C42" s="227"/>
      <c r="D42" s="2"/>
      <c r="E42" s="9"/>
      <c r="F42" s="2"/>
      <c r="G42" s="58"/>
      <c r="H42" s="2"/>
      <c r="I42" s="9"/>
      <c r="J42" s="2"/>
    </row>
    <row r="43" spans="1:10" ht="24" customHeight="1">
      <c r="A43" s="25"/>
      <c r="B43" s="227"/>
      <c r="C43" s="227"/>
      <c r="D43" s="2"/>
      <c r="E43" s="9"/>
      <c r="F43" s="2"/>
      <c r="G43" s="58"/>
      <c r="H43" s="2"/>
      <c r="I43" s="9"/>
      <c r="J43" s="2"/>
    </row>
    <row r="44" spans="1:10" ht="24" customHeight="1">
      <c r="A44" s="25"/>
      <c r="B44" s="227"/>
      <c r="C44" s="227"/>
      <c r="D44" s="2"/>
      <c r="E44" s="9"/>
      <c r="F44" s="2"/>
      <c r="G44" s="58"/>
      <c r="H44" s="2"/>
      <c r="I44" s="9"/>
      <c r="J44" s="2"/>
    </row>
    <row r="45" spans="1:10" ht="24" customHeight="1">
      <c r="A45" s="25"/>
      <c r="B45" s="227"/>
      <c r="C45" s="227"/>
      <c r="D45" s="2"/>
      <c r="E45" s="9"/>
      <c r="F45" s="2"/>
      <c r="G45" s="58"/>
      <c r="H45" s="2"/>
      <c r="I45" s="9"/>
      <c r="J45" s="2"/>
    </row>
    <row r="46" spans="1:10" ht="24" customHeight="1">
      <c r="A46" s="25"/>
      <c r="B46" s="227"/>
      <c r="C46" s="227"/>
      <c r="D46" s="2"/>
      <c r="E46" s="9"/>
      <c r="F46" s="2"/>
      <c r="G46" s="58"/>
      <c r="H46" s="2"/>
      <c r="I46" s="9"/>
      <c r="J46" s="2"/>
    </row>
    <row r="47" spans="1:10" ht="24" customHeight="1">
      <c r="A47" s="25"/>
      <c r="B47" s="227"/>
      <c r="C47" s="227"/>
      <c r="D47" s="2"/>
      <c r="E47" s="9"/>
      <c r="F47" s="2"/>
      <c r="G47" s="58"/>
      <c r="H47" s="2"/>
      <c r="I47" s="9"/>
      <c r="J47" s="2"/>
    </row>
    <row r="48" spans="1:10" ht="24" customHeight="1">
      <c r="A48" s="52" t="s">
        <v>127</v>
      </c>
      <c r="H48" s="65"/>
      <c r="I48" s="5"/>
      <c r="J48" s="6"/>
    </row>
    <row r="49" spans="8:10" ht="24" customHeight="1">
      <c r="H49" s="65"/>
      <c r="I49" s="5"/>
      <c r="J49" s="6"/>
    </row>
    <row r="50" spans="8:10" ht="24" customHeight="1">
      <c r="H50" s="65"/>
      <c r="I50" s="5"/>
      <c r="J50" s="6"/>
    </row>
    <row r="51" spans="8:10" ht="24" customHeight="1">
      <c r="H51" s="65"/>
      <c r="I51" s="5"/>
      <c r="J51" s="6"/>
    </row>
    <row r="52" spans="8:10" ht="24" customHeight="1">
      <c r="H52" s="65"/>
      <c r="I52" s="5"/>
      <c r="J52" s="6"/>
    </row>
    <row r="55" spans="8:10" ht="24" customHeight="1">
      <c r="H55" s="65"/>
      <c r="I55" s="5"/>
      <c r="J55" s="6"/>
    </row>
    <row r="56" spans="8:10" ht="24" customHeight="1">
      <c r="H56" s="65"/>
      <c r="I56" s="5"/>
      <c r="J56" s="6"/>
    </row>
    <row r="57" spans="8:10" ht="24" customHeight="1">
      <c r="H57" s="65"/>
      <c r="I57" s="5"/>
      <c r="J57" s="6"/>
    </row>
    <row r="58" spans="8:10" ht="24" customHeight="1">
      <c r="H58" s="65"/>
      <c r="I58" s="5"/>
      <c r="J58" s="6"/>
    </row>
    <row r="59" spans="8:10" ht="24" customHeight="1">
      <c r="H59" s="65"/>
      <c r="I59" s="5"/>
      <c r="J59" s="6"/>
    </row>
    <row r="60" spans="8:10" ht="24" customHeight="1">
      <c r="H60" s="65"/>
      <c r="I60" s="5"/>
      <c r="J60" s="6"/>
    </row>
    <row r="61" spans="8:10" ht="24" customHeight="1">
      <c r="H61" s="65"/>
      <c r="I61" s="5"/>
      <c r="J61" s="6"/>
    </row>
    <row r="62" spans="8:10" ht="24" customHeight="1">
      <c r="H62" s="65"/>
      <c r="I62" s="5"/>
      <c r="J62" s="6"/>
    </row>
    <row r="63" spans="8:10" ht="24" customHeight="1">
      <c r="H63" s="65"/>
      <c r="I63" s="5"/>
      <c r="J63" s="6"/>
    </row>
    <row r="64" spans="8:10" ht="24" customHeight="1">
      <c r="H64" s="65"/>
      <c r="I64" s="5"/>
      <c r="J64" s="6"/>
    </row>
    <row r="65" spans="8:10" ht="24" customHeight="1">
      <c r="H65" s="65"/>
      <c r="I65" s="5"/>
      <c r="J65" s="6"/>
    </row>
    <row r="66" spans="8:10" ht="24" customHeight="1">
      <c r="H66" s="65"/>
      <c r="I66" s="5"/>
      <c r="J66" s="6"/>
    </row>
    <row r="67" spans="8:10" ht="24" customHeight="1">
      <c r="H67" s="65"/>
      <c r="I67" s="5"/>
      <c r="J67" s="6"/>
    </row>
    <row r="68" spans="8:10" ht="24" customHeight="1">
      <c r="H68" s="65"/>
      <c r="I68" s="5"/>
      <c r="J68" s="6"/>
    </row>
    <row r="69" spans="8:10" ht="24" customHeight="1">
      <c r="H69" s="65"/>
      <c r="I69" s="5"/>
      <c r="J69" s="6"/>
    </row>
    <row r="70" spans="8:10" ht="24" customHeight="1">
      <c r="H70" s="65"/>
      <c r="I70" s="5"/>
      <c r="J70" s="6"/>
    </row>
    <row r="71" spans="8:10" ht="24" customHeight="1">
      <c r="H71" s="65"/>
      <c r="I71" s="5"/>
      <c r="J71" s="6"/>
    </row>
    <row r="72" spans="8:10" ht="24" customHeight="1">
      <c r="H72" s="65"/>
      <c r="I72" s="5"/>
      <c r="J72" s="6"/>
    </row>
    <row r="73" spans="8:10" ht="24" customHeight="1">
      <c r="H73" s="65"/>
      <c r="I73" s="5"/>
      <c r="J73" s="6"/>
    </row>
    <row r="74" spans="8:10" ht="24" customHeight="1">
      <c r="H74" s="65"/>
      <c r="I74" s="5"/>
      <c r="J74" s="6"/>
    </row>
    <row r="75" spans="8:10" ht="24" customHeight="1">
      <c r="H75" s="65"/>
      <c r="I75" s="5"/>
      <c r="J75" s="6"/>
    </row>
    <row r="76" spans="8:10" ht="24" customHeight="1">
      <c r="H76" s="65"/>
      <c r="I76" s="5"/>
      <c r="J76" s="6"/>
    </row>
    <row r="77" spans="8:10" ht="24" customHeight="1">
      <c r="H77" s="65"/>
      <c r="I77" s="5"/>
      <c r="J77" s="6"/>
    </row>
    <row r="78" spans="8:10" ht="24" customHeight="1">
      <c r="H78" s="65"/>
      <c r="I78" s="5"/>
      <c r="J78" s="6"/>
    </row>
    <row r="79" spans="8:10" ht="24" customHeight="1">
      <c r="H79" s="65"/>
      <c r="I79" s="5"/>
      <c r="J79" s="6"/>
    </row>
    <row r="80" spans="8:10" ht="24" customHeight="1">
      <c r="H80" s="65"/>
      <c r="I80" s="5"/>
      <c r="J80" s="6"/>
    </row>
    <row r="81" spans="8:10" ht="24" customHeight="1">
      <c r="H81" s="65"/>
      <c r="I81" s="5"/>
      <c r="J81" s="6"/>
    </row>
    <row r="82" spans="8:10" ht="24" customHeight="1">
      <c r="H82" s="65"/>
      <c r="I82" s="5"/>
      <c r="J82" s="6"/>
    </row>
    <row r="83" spans="8:10" ht="24" customHeight="1">
      <c r="H83" s="65"/>
      <c r="I83" s="5"/>
      <c r="J83" s="6"/>
    </row>
    <row r="84" spans="8:10" ht="24" customHeight="1">
      <c r="H84" s="65"/>
      <c r="I84" s="5"/>
      <c r="J84" s="6"/>
    </row>
    <row r="85" spans="8:10" ht="24" customHeight="1">
      <c r="H85" s="65"/>
      <c r="I85" s="5"/>
      <c r="J85" s="6"/>
    </row>
    <row r="86" spans="8:10" ht="24" customHeight="1">
      <c r="H86" s="65"/>
      <c r="I86" s="5"/>
      <c r="J86" s="6"/>
    </row>
    <row r="87" spans="8:10" ht="24" customHeight="1">
      <c r="H87" s="65"/>
      <c r="I87" s="5"/>
      <c r="J87" s="6"/>
    </row>
    <row r="88" spans="8:10" ht="24" customHeight="1">
      <c r="H88" s="65"/>
      <c r="I88" s="5"/>
      <c r="J88" s="6"/>
    </row>
    <row r="89" spans="8:10" ht="24" customHeight="1">
      <c r="H89" s="65"/>
      <c r="I89" s="5"/>
      <c r="J89" s="6"/>
    </row>
    <row r="90" spans="8:10" ht="24" customHeight="1">
      <c r="H90" s="65"/>
      <c r="I90" s="5"/>
      <c r="J90" s="6"/>
    </row>
    <row r="91" spans="8:10" ht="24" customHeight="1">
      <c r="H91" s="65"/>
      <c r="I91" s="5"/>
      <c r="J91" s="6"/>
    </row>
    <row r="92" spans="8:10" ht="24" customHeight="1">
      <c r="H92" s="65"/>
      <c r="I92" s="5"/>
      <c r="J92" s="6"/>
    </row>
    <row r="93" spans="8:10" ht="24" customHeight="1">
      <c r="H93" s="65"/>
      <c r="I93" s="5"/>
      <c r="J93" s="6"/>
    </row>
    <row r="94" spans="8:10" ht="24" customHeight="1">
      <c r="H94" s="65"/>
      <c r="I94" s="5"/>
      <c r="J94" s="6"/>
    </row>
    <row r="95" spans="8:10" ht="24" customHeight="1">
      <c r="H95" s="65"/>
      <c r="I95" s="5"/>
      <c r="J95" s="6"/>
    </row>
    <row r="96" spans="8:10" ht="24" customHeight="1">
      <c r="H96" s="65"/>
      <c r="I96" s="5"/>
      <c r="J96" s="6"/>
    </row>
    <row r="97" spans="8:10" ht="24" customHeight="1">
      <c r="H97" s="65"/>
      <c r="I97" s="5"/>
      <c r="J97" s="6"/>
    </row>
    <row r="98" spans="8:10" ht="24" customHeight="1">
      <c r="H98" s="65"/>
      <c r="I98" s="5"/>
      <c r="J98" s="6"/>
    </row>
    <row r="99" spans="8:10" ht="24" customHeight="1">
      <c r="H99" s="65"/>
      <c r="I99" s="5"/>
      <c r="J99" s="6"/>
    </row>
    <row r="100" spans="8:10" ht="24" customHeight="1">
      <c r="H100" s="65"/>
      <c r="I100" s="5"/>
      <c r="J100" s="6"/>
    </row>
    <row r="101" spans="8:10" ht="24" customHeight="1">
      <c r="H101" s="65"/>
      <c r="I101" s="5"/>
      <c r="J101" s="6"/>
    </row>
    <row r="102" spans="8:10" ht="24" customHeight="1">
      <c r="H102" s="65"/>
      <c r="I102" s="5"/>
      <c r="J102" s="6"/>
    </row>
    <row r="103" spans="8:10" ht="24" customHeight="1">
      <c r="H103" s="65"/>
      <c r="I103" s="5"/>
      <c r="J103" s="6"/>
    </row>
    <row r="104" spans="8:10" ht="24" customHeight="1">
      <c r="H104" s="65"/>
      <c r="I104" s="5"/>
      <c r="J104" s="6"/>
    </row>
    <row r="105" spans="8:10" ht="24" customHeight="1">
      <c r="H105" s="65"/>
      <c r="I105" s="5"/>
      <c r="J105" s="6"/>
    </row>
    <row r="106" spans="8:10" ht="24" customHeight="1">
      <c r="H106" s="65"/>
      <c r="I106" s="5"/>
      <c r="J106" s="6"/>
    </row>
    <row r="107" spans="8:10" ht="24" customHeight="1">
      <c r="H107" s="65"/>
      <c r="I107" s="5"/>
      <c r="J107" s="6"/>
    </row>
    <row r="108" spans="8:10" ht="24" customHeight="1">
      <c r="H108" s="65"/>
      <c r="I108" s="5"/>
      <c r="J108" s="6"/>
    </row>
    <row r="109" spans="8:10" ht="24" customHeight="1">
      <c r="H109" s="65"/>
      <c r="I109" s="5"/>
      <c r="J109" s="6"/>
    </row>
    <row r="110" spans="8:10" ht="24" customHeight="1">
      <c r="H110" s="65"/>
      <c r="I110" s="5"/>
      <c r="J110" s="6"/>
    </row>
    <row r="111" spans="8:10" ht="24" customHeight="1">
      <c r="H111" s="65"/>
      <c r="I111" s="5"/>
      <c r="J111" s="6"/>
    </row>
    <row r="112" spans="8:10" ht="24" customHeight="1">
      <c r="H112" s="65"/>
      <c r="I112" s="5"/>
      <c r="J112" s="6"/>
    </row>
    <row r="113" spans="8:10" ht="24" customHeight="1">
      <c r="H113" s="65"/>
      <c r="I113" s="5"/>
      <c r="J113" s="6"/>
    </row>
    <row r="114" spans="8:10" ht="24" customHeight="1">
      <c r="H114" s="65"/>
      <c r="I114" s="5"/>
      <c r="J114" s="6"/>
    </row>
    <row r="115" spans="8:10" ht="24" customHeight="1">
      <c r="H115" s="65"/>
      <c r="I115" s="5"/>
      <c r="J115" s="6"/>
    </row>
    <row r="116" spans="8:10" ht="24" customHeight="1">
      <c r="H116" s="65"/>
      <c r="I116" s="5"/>
      <c r="J116" s="6"/>
    </row>
    <row r="117" spans="8:10" ht="24" customHeight="1">
      <c r="H117" s="65"/>
      <c r="I117" s="5"/>
      <c r="J117" s="6"/>
    </row>
    <row r="118" spans="8:10" ht="24" customHeight="1">
      <c r="H118" s="65"/>
      <c r="I118" s="5"/>
      <c r="J118" s="6"/>
    </row>
    <row r="119" spans="8:10" ht="24" customHeight="1">
      <c r="H119" s="65"/>
      <c r="I119" s="5"/>
      <c r="J119" s="6"/>
    </row>
    <row r="120" spans="8:10" ht="24" customHeight="1">
      <c r="H120" s="65"/>
      <c r="I120" s="5"/>
      <c r="J120" s="6"/>
    </row>
    <row r="121" spans="8:10" ht="24" customHeight="1">
      <c r="H121" s="65"/>
      <c r="I121" s="5"/>
      <c r="J121" s="6"/>
    </row>
    <row r="122" spans="8:10" ht="24" customHeight="1">
      <c r="H122" s="65"/>
      <c r="I122" s="5"/>
      <c r="J122" s="6"/>
    </row>
    <row r="123" spans="8:10" ht="24" customHeight="1">
      <c r="H123" s="65"/>
      <c r="I123" s="5"/>
      <c r="J123" s="6"/>
    </row>
    <row r="124" spans="8:10" ht="24" customHeight="1">
      <c r="H124" s="65"/>
      <c r="I124" s="5"/>
      <c r="J124" s="6"/>
    </row>
    <row r="125" spans="8:10" ht="24" customHeight="1">
      <c r="H125" s="65"/>
      <c r="I125" s="5"/>
      <c r="J125" s="6"/>
    </row>
    <row r="126" spans="8:10" ht="24" customHeight="1">
      <c r="H126" s="65"/>
      <c r="I126" s="5"/>
      <c r="J126" s="6"/>
    </row>
    <row r="127" spans="8:10" ht="24" customHeight="1">
      <c r="H127" s="65"/>
      <c r="I127" s="5"/>
      <c r="J127" s="6"/>
    </row>
    <row r="128" spans="8:10" ht="24" customHeight="1">
      <c r="H128" s="65"/>
      <c r="I128" s="5"/>
      <c r="J128" s="6"/>
    </row>
    <row r="129" spans="8:10" ht="24" customHeight="1">
      <c r="H129" s="65"/>
      <c r="I129" s="5"/>
      <c r="J129" s="6"/>
    </row>
    <row r="130" spans="8:10" ht="24" customHeight="1">
      <c r="H130" s="65"/>
      <c r="I130" s="5"/>
      <c r="J130" s="6"/>
    </row>
    <row r="131" spans="8:10" ht="24" customHeight="1">
      <c r="H131" s="65"/>
      <c r="I131" s="5"/>
      <c r="J131" s="6"/>
    </row>
    <row r="132" spans="8:10" ht="24" customHeight="1">
      <c r="H132" s="65"/>
      <c r="I132" s="5"/>
      <c r="J132" s="6"/>
    </row>
    <row r="133" spans="8:10" ht="24" customHeight="1">
      <c r="H133" s="65"/>
      <c r="I133" s="5"/>
      <c r="J133" s="6"/>
    </row>
    <row r="134" spans="8:10" ht="24" customHeight="1">
      <c r="H134" s="65"/>
      <c r="I134" s="5"/>
      <c r="J134" s="6"/>
    </row>
    <row r="135" spans="8:10" ht="24" customHeight="1">
      <c r="H135" s="65"/>
      <c r="I135" s="5"/>
      <c r="J135" s="6"/>
    </row>
    <row r="136" spans="8:10" ht="24" customHeight="1">
      <c r="H136" s="65"/>
      <c r="I136" s="5"/>
      <c r="J136" s="6"/>
    </row>
    <row r="137" spans="8:10" ht="24" customHeight="1">
      <c r="H137" s="3"/>
      <c r="I137" s="54"/>
      <c r="J137" s="6"/>
    </row>
    <row r="138" spans="8:10" ht="24" customHeight="1">
      <c r="H138" s="3"/>
      <c r="I138" s="54"/>
      <c r="J138" s="6"/>
    </row>
    <row r="139" spans="8:10" ht="24" customHeight="1">
      <c r="H139" s="3"/>
      <c r="I139" s="54"/>
      <c r="J139" s="6"/>
    </row>
    <row r="140" spans="8:10" ht="24" customHeight="1">
      <c r="H140" s="3"/>
      <c r="I140" s="54"/>
      <c r="J140" s="6"/>
    </row>
    <row r="141" spans="8:10" ht="24" customHeight="1">
      <c r="H141" s="3"/>
      <c r="I141" s="54"/>
      <c r="J141" s="6"/>
    </row>
    <row r="142" spans="8:10" ht="24" customHeight="1">
      <c r="H142" s="3"/>
      <c r="I142" s="54"/>
      <c r="J142" s="6"/>
    </row>
    <row r="143" spans="8:10" ht="24" customHeight="1">
      <c r="H143" s="3"/>
      <c r="I143" s="54"/>
      <c r="J143" s="6"/>
    </row>
    <row r="144" spans="8:10" ht="24" customHeight="1">
      <c r="H144" s="3"/>
      <c r="I144" s="54"/>
      <c r="J144" s="6"/>
    </row>
    <row r="145" spans="8:10" ht="24" customHeight="1">
      <c r="H145" s="3"/>
      <c r="I145" s="54"/>
      <c r="J145" s="6"/>
    </row>
    <row r="146" spans="8:10" ht="24" customHeight="1">
      <c r="H146" s="3"/>
      <c r="I146" s="54"/>
      <c r="J146" s="6"/>
    </row>
    <row r="147" spans="8:10" ht="24" customHeight="1">
      <c r="H147" s="3"/>
      <c r="I147" s="54"/>
      <c r="J147" s="6"/>
    </row>
    <row r="148" spans="8:10" ht="24" customHeight="1">
      <c r="H148" s="3"/>
      <c r="I148" s="54"/>
      <c r="J148" s="6"/>
    </row>
    <row r="149" spans="8:10" ht="24" customHeight="1">
      <c r="H149" s="3"/>
      <c r="I149" s="54"/>
      <c r="J149" s="6"/>
    </row>
    <row r="150" spans="8:10" ht="24" customHeight="1">
      <c r="H150" s="3"/>
      <c r="I150" s="54"/>
      <c r="J150" s="6"/>
    </row>
    <row r="151" spans="8:10" ht="24" customHeight="1">
      <c r="H151" s="3"/>
      <c r="I151" s="54"/>
      <c r="J151" s="6"/>
    </row>
    <row r="152" spans="8:10" ht="24" customHeight="1">
      <c r="H152" s="3"/>
      <c r="I152" s="54"/>
      <c r="J152" s="6"/>
    </row>
    <row r="153" spans="8:10" ht="24" customHeight="1">
      <c r="H153" s="3"/>
      <c r="I153" s="54"/>
      <c r="J153" s="6"/>
    </row>
    <row r="154" spans="8:10" ht="24" customHeight="1">
      <c r="H154" s="3"/>
      <c r="I154" s="54"/>
      <c r="J154" s="6"/>
    </row>
    <row r="155" spans="8:10" ht="24" customHeight="1">
      <c r="H155" s="3"/>
      <c r="I155" s="54"/>
      <c r="J155" s="6"/>
    </row>
    <row r="156" spans="8:10" ht="24" customHeight="1">
      <c r="H156" s="3"/>
      <c r="I156" s="54"/>
      <c r="J156" s="6"/>
    </row>
    <row r="157" spans="8:10" ht="24" customHeight="1">
      <c r="H157" s="3"/>
      <c r="I157" s="54"/>
      <c r="J157" s="6"/>
    </row>
    <row r="158" spans="8:10" ht="24" customHeight="1">
      <c r="H158" s="3"/>
      <c r="I158" s="54"/>
      <c r="J158" s="6"/>
    </row>
    <row r="159" spans="8:10" ht="24" customHeight="1">
      <c r="H159" s="3"/>
      <c r="I159" s="54"/>
      <c r="J159" s="6"/>
    </row>
    <row r="160" spans="8:10" ht="24" customHeight="1">
      <c r="H160" s="3"/>
      <c r="I160" s="54"/>
      <c r="J160" s="6"/>
    </row>
    <row r="161" spans="8:10" ht="24" customHeight="1">
      <c r="H161" s="3"/>
      <c r="I161" s="54"/>
      <c r="J161" s="6"/>
    </row>
    <row r="162" spans="8:10" ht="24" customHeight="1">
      <c r="H162" s="3"/>
      <c r="I162" s="54"/>
      <c r="J162" s="6"/>
    </row>
    <row r="163" spans="8:10" ht="24" customHeight="1">
      <c r="H163" s="3"/>
      <c r="I163" s="54"/>
      <c r="J163" s="6"/>
    </row>
    <row r="164" spans="8:10" ht="24" customHeight="1">
      <c r="H164" s="3"/>
      <c r="I164" s="54"/>
      <c r="J164" s="6"/>
    </row>
    <row r="165" spans="8:10" ht="24" customHeight="1">
      <c r="H165" s="3"/>
      <c r="I165" s="54"/>
      <c r="J165" s="6"/>
    </row>
    <row r="166" spans="8:10" ht="24" customHeight="1">
      <c r="H166" s="3"/>
      <c r="I166" s="54"/>
      <c r="J166" s="6"/>
    </row>
    <row r="167" spans="8:10" ht="24" customHeight="1">
      <c r="H167" s="3"/>
      <c r="I167" s="54"/>
      <c r="J167" s="6"/>
    </row>
    <row r="168" spans="8:10" ht="24" customHeight="1">
      <c r="H168" s="3"/>
      <c r="I168" s="54"/>
      <c r="J168" s="6"/>
    </row>
    <row r="169" spans="8:10" ht="24" customHeight="1">
      <c r="H169" s="3"/>
      <c r="I169" s="54"/>
      <c r="J169" s="6"/>
    </row>
    <row r="170" spans="8:10" ht="24" customHeight="1">
      <c r="H170" s="3"/>
      <c r="I170" s="54"/>
      <c r="J170" s="6"/>
    </row>
    <row r="171" spans="8:10" ht="24" customHeight="1">
      <c r="H171" s="3"/>
      <c r="I171" s="54"/>
      <c r="J171" s="6"/>
    </row>
    <row r="172" spans="8:10" ht="24" customHeight="1">
      <c r="H172" s="3"/>
      <c r="I172" s="54"/>
      <c r="J172" s="6"/>
    </row>
    <row r="173" spans="8:10" ht="24" customHeight="1">
      <c r="H173" s="3"/>
      <c r="I173" s="54"/>
      <c r="J173" s="6"/>
    </row>
    <row r="174" spans="8:10" ht="24" customHeight="1">
      <c r="H174" s="3"/>
      <c r="I174" s="54"/>
      <c r="J174" s="6"/>
    </row>
    <row r="175" spans="8:10" ht="24" customHeight="1">
      <c r="H175" s="3"/>
      <c r="I175" s="54"/>
      <c r="J175" s="6"/>
    </row>
    <row r="176" spans="8:10" ht="24" customHeight="1">
      <c r="H176" s="3"/>
      <c r="I176" s="54"/>
      <c r="J176" s="6"/>
    </row>
    <row r="177" spans="8:10" ht="24" customHeight="1">
      <c r="H177" s="3"/>
      <c r="I177" s="54"/>
      <c r="J177" s="6"/>
    </row>
    <row r="178" spans="8:10" ht="24" customHeight="1">
      <c r="H178" s="3"/>
      <c r="I178" s="54"/>
      <c r="J178" s="6"/>
    </row>
    <row r="179" spans="8:10" ht="24" customHeight="1">
      <c r="H179" s="3"/>
      <c r="I179" s="54"/>
      <c r="J179" s="6"/>
    </row>
    <row r="180" spans="8:10" ht="24" customHeight="1">
      <c r="H180" s="3"/>
      <c r="I180" s="54"/>
      <c r="J180" s="6"/>
    </row>
    <row r="181" spans="8:10" ht="24" customHeight="1">
      <c r="H181" s="3"/>
      <c r="I181" s="54"/>
      <c r="J181" s="6"/>
    </row>
    <row r="182" spans="8:10" ht="24" customHeight="1">
      <c r="H182" s="3"/>
      <c r="I182" s="54"/>
      <c r="J182" s="6"/>
    </row>
    <row r="183" spans="8:10" ht="24" customHeight="1">
      <c r="H183" s="3"/>
      <c r="I183" s="54"/>
      <c r="J183" s="6"/>
    </row>
    <row r="184" spans="8:10" ht="24" customHeight="1">
      <c r="H184" s="3"/>
      <c r="I184" s="54"/>
      <c r="J184" s="6"/>
    </row>
    <row r="185" spans="8:10" ht="24" customHeight="1">
      <c r="H185" s="3"/>
      <c r="I185" s="54"/>
      <c r="J185" s="6"/>
    </row>
    <row r="186" spans="8:10" ht="24" customHeight="1">
      <c r="H186" s="3"/>
      <c r="I186" s="54"/>
      <c r="J186" s="6"/>
    </row>
    <row r="187" spans="8:10" ht="24" customHeight="1">
      <c r="H187" s="3"/>
      <c r="I187" s="54"/>
      <c r="J187" s="6"/>
    </row>
    <row r="188" spans="8:10" ht="24" customHeight="1">
      <c r="H188" s="3"/>
      <c r="I188" s="54"/>
      <c r="J188" s="6"/>
    </row>
    <row r="189" spans="8:10" ht="24" customHeight="1">
      <c r="H189" s="3"/>
      <c r="I189" s="54"/>
      <c r="J189" s="6"/>
    </row>
    <row r="190" spans="8:10" ht="24" customHeight="1">
      <c r="H190" s="3"/>
      <c r="I190" s="54"/>
      <c r="J190" s="6"/>
    </row>
    <row r="191" spans="8:10" ht="24" customHeight="1">
      <c r="H191" s="3"/>
      <c r="I191" s="54"/>
      <c r="J191" s="6"/>
    </row>
    <row r="192" spans="8:10" ht="24" customHeight="1">
      <c r="H192" s="3"/>
      <c r="I192" s="54"/>
      <c r="J192" s="6"/>
    </row>
    <row r="193" spans="8:10" ht="24" customHeight="1">
      <c r="H193" s="3"/>
      <c r="I193" s="54"/>
      <c r="J193" s="6"/>
    </row>
    <row r="194" spans="8:10" ht="24" customHeight="1">
      <c r="H194" s="3"/>
      <c r="I194" s="54"/>
      <c r="J194" s="6"/>
    </row>
    <row r="195" spans="8:10" ht="24" customHeight="1">
      <c r="H195" s="3"/>
      <c r="I195" s="54"/>
      <c r="J195" s="6"/>
    </row>
    <row r="196" spans="8:10" ht="24" customHeight="1">
      <c r="H196" s="3"/>
      <c r="I196" s="54"/>
      <c r="J196" s="6"/>
    </row>
    <row r="197" spans="8:10" ht="24" customHeight="1">
      <c r="H197" s="3"/>
      <c r="I197" s="54"/>
      <c r="J197" s="6"/>
    </row>
    <row r="198" spans="8:10" ht="24" customHeight="1">
      <c r="H198" s="3"/>
      <c r="I198" s="54"/>
      <c r="J198" s="6"/>
    </row>
    <row r="199" spans="8:10" ht="24" customHeight="1">
      <c r="H199" s="3"/>
      <c r="I199" s="54"/>
      <c r="J199" s="6"/>
    </row>
    <row r="200" spans="8:10" ht="24" customHeight="1">
      <c r="H200" s="3"/>
      <c r="I200" s="54"/>
      <c r="J200" s="6"/>
    </row>
    <row r="201" spans="8:10" ht="24" customHeight="1">
      <c r="H201" s="3"/>
      <c r="I201" s="54"/>
      <c r="J201" s="6"/>
    </row>
    <row r="202" spans="8:10" ht="24" customHeight="1">
      <c r="H202" s="3"/>
      <c r="I202" s="54"/>
      <c r="J202" s="6"/>
    </row>
    <row r="203" spans="8:10" ht="24" customHeight="1">
      <c r="H203" s="3"/>
      <c r="I203" s="54"/>
      <c r="J203" s="6"/>
    </row>
    <row r="204" spans="8:10" ht="24" customHeight="1">
      <c r="H204" s="3"/>
      <c r="I204" s="54"/>
      <c r="J204" s="6"/>
    </row>
    <row r="205" spans="8:10" ht="24" customHeight="1">
      <c r="H205" s="3"/>
      <c r="I205" s="54"/>
      <c r="J205" s="6"/>
    </row>
    <row r="206" spans="8:10" ht="24" customHeight="1">
      <c r="H206" s="3"/>
      <c r="I206" s="54"/>
      <c r="J206" s="6"/>
    </row>
    <row r="207" spans="8:10" ht="24" customHeight="1">
      <c r="H207" s="3"/>
      <c r="I207" s="54"/>
      <c r="J207" s="6"/>
    </row>
    <row r="208" spans="8:10" ht="24" customHeight="1">
      <c r="H208" s="3"/>
      <c r="I208" s="54"/>
      <c r="J208" s="6"/>
    </row>
    <row r="209" spans="8:10" ht="24" customHeight="1">
      <c r="H209" s="3"/>
      <c r="I209" s="54"/>
      <c r="J209" s="6"/>
    </row>
    <row r="210" spans="8:10" ht="24" customHeight="1">
      <c r="H210" s="3"/>
      <c r="I210" s="54"/>
      <c r="J210" s="6"/>
    </row>
    <row r="211" spans="8:10" ht="24" customHeight="1">
      <c r="H211" s="3"/>
      <c r="I211" s="54"/>
      <c r="J211" s="6"/>
    </row>
    <row r="212" spans="8:10" ht="24" customHeight="1">
      <c r="H212" s="3"/>
      <c r="I212" s="54"/>
      <c r="J212" s="6"/>
    </row>
    <row r="213" spans="8:10" ht="24" customHeight="1">
      <c r="H213" s="3"/>
      <c r="I213" s="54"/>
      <c r="J213" s="6"/>
    </row>
    <row r="214" spans="8:10" ht="24" customHeight="1">
      <c r="H214" s="3"/>
      <c r="I214" s="54"/>
      <c r="J214" s="6"/>
    </row>
    <row r="215" spans="8:10" ht="24" customHeight="1">
      <c r="H215" s="3"/>
      <c r="I215" s="54"/>
      <c r="J215" s="6"/>
    </row>
    <row r="216" spans="8:10" ht="24" customHeight="1">
      <c r="H216" s="3"/>
      <c r="I216" s="54"/>
      <c r="J216" s="6"/>
    </row>
    <row r="217" spans="8:10" ht="24" customHeight="1">
      <c r="H217" s="3"/>
      <c r="I217" s="54"/>
      <c r="J217" s="6"/>
    </row>
    <row r="218" spans="8:10" ht="24" customHeight="1">
      <c r="H218" s="3"/>
      <c r="I218" s="54"/>
      <c r="J218" s="6"/>
    </row>
    <row r="219" spans="8:10" ht="24" customHeight="1">
      <c r="H219" s="3"/>
      <c r="I219" s="54"/>
      <c r="J219" s="6"/>
    </row>
    <row r="220" spans="8:10" ht="24" customHeight="1">
      <c r="H220" s="3"/>
      <c r="I220" s="54"/>
      <c r="J220" s="6"/>
    </row>
    <row r="221" spans="8:10" ht="24" customHeight="1">
      <c r="H221" s="3"/>
      <c r="I221" s="54"/>
      <c r="J221" s="6"/>
    </row>
    <row r="222" spans="8:10" ht="24" customHeight="1">
      <c r="H222" s="3"/>
      <c r="I222" s="54"/>
      <c r="J222" s="6"/>
    </row>
    <row r="223" spans="8:10" ht="24" customHeight="1">
      <c r="H223" s="3"/>
      <c r="I223" s="54"/>
      <c r="J223" s="6"/>
    </row>
    <row r="224" spans="8:10" ht="24" customHeight="1">
      <c r="H224" s="3"/>
      <c r="I224" s="54"/>
      <c r="J224" s="6"/>
    </row>
    <row r="225" spans="8:10" ht="24" customHeight="1">
      <c r="H225" s="3"/>
      <c r="I225" s="54"/>
      <c r="J225" s="6"/>
    </row>
    <row r="226" spans="8:10" ht="24" customHeight="1">
      <c r="H226" s="3"/>
      <c r="I226" s="54"/>
      <c r="J226" s="6"/>
    </row>
    <row r="227" spans="8:10" ht="24" customHeight="1">
      <c r="H227" s="3"/>
      <c r="I227" s="54"/>
      <c r="J227" s="6"/>
    </row>
    <row r="228" spans="8:10" ht="24" customHeight="1">
      <c r="H228" s="3"/>
      <c r="I228" s="54"/>
      <c r="J228" s="6"/>
    </row>
    <row r="229" spans="8:10" ht="24" customHeight="1">
      <c r="H229" s="3"/>
      <c r="I229" s="54"/>
      <c r="J229" s="6"/>
    </row>
    <row r="230" spans="8:10" ht="24" customHeight="1">
      <c r="H230" s="3"/>
      <c r="I230" s="54"/>
      <c r="J230" s="6"/>
    </row>
    <row r="231" spans="8:10" ht="24" customHeight="1">
      <c r="H231" s="3"/>
      <c r="I231" s="54"/>
      <c r="J231" s="6"/>
    </row>
    <row r="232" spans="8:10" ht="24" customHeight="1">
      <c r="H232" s="3"/>
      <c r="I232" s="54"/>
      <c r="J232" s="6"/>
    </row>
    <row r="233" spans="8:10" ht="24" customHeight="1">
      <c r="H233" s="3"/>
      <c r="I233" s="54"/>
      <c r="J233" s="6"/>
    </row>
    <row r="234" spans="8:10" ht="24" customHeight="1">
      <c r="H234" s="3"/>
      <c r="I234" s="54"/>
      <c r="J234" s="6"/>
    </row>
    <row r="235" spans="8:10" ht="24" customHeight="1">
      <c r="H235" s="3"/>
      <c r="I235" s="54"/>
      <c r="J235" s="6"/>
    </row>
    <row r="236" spans="8:10" ht="24" customHeight="1">
      <c r="H236" s="3"/>
      <c r="I236" s="54"/>
      <c r="J236" s="6"/>
    </row>
    <row r="237" spans="8:10" ht="24" customHeight="1">
      <c r="H237" s="3"/>
      <c r="I237" s="54"/>
      <c r="J237" s="6"/>
    </row>
    <row r="238" spans="8:10" ht="24" customHeight="1">
      <c r="H238" s="3"/>
      <c r="I238" s="54"/>
      <c r="J238" s="6"/>
    </row>
    <row r="239" spans="8:10" ht="24" customHeight="1">
      <c r="H239" s="3"/>
      <c r="I239" s="54"/>
      <c r="J239" s="6"/>
    </row>
    <row r="240" spans="8:10" ht="24" customHeight="1">
      <c r="H240" s="3"/>
      <c r="I240" s="54"/>
      <c r="J240" s="6"/>
    </row>
    <row r="241" spans="8:10" ht="24" customHeight="1">
      <c r="H241" s="3"/>
      <c r="I241" s="54"/>
      <c r="J241" s="6"/>
    </row>
    <row r="242" spans="8:10" ht="24" customHeight="1">
      <c r="H242" s="3"/>
      <c r="I242" s="54"/>
      <c r="J242" s="6"/>
    </row>
    <row r="243" spans="8:10" ht="24" customHeight="1">
      <c r="H243" s="3"/>
      <c r="I243" s="54"/>
      <c r="J243" s="6"/>
    </row>
    <row r="244" spans="8:10" ht="24" customHeight="1">
      <c r="H244" s="3"/>
      <c r="I244" s="54"/>
      <c r="J244" s="6"/>
    </row>
    <row r="245" spans="8:10" ht="24" customHeight="1">
      <c r="H245" s="3"/>
      <c r="I245" s="54"/>
      <c r="J245" s="6"/>
    </row>
    <row r="246" spans="8:10" ht="24" customHeight="1">
      <c r="H246" s="3"/>
      <c r="I246" s="54"/>
      <c r="J246" s="6"/>
    </row>
    <row r="247" spans="8:10" ht="24" customHeight="1">
      <c r="H247" s="3"/>
      <c r="I247" s="54"/>
      <c r="J247" s="6"/>
    </row>
    <row r="248" spans="8:10" ht="24" customHeight="1">
      <c r="H248" s="3"/>
      <c r="I248" s="54"/>
      <c r="J248" s="6"/>
    </row>
    <row r="249" spans="8:10" ht="24" customHeight="1">
      <c r="H249" s="3"/>
      <c r="I249" s="54"/>
      <c r="J249" s="6"/>
    </row>
    <row r="250" spans="8:10" ht="24" customHeight="1">
      <c r="H250" s="3"/>
      <c r="I250" s="54"/>
      <c r="J250" s="6"/>
    </row>
    <row r="251" spans="8:10" ht="24" customHeight="1">
      <c r="H251" s="3"/>
      <c r="I251" s="54"/>
      <c r="J251" s="6"/>
    </row>
    <row r="252" spans="8:10" ht="24" customHeight="1">
      <c r="H252" s="3"/>
      <c r="I252" s="54"/>
      <c r="J252" s="6"/>
    </row>
    <row r="253" spans="8:10" ht="24" customHeight="1">
      <c r="H253" s="3"/>
      <c r="I253" s="54"/>
      <c r="J253" s="6"/>
    </row>
    <row r="254" spans="8:10" ht="24" customHeight="1">
      <c r="H254" s="3"/>
      <c r="I254" s="54"/>
      <c r="J254" s="6"/>
    </row>
    <row r="255" spans="8:10" ht="24" customHeight="1">
      <c r="H255" s="3"/>
      <c r="I255" s="54"/>
      <c r="J255" s="6"/>
    </row>
    <row r="256" spans="8:10" ht="24" customHeight="1">
      <c r="H256" s="3"/>
      <c r="I256" s="54"/>
      <c r="J256" s="6"/>
    </row>
    <row r="257" spans="8:10" ht="24" customHeight="1">
      <c r="H257" s="3"/>
      <c r="I257" s="54"/>
      <c r="J257" s="6"/>
    </row>
    <row r="258" spans="8:10" ht="24" customHeight="1">
      <c r="H258" s="3"/>
      <c r="I258" s="54"/>
      <c r="J258" s="6"/>
    </row>
    <row r="259" spans="8:10" ht="24" customHeight="1">
      <c r="H259" s="3"/>
      <c r="I259" s="54"/>
      <c r="J259" s="6"/>
    </row>
    <row r="260" spans="8:10" ht="24" customHeight="1">
      <c r="H260" s="3"/>
      <c r="I260" s="54"/>
      <c r="J260" s="6"/>
    </row>
    <row r="261" spans="8:10" ht="24" customHeight="1">
      <c r="H261" s="3"/>
      <c r="I261" s="54"/>
      <c r="J261" s="6"/>
    </row>
    <row r="262" spans="8:10" ht="24" customHeight="1">
      <c r="H262" s="3"/>
      <c r="I262" s="54"/>
      <c r="J262" s="6"/>
    </row>
    <row r="263" spans="8:10" ht="24" customHeight="1">
      <c r="H263" s="3"/>
      <c r="I263" s="54"/>
      <c r="J263" s="6"/>
    </row>
    <row r="264" spans="8:10" ht="24" customHeight="1">
      <c r="H264" s="3"/>
      <c r="I264" s="54"/>
      <c r="J264" s="6"/>
    </row>
    <row r="265" spans="8:10" ht="24" customHeight="1">
      <c r="H265" s="3"/>
      <c r="I265" s="54"/>
      <c r="J265" s="6"/>
    </row>
    <row r="266" spans="8:10" ht="24" customHeight="1">
      <c r="H266" s="3"/>
      <c r="I266" s="54"/>
      <c r="J266" s="6"/>
    </row>
    <row r="267" spans="8:10" ht="24" customHeight="1">
      <c r="H267" s="3"/>
      <c r="I267" s="54"/>
      <c r="J267" s="6"/>
    </row>
    <row r="268" spans="8:10" ht="24" customHeight="1">
      <c r="H268" s="3"/>
      <c r="I268" s="54"/>
      <c r="J268" s="6"/>
    </row>
    <row r="269" spans="8:10" ht="24" customHeight="1">
      <c r="H269" s="3"/>
      <c r="I269" s="54"/>
      <c r="J269" s="6"/>
    </row>
    <row r="270" spans="8:10" ht="24" customHeight="1">
      <c r="H270" s="3"/>
      <c r="I270" s="54"/>
      <c r="J270" s="6"/>
    </row>
    <row r="271" spans="8:10" ht="24" customHeight="1">
      <c r="H271" s="3"/>
      <c r="I271" s="54"/>
      <c r="J271" s="6"/>
    </row>
    <row r="272" spans="8:10" ht="24" customHeight="1">
      <c r="H272" s="3"/>
      <c r="I272" s="54"/>
      <c r="J272" s="6"/>
    </row>
    <row r="273" spans="8:10" ht="24" customHeight="1">
      <c r="H273" s="3"/>
      <c r="I273" s="54"/>
      <c r="J273" s="6"/>
    </row>
    <row r="274" spans="8:10" ht="24" customHeight="1">
      <c r="H274" s="3"/>
      <c r="I274" s="54"/>
      <c r="J274" s="6"/>
    </row>
    <row r="275" spans="8:10" ht="24" customHeight="1">
      <c r="H275" s="3"/>
      <c r="I275" s="54"/>
      <c r="J275" s="6"/>
    </row>
    <row r="276" spans="8:10" ht="24" customHeight="1">
      <c r="H276" s="3"/>
      <c r="I276" s="54"/>
      <c r="J276" s="6"/>
    </row>
    <row r="277" spans="8:10" ht="24" customHeight="1">
      <c r="H277" s="3"/>
      <c r="I277" s="54"/>
      <c r="J277" s="6"/>
    </row>
    <row r="278" spans="8:10" ht="24" customHeight="1">
      <c r="H278" s="3"/>
      <c r="I278" s="54"/>
      <c r="J278" s="6"/>
    </row>
    <row r="279" spans="8:10" ht="24" customHeight="1">
      <c r="H279" s="3"/>
      <c r="I279" s="54"/>
      <c r="J279" s="6"/>
    </row>
    <row r="280" spans="8:10" ht="24" customHeight="1">
      <c r="H280" s="3"/>
      <c r="I280" s="54"/>
      <c r="J280" s="6"/>
    </row>
    <row r="281" spans="8:10" ht="24" customHeight="1">
      <c r="H281" s="3"/>
      <c r="I281" s="54"/>
      <c r="J281" s="6"/>
    </row>
    <row r="282" spans="8:10" ht="24" customHeight="1">
      <c r="H282" s="3"/>
      <c r="I282" s="54"/>
      <c r="J282" s="6"/>
    </row>
    <row r="283" spans="8:10" ht="24" customHeight="1">
      <c r="H283" s="3"/>
      <c r="I283" s="54"/>
      <c r="J283" s="6"/>
    </row>
    <row r="284" spans="8:10" ht="24" customHeight="1">
      <c r="H284" s="3"/>
      <c r="I284" s="54"/>
      <c r="J284" s="6"/>
    </row>
    <row r="285" spans="8:10" ht="24" customHeight="1">
      <c r="H285" s="3"/>
      <c r="I285" s="54"/>
      <c r="J285" s="6"/>
    </row>
    <row r="286" spans="8:10" ht="24" customHeight="1">
      <c r="H286" s="3"/>
      <c r="I286" s="54"/>
      <c r="J286" s="6"/>
    </row>
    <row r="287" spans="8:10" ht="24" customHeight="1">
      <c r="H287" s="3"/>
      <c r="I287" s="54"/>
      <c r="J287" s="6"/>
    </row>
    <row r="288" spans="8:10" ht="24" customHeight="1">
      <c r="H288" s="3"/>
      <c r="I288" s="54"/>
      <c r="J288" s="6"/>
    </row>
    <row r="289" spans="8:10" ht="24" customHeight="1">
      <c r="H289" s="3"/>
      <c r="I289" s="54"/>
      <c r="J289" s="6"/>
    </row>
    <row r="290" spans="8:10" ht="24" customHeight="1">
      <c r="H290" s="3"/>
      <c r="I290" s="54"/>
      <c r="J290" s="6"/>
    </row>
    <row r="291" spans="8:10" ht="24" customHeight="1">
      <c r="H291" s="3"/>
      <c r="I291" s="54"/>
      <c r="J291" s="6"/>
    </row>
    <row r="292" spans="8:10" ht="24" customHeight="1">
      <c r="H292" s="3"/>
      <c r="I292" s="54"/>
      <c r="J292" s="6"/>
    </row>
    <row r="293" spans="8:10" ht="24" customHeight="1">
      <c r="H293" s="3"/>
      <c r="I293" s="54"/>
      <c r="J293" s="6"/>
    </row>
    <row r="294" spans="8:10" ht="24" customHeight="1">
      <c r="H294" s="3"/>
      <c r="I294" s="54"/>
      <c r="J294" s="6"/>
    </row>
    <row r="295" spans="8:10" ht="24" customHeight="1">
      <c r="H295" s="3"/>
      <c r="I295" s="54"/>
      <c r="J295" s="6"/>
    </row>
    <row r="296" spans="8:10" ht="24" customHeight="1">
      <c r="H296" s="3"/>
      <c r="I296" s="54"/>
      <c r="J296" s="6"/>
    </row>
    <row r="297" spans="8:10" ht="24" customHeight="1">
      <c r="H297" s="3"/>
      <c r="I297" s="54"/>
      <c r="J297" s="6"/>
    </row>
    <row r="298" spans="8:10" ht="24" customHeight="1">
      <c r="H298" s="3"/>
      <c r="I298" s="54"/>
      <c r="J298" s="6"/>
    </row>
    <row r="299" spans="8:10" ht="24" customHeight="1">
      <c r="H299" s="3"/>
      <c r="I299" s="54"/>
      <c r="J299" s="6"/>
    </row>
    <row r="300" spans="8:10" ht="24" customHeight="1">
      <c r="H300" s="3"/>
      <c r="I300" s="54"/>
      <c r="J300" s="6"/>
    </row>
    <row r="301" spans="8:10" ht="24" customHeight="1">
      <c r="H301" s="3"/>
      <c r="I301" s="54"/>
      <c r="J301" s="6"/>
    </row>
    <row r="302" spans="8:10" ht="24" customHeight="1">
      <c r="H302" s="3"/>
      <c r="I302" s="54"/>
      <c r="J302" s="6"/>
    </row>
    <row r="303" spans="8:10" ht="24" customHeight="1">
      <c r="H303" s="3"/>
      <c r="I303" s="54"/>
      <c r="J303" s="6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2" footer="0.31496062992126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D050"/>
  </sheetPr>
  <dimension ref="A1:J295"/>
  <sheetViews>
    <sheetView topLeftCell="A17" zoomScale="70" zoomScaleNormal="70" zoomScaleSheetLayoutView="85" workbookViewId="0">
      <selection activeCell="H19" sqref="H19"/>
    </sheetView>
  </sheetViews>
  <sheetFormatPr defaultColWidth="9.42578125" defaultRowHeight="24" customHeight="1"/>
  <cols>
    <col min="1" max="1" width="63" style="52" customWidth="1"/>
    <col min="2" max="2" width="11" style="18" customWidth="1"/>
    <col min="3" max="3" width="6" style="52" customWidth="1"/>
    <col min="4" max="4" width="15.42578125" style="52" customWidth="1"/>
    <col min="5" max="5" width="1.5703125" style="52" customWidth="1"/>
    <col min="6" max="6" width="15.140625" style="52" customWidth="1"/>
    <col min="7" max="7" width="1.5703125" style="52" customWidth="1"/>
    <col min="8" max="8" width="14.42578125" style="52" customWidth="1"/>
    <col min="9" max="9" width="1.5703125" style="8" customWidth="1"/>
    <col min="10" max="10" width="13.5703125" style="66" customWidth="1"/>
    <col min="11" max="16384" width="9.42578125" style="52"/>
  </cols>
  <sheetData>
    <row r="1" spans="1:10" s="82" customFormat="1" ht="24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s="82" customFormat="1" ht="24" customHeight="1">
      <c r="A2" s="246" t="s">
        <v>29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s="82" customFormat="1" ht="24" customHeight="1">
      <c r="A3" s="239" t="s">
        <v>223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0" s="82" customFormat="1" ht="24" customHeight="1">
      <c r="A4" s="239" t="s">
        <v>124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s="8" customFormat="1" ht="24" customHeight="1">
      <c r="A5" s="244" t="s">
        <v>93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0" s="8" customFormat="1" ht="9" customHeight="1">
      <c r="A6" s="233"/>
      <c r="B6" s="233"/>
      <c r="C6" s="233"/>
      <c r="D6" s="233"/>
      <c r="E6" s="233"/>
      <c r="F6" s="233"/>
      <c r="G6" s="233"/>
      <c r="H6" s="233"/>
      <c r="I6" s="233"/>
    </row>
    <row r="7" spans="1:10" s="8" customFormat="1" ht="24" customHeight="1">
      <c r="A7" s="233"/>
      <c r="B7" s="235" t="s">
        <v>51</v>
      </c>
      <c r="C7" s="233"/>
      <c r="D7" s="245" t="s">
        <v>1</v>
      </c>
      <c r="E7" s="245"/>
      <c r="F7" s="245"/>
      <c r="G7" s="56"/>
      <c r="H7" s="67" t="s">
        <v>2</v>
      </c>
      <c r="I7" s="67"/>
      <c r="J7" s="67"/>
    </row>
    <row r="8" spans="1:10" ht="24" customHeight="1">
      <c r="D8" s="245" t="s">
        <v>224</v>
      </c>
      <c r="E8" s="245"/>
      <c r="F8" s="245"/>
      <c r="G8" s="26"/>
      <c r="H8" s="245" t="s">
        <v>224</v>
      </c>
      <c r="I8" s="245"/>
      <c r="J8" s="245"/>
    </row>
    <row r="9" spans="1:10" ht="24" customHeight="1">
      <c r="D9" s="232" t="s">
        <v>126</v>
      </c>
      <c r="E9" s="232"/>
      <c r="F9" s="232" t="s">
        <v>126</v>
      </c>
      <c r="G9" s="26"/>
      <c r="H9" s="232" t="s">
        <v>126</v>
      </c>
      <c r="I9" s="232"/>
      <c r="J9" s="232" t="s">
        <v>126</v>
      </c>
    </row>
    <row r="10" spans="1:10" ht="24" customHeight="1">
      <c r="D10" s="232" t="s">
        <v>221</v>
      </c>
      <c r="F10" s="232" t="s">
        <v>221</v>
      </c>
      <c r="G10" s="25"/>
      <c r="H10" s="232" t="s">
        <v>221</v>
      </c>
      <c r="I10" s="52"/>
      <c r="J10" s="232" t="s">
        <v>221</v>
      </c>
    </row>
    <row r="11" spans="1:10" ht="24" customHeight="1">
      <c r="D11" s="14" t="s">
        <v>188</v>
      </c>
      <c r="F11" s="27">
        <v>2564</v>
      </c>
      <c r="G11" s="26"/>
      <c r="H11" s="14" t="s">
        <v>188</v>
      </c>
      <c r="I11" s="52"/>
      <c r="J11" s="27">
        <v>2564</v>
      </c>
    </row>
    <row r="12" spans="1:10" ht="24" customHeight="1">
      <c r="A12" s="52" t="s">
        <v>30</v>
      </c>
      <c r="D12" s="68"/>
      <c r="E12" s="69"/>
      <c r="F12" s="68"/>
      <c r="G12" s="17"/>
      <c r="H12" s="69"/>
      <c r="I12" s="69"/>
      <c r="J12" s="69"/>
    </row>
    <row r="13" spans="1:10" ht="24" customHeight="1">
      <c r="A13" s="19" t="s">
        <v>31</v>
      </c>
      <c r="B13" s="86"/>
      <c r="C13" s="19"/>
      <c r="D13" s="134">
        <v>5648349</v>
      </c>
      <c r="E13" s="147"/>
      <c r="F13" s="134">
        <v>4820060</v>
      </c>
      <c r="G13" s="147"/>
      <c r="H13" s="145">
        <v>5534846</v>
      </c>
      <c r="I13" s="155"/>
      <c r="J13" s="145">
        <v>4761431</v>
      </c>
    </row>
    <row r="14" spans="1:10" ht="24" customHeight="1">
      <c r="A14" s="19" t="s">
        <v>32</v>
      </c>
      <c r="B14" s="86">
        <v>22</v>
      </c>
      <c r="C14" s="19"/>
      <c r="D14" s="134">
        <v>7846854</v>
      </c>
      <c r="E14" s="147"/>
      <c r="F14" s="134">
        <v>7795543</v>
      </c>
      <c r="G14" s="147"/>
      <c r="H14" s="145">
        <v>7771376</v>
      </c>
      <c r="I14" s="155"/>
      <c r="J14" s="145">
        <v>7663905</v>
      </c>
    </row>
    <row r="15" spans="1:10" ht="24" customHeight="1">
      <c r="A15" s="19" t="s">
        <v>77</v>
      </c>
      <c r="C15" s="19"/>
      <c r="D15" s="134">
        <v>773649</v>
      </c>
      <c r="E15" s="147"/>
      <c r="F15" s="134">
        <v>804899</v>
      </c>
      <c r="G15" s="147"/>
      <c r="H15" s="145">
        <v>186343</v>
      </c>
      <c r="I15" s="155"/>
      <c r="J15" s="145">
        <v>239711</v>
      </c>
    </row>
    <row r="16" spans="1:10" ht="24" customHeight="1">
      <c r="A16" s="19" t="s">
        <v>33</v>
      </c>
      <c r="C16" s="19"/>
      <c r="D16" s="134"/>
      <c r="E16" s="147"/>
      <c r="F16" s="134"/>
      <c r="G16" s="155"/>
      <c r="H16" s="145"/>
      <c r="I16" s="147"/>
      <c r="J16" s="145"/>
    </row>
    <row r="17" spans="1:10" ht="24" customHeight="1">
      <c r="A17" s="21" t="s">
        <v>34</v>
      </c>
      <c r="C17" s="21"/>
      <c r="D17" s="134">
        <v>1201937</v>
      </c>
      <c r="E17" s="147"/>
      <c r="F17" s="134">
        <v>1018988</v>
      </c>
      <c r="G17" s="155"/>
      <c r="H17" s="145">
        <v>1201937</v>
      </c>
      <c r="I17" s="147"/>
      <c r="J17" s="145">
        <v>1018988</v>
      </c>
    </row>
    <row r="18" spans="1:10" ht="24" customHeight="1">
      <c r="A18" s="21" t="s">
        <v>186</v>
      </c>
      <c r="B18" s="86" t="s">
        <v>247</v>
      </c>
      <c r="C18" s="21"/>
      <c r="D18" s="134">
        <v>404572</v>
      </c>
      <c r="E18" s="147"/>
      <c r="F18" s="134">
        <v>319764</v>
      </c>
      <c r="G18" s="155"/>
      <c r="H18" s="145">
        <v>404572</v>
      </c>
      <c r="I18" s="147"/>
      <c r="J18" s="145">
        <v>319764</v>
      </c>
    </row>
    <row r="19" spans="1:10" ht="24" customHeight="1">
      <c r="A19" s="21" t="s">
        <v>87</v>
      </c>
      <c r="C19" s="21"/>
      <c r="D19" s="134">
        <v>166069</v>
      </c>
      <c r="E19" s="147"/>
      <c r="F19" s="134">
        <v>155775</v>
      </c>
      <c r="G19" s="155"/>
      <c r="H19" s="218">
        <v>0</v>
      </c>
      <c r="I19" s="147"/>
      <c r="J19" s="145">
        <v>29</v>
      </c>
    </row>
    <row r="20" spans="1:10" ht="24" customHeight="1">
      <c r="A20" s="21" t="s">
        <v>173</v>
      </c>
      <c r="C20" s="21"/>
      <c r="D20" s="134">
        <v>517056</v>
      </c>
      <c r="E20" s="147"/>
      <c r="F20" s="134">
        <v>498581</v>
      </c>
      <c r="G20" s="155"/>
      <c r="H20" s="145">
        <v>517056</v>
      </c>
      <c r="I20" s="145"/>
      <c r="J20" s="145">
        <v>441658</v>
      </c>
    </row>
    <row r="21" spans="1:10" ht="24" customHeight="1">
      <c r="A21" s="21" t="s">
        <v>106</v>
      </c>
      <c r="C21" s="21"/>
      <c r="D21" s="218">
        <v>0</v>
      </c>
      <c r="E21" s="147"/>
      <c r="F21" s="218">
        <v>0</v>
      </c>
      <c r="G21" s="155"/>
      <c r="H21" s="145">
        <v>203000</v>
      </c>
      <c r="I21" s="145"/>
      <c r="J21" s="145">
        <v>334400</v>
      </c>
    </row>
    <row r="22" spans="1:10" ht="24" customHeight="1">
      <c r="A22" s="21" t="s">
        <v>165</v>
      </c>
      <c r="C22" s="21"/>
      <c r="D22" s="134">
        <f>225710-4624</f>
        <v>221086</v>
      </c>
      <c r="E22" s="134"/>
      <c r="F22" s="134">
        <v>183402</v>
      </c>
      <c r="G22" s="155"/>
      <c r="H22" s="145">
        <f>130826-4624</f>
        <v>126202</v>
      </c>
      <c r="I22" s="147"/>
      <c r="J22" s="145">
        <v>91683</v>
      </c>
    </row>
    <row r="23" spans="1:10" ht="24" customHeight="1">
      <c r="A23" s="23" t="s">
        <v>84</v>
      </c>
      <c r="C23" s="19"/>
      <c r="D23" s="156">
        <f>SUM(D17:D22)</f>
        <v>2510720</v>
      </c>
      <c r="E23" s="147"/>
      <c r="F23" s="156">
        <f>SUM(F17:F22)</f>
        <v>2176510</v>
      </c>
      <c r="G23" s="155"/>
      <c r="H23" s="156">
        <f>SUM(H17:H22)</f>
        <v>2452767</v>
      </c>
      <c r="I23" s="147"/>
      <c r="J23" s="156">
        <f>SUM(J17:J22)</f>
        <v>2206522</v>
      </c>
    </row>
    <row r="24" spans="1:10" ht="24" customHeight="1">
      <c r="A24" s="21" t="s">
        <v>35</v>
      </c>
      <c r="D24" s="156">
        <f>SUM(D13:D15,D23)</f>
        <v>16779572</v>
      </c>
      <c r="E24" s="145"/>
      <c r="F24" s="156">
        <f>SUM(F13:F15,F23)</f>
        <v>15597012</v>
      </c>
      <c r="G24" s="145"/>
      <c r="H24" s="156">
        <f>SUM(H13:H15,H23)</f>
        <v>15945332</v>
      </c>
      <c r="I24" s="147"/>
      <c r="J24" s="156">
        <f>SUM(J13:J15,J23)</f>
        <v>14871569</v>
      </c>
    </row>
    <row r="25" spans="1:10" ht="24" customHeight="1">
      <c r="A25" s="21"/>
      <c r="D25" s="145"/>
      <c r="E25" s="145"/>
      <c r="F25" s="145"/>
      <c r="G25" s="145"/>
      <c r="H25" s="145"/>
      <c r="I25" s="147"/>
      <c r="J25" s="145"/>
    </row>
    <row r="26" spans="1:10" ht="24" customHeight="1">
      <c r="A26" s="52" t="s">
        <v>36</v>
      </c>
      <c r="D26" s="134"/>
      <c r="E26" s="145"/>
      <c r="F26" s="136"/>
      <c r="G26" s="139"/>
      <c r="H26" s="139"/>
      <c r="I26" s="157"/>
      <c r="J26" s="139"/>
    </row>
    <row r="27" spans="1:10" ht="24" customHeight="1">
      <c r="A27" s="19" t="s">
        <v>37</v>
      </c>
      <c r="C27" s="19"/>
      <c r="D27" s="134">
        <f>5945621-4624</f>
        <v>5940997</v>
      </c>
      <c r="E27" s="129"/>
      <c r="F27" s="134">
        <v>5733305</v>
      </c>
      <c r="G27" s="129"/>
      <c r="H27" s="145">
        <f>5430648-4624</f>
        <v>5426024</v>
      </c>
      <c r="I27" s="129"/>
      <c r="J27" s="145">
        <v>5143966</v>
      </c>
    </row>
    <row r="28" spans="1:10" ht="24" customHeight="1">
      <c r="A28" s="19" t="s">
        <v>61</v>
      </c>
      <c r="B28" s="18">
        <v>23</v>
      </c>
      <c r="C28" s="19"/>
      <c r="D28" s="134">
        <v>116286</v>
      </c>
      <c r="E28" s="129"/>
      <c r="F28" s="134">
        <v>112430</v>
      </c>
      <c r="G28" s="129"/>
      <c r="H28" s="145">
        <v>76493</v>
      </c>
      <c r="I28" s="129"/>
      <c r="J28" s="145">
        <v>72738</v>
      </c>
    </row>
    <row r="29" spans="1:10" ht="24" customHeight="1">
      <c r="A29" s="19" t="s">
        <v>248</v>
      </c>
      <c r="C29" s="21"/>
      <c r="D29" s="134"/>
      <c r="E29" s="136"/>
      <c r="G29" s="136"/>
      <c r="H29" s="132"/>
      <c r="I29" s="158"/>
    </row>
    <row r="30" spans="1:10" ht="24" customHeight="1">
      <c r="A30" s="74" t="s">
        <v>204</v>
      </c>
      <c r="C30" s="21"/>
      <c r="D30" s="146">
        <v>2422</v>
      </c>
      <c r="E30" s="147"/>
      <c r="F30" s="146">
        <v>8305</v>
      </c>
      <c r="G30" s="155"/>
      <c r="H30" s="145">
        <v>931</v>
      </c>
      <c r="I30" s="147"/>
      <c r="J30" s="145">
        <v>7079</v>
      </c>
    </row>
    <row r="31" spans="1:10" ht="24" customHeight="1">
      <c r="A31" s="21" t="s">
        <v>38</v>
      </c>
      <c r="C31" s="19"/>
      <c r="D31" s="156">
        <f>SUM(D27:D30)</f>
        <v>6059705</v>
      </c>
      <c r="E31" s="147"/>
      <c r="F31" s="156">
        <f>SUM(F27:F30)</f>
        <v>5854040</v>
      </c>
      <c r="G31" s="159"/>
      <c r="H31" s="156">
        <f>SUM(H27:H30)</f>
        <v>5503448</v>
      </c>
      <c r="I31" s="147"/>
      <c r="J31" s="156">
        <f>SUM(J27:J30)</f>
        <v>5223783</v>
      </c>
    </row>
    <row r="32" spans="1:10" ht="24" customHeight="1">
      <c r="A32" s="21"/>
      <c r="C32" s="19"/>
      <c r="D32" s="147"/>
      <c r="E32" s="147"/>
      <c r="F32" s="147"/>
      <c r="G32" s="159"/>
      <c r="H32" s="147"/>
      <c r="I32" s="147"/>
      <c r="J32" s="147"/>
    </row>
    <row r="33" spans="1:10" ht="24" customHeight="1">
      <c r="A33" s="52" t="s">
        <v>57</v>
      </c>
      <c r="C33" s="19"/>
      <c r="D33" s="160">
        <v>1380821</v>
      </c>
      <c r="E33" s="147"/>
      <c r="F33" s="134">
        <v>1326974</v>
      </c>
      <c r="G33" s="145"/>
      <c r="H33" s="160">
        <v>1436240</v>
      </c>
      <c r="I33" s="145"/>
      <c r="J33" s="145">
        <v>1385149</v>
      </c>
    </row>
    <row r="34" spans="1:10" ht="24" customHeight="1">
      <c r="A34" s="52" t="s">
        <v>140</v>
      </c>
      <c r="C34" s="19"/>
      <c r="D34" s="160">
        <v>5298460</v>
      </c>
      <c r="E34" s="131"/>
      <c r="F34" s="134">
        <v>5010877</v>
      </c>
      <c r="G34" s="129"/>
      <c r="H34" s="160">
        <v>5167549</v>
      </c>
      <c r="I34" s="129"/>
      <c r="J34" s="145">
        <v>4265124</v>
      </c>
    </row>
    <row r="35" spans="1:10" ht="24" customHeight="1">
      <c r="A35" s="52" t="s">
        <v>95</v>
      </c>
      <c r="D35" s="161">
        <f>D24-SUM(D31:D34)</f>
        <v>4040586</v>
      </c>
      <c r="E35" s="145"/>
      <c r="F35" s="161">
        <f>F24-SUM(F31:F34)</f>
        <v>3405121</v>
      </c>
      <c r="G35" s="145"/>
      <c r="H35" s="161">
        <f>H24-SUM(H31:H34)</f>
        <v>3838095</v>
      </c>
      <c r="I35" s="145"/>
      <c r="J35" s="161">
        <f>J24-SUM(J31:J34)</f>
        <v>3997513</v>
      </c>
    </row>
    <row r="36" spans="1:10" ht="24" customHeight="1">
      <c r="A36" s="52" t="s">
        <v>96</v>
      </c>
      <c r="B36" s="86">
        <v>24</v>
      </c>
      <c r="D36" s="134">
        <v>815298</v>
      </c>
      <c r="E36" s="145"/>
      <c r="F36" s="134">
        <v>768477</v>
      </c>
      <c r="G36" s="162"/>
      <c r="H36" s="145">
        <v>728578</v>
      </c>
      <c r="I36" s="145"/>
      <c r="J36" s="145">
        <v>731505</v>
      </c>
    </row>
    <row r="37" spans="1:10" ht="24" customHeight="1" thickBot="1">
      <c r="A37" s="25" t="s">
        <v>150</v>
      </c>
      <c r="B37" s="235"/>
      <c r="C37" s="25"/>
      <c r="D37" s="163">
        <f>D35-D36</f>
        <v>3225288</v>
      </c>
      <c r="E37" s="145"/>
      <c r="F37" s="163">
        <f>F35-F36</f>
        <v>2636644</v>
      </c>
      <c r="G37" s="145"/>
      <c r="H37" s="163">
        <f>H35-H36</f>
        <v>3109517</v>
      </c>
      <c r="I37" s="145"/>
      <c r="J37" s="163">
        <f>J35-J36</f>
        <v>3266008</v>
      </c>
    </row>
    <row r="38" spans="1:10" ht="24" customHeight="1" thickTop="1">
      <c r="A38" s="21"/>
      <c r="D38" s="145"/>
      <c r="E38" s="145"/>
      <c r="F38" s="145"/>
      <c r="G38" s="145"/>
      <c r="H38" s="145"/>
      <c r="I38" s="147"/>
      <c r="J38" s="145"/>
    </row>
    <row r="39" spans="1:10" ht="24" customHeight="1">
      <c r="A39" s="95" t="s">
        <v>174</v>
      </c>
      <c r="B39" s="235"/>
      <c r="C39" s="25"/>
      <c r="D39" s="49"/>
      <c r="E39" s="61"/>
      <c r="F39" s="49"/>
      <c r="G39" s="32"/>
      <c r="H39" s="49"/>
      <c r="I39" s="61"/>
      <c r="J39" s="49"/>
    </row>
    <row r="40" spans="1:10" ht="24" customHeight="1">
      <c r="A40" s="19" t="s">
        <v>83</v>
      </c>
      <c r="B40" s="235"/>
      <c r="C40" s="25"/>
      <c r="D40" s="147">
        <f>D37-D41</f>
        <v>3122191</v>
      </c>
      <c r="E40" s="157"/>
      <c r="F40" s="147">
        <f>F37-F41</f>
        <v>2642504</v>
      </c>
      <c r="G40" s="145"/>
      <c r="H40" s="147">
        <f>H37</f>
        <v>3109517</v>
      </c>
      <c r="I40" s="157"/>
      <c r="J40" s="147">
        <f>J37</f>
        <v>3266008</v>
      </c>
    </row>
    <row r="41" spans="1:10" ht="24" customHeight="1">
      <c r="A41" s="19" t="s">
        <v>64</v>
      </c>
      <c r="B41" s="235"/>
      <c r="C41" s="25"/>
      <c r="D41" s="134">
        <v>103097</v>
      </c>
      <c r="E41" s="157"/>
      <c r="F41" s="134">
        <v>-5860</v>
      </c>
      <c r="G41" s="145"/>
      <c r="H41" s="218">
        <v>0</v>
      </c>
      <c r="I41" s="147"/>
      <c r="J41" s="218">
        <v>0</v>
      </c>
    </row>
    <row r="42" spans="1:10" ht="24" customHeight="1" thickBot="1">
      <c r="A42" s="25"/>
      <c r="B42" s="62"/>
      <c r="C42" s="58"/>
      <c r="D42" s="138">
        <f>D37</f>
        <v>3225288</v>
      </c>
      <c r="E42" s="147"/>
      <c r="F42" s="138">
        <f>SUM(F40:F41)</f>
        <v>2636644</v>
      </c>
      <c r="G42" s="157"/>
      <c r="H42" s="138">
        <f>SUM(H40:H41)</f>
        <v>3109517</v>
      </c>
      <c r="I42" s="147"/>
      <c r="J42" s="138">
        <f>SUM(J40:J41)</f>
        <v>3266008</v>
      </c>
    </row>
    <row r="43" spans="1:10" ht="24" customHeight="1" thickTop="1">
      <c r="A43" s="21"/>
      <c r="D43" s="32"/>
      <c r="E43" s="32"/>
      <c r="F43" s="32"/>
      <c r="G43" s="32"/>
      <c r="H43" s="32"/>
      <c r="I43" s="49"/>
      <c r="J43" s="32"/>
    </row>
    <row r="44" spans="1:10" ht="24" customHeight="1">
      <c r="A44" s="25" t="s">
        <v>97</v>
      </c>
      <c r="B44" s="235"/>
      <c r="C44" s="235" t="s">
        <v>100</v>
      </c>
      <c r="D44" s="70">
        <f>D40/D45*1000</f>
        <v>12.488764</v>
      </c>
      <c r="E44" s="71"/>
      <c r="F44" s="70">
        <f>F40/F45*1000</f>
        <v>10.570015999999999</v>
      </c>
      <c r="G44" s="58"/>
      <c r="H44" s="70">
        <f>H40/H45*1000</f>
        <v>12.438067999999999</v>
      </c>
      <c r="I44" s="71"/>
      <c r="J44" s="70">
        <f>J40/J45*1000</f>
        <v>13.064031999999999</v>
      </c>
    </row>
    <row r="45" spans="1:10" ht="24" customHeight="1">
      <c r="A45" s="95" t="s">
        <v>139</v>
      </c>
      <c r="B45" s="235"/>
      <c r="C45" s="235" t="s">
        <v>39</v>
      </c>
      <c r="D45" s="2">
        <v>250000000</v>
      </c>
      <c r="E45" s="9"/>
      <c r="F45" s="2">
        <v>250000000</v>
      </c>
      <c r="G45" s="58"/>
      <c r="H45" s="2">
        <v>250000000</v>
      </c>
      <c r="I45" s="9"/>
      <c r="J45" s="2">
        <v>250000000</v>
      </c>
    </row>
    <row r="46" spans="1:10" ht="24" customHeight="1">
      <c r="A46" s="95"/>
      <c r="B46" s="235"/>
      <c r="C46" s="235"/>
      <c r="D46" s="2"/>
      <c r="E46" s="9"/>
      <c r="F46" s="2"/>
      <c r="G46" s="58"/>
      <c r="H46" s="2"/>
      <c r="I46" s="9"/>
      <c r="J46" s="2"/>
    </row>
    <row r="47" spans="1:10" ht="24" customHeight="1">
      <c r="A47" s="95"/>
      <c r="B47" s="235"/>
      <c r="C47" s="235"/>
      <c r="D47" s="2"/>
      <c r="E47" s="9"/>
      <c r="F47" s="2"/>
      <c r="G47" s="58"/>
      <c r="H47" s="2"/>
      <c r="I47" s="9"/>
      <c r="J47" s="2"/>
    </row>
    <row r="48" spans="1:10" ht="24" customHeight="1">
      <c r="A48" s="52" t="s">
        <v>127</v>
      </c>
      <c r="B48" s="235"/>
      <c r="C48" s="235"/>
      <c r="D48" s="2"/>
      <c r="E48" s="9"/>
      <c r="F48" s="2"/>
      <c r="G48" s="58"/>
      <c r="H48" s="2"/>
      <c r="I48" s="9"/>
      <c r="J48" s="2"/>
    </row>
    <row r="49" spans="1:10" ht="24" customHeight="1">
      <c r="A49" s="95"/>
      <c r="B49" s="235"/>
      <c r="C49" s="235"/>
      <c r="D49" s="2"/>
      <c r="E49" s="9"/>
      <c r="F49" s="2"/>
      <c r="G49" s="58"/>
      <c r="H49" s="2"/>
      <c r="I49" s="9"/>
      <c r="J49" s="2"/>
    </row>
    <row r="50" spans="1:10" ht="24" customHeight="1">
      <c r="A50" s="95"/>
      <c r="B50" s="235"/>
      <c r="C50" s="235"/>
      <c r="D50" s="2"/>
      <c r="E50" s="9"/>
      <c r="F50" s="2"/>
      <c r="G50" s="58"/>
      <c r="H50" s="2"/>
      <c r="I50" s="9"/>
      <c r="J50" s="2"/>
    </row>
    <row r="51" spans="1:10" ht="24" customHeight="1">
      <c r="A51" s="95"/>
      <c r="B51" s="235"/>
      <c r="C51" s="235"/>
      <c r="D51" s="2"/>
      <c r="E51" s="9"/>
      <c r="F51" s="2"/>
      <c r="G51" s="58"/>
      <c r="H51" s="2"/>
      <c r="I51" s="9"/>
      <c r="J51" s="2"/>
    </row>
    <row r="52" spans="1:10" ht="24" customHeight="1">
      <c r="A52" s="95"/>
      <c r="B52" s="235"/>
      <c r="C52" s="235"/>
      <c r="D52" s="2"/>
      <c r="E52" s="9"/>
      <c r="F52" s="2"/>
      <c r="G52" s="58"/>
      <c r="H52" s="2"/>
      <c r="I52" s="9"/>
      <c r="J52" s="2"/>
    </row>
    <row r="53" spans="1:10" ht="24" customHeight="1">
      <c r="A53" s="95"/>
      <c r="B53" s="235"/>
      <c r="C53" s="235"/>
      <c r="D53" s="2"/>
      <c r="E53" s="9"/>
      <c r="F53" s="2"/>
      <c r="G53" s="58"/>
      <c r="H53" s="2"/>
      <c r="I53" s="9"/>
      <c r="J53" s="2"/>
    </row>
    <row r="54" spans="1:10" ht="24" customHeight="1">
      <c r="A54" s="95"/>
      <c r="B54" s="235"/>
      <c r="C54" s="235"/>
      <c r="D54" s="2"/>
      <c r="E54" s="9"/>
      <c r="F54" s="2"/>
      <c r="G54" s="58"/>
      <c r="H54" s="2"/>
      <c r="I54" s="9"/>
      <c r="J54" s="2"/>
    </row>
    <row r="55" spans="1:10" ht="24" customHeight="1">
      <c r="A55" s="95"/>
      <c r="B55" s="235"/>
      <c r="C55" s="235"/>
      <c r="D55" s="2"/>
      <c r="E55" s="9"/>
      <c r="F55" s="2"/>
      <c r="G55" s="58"/>
      <c r="H55" s="2"/>
      <c r="I55" s="9"/>
      <c r="J55" s="2"/>
    </row>
    <row r="56" spans="1:10" ht="24" customHeight="1">
      <c r="A56" s="95"/>
      <c r="B56" s="235"/>
      <c r="C56" s="235"/>
      <c r="D56" s="2"/>
      <c r="E56" s="9"/>
      <c r="F56" s="2"/>
      <c r="G56" s="58"/>
      <c r="H56" s="2"/>
      <c r="I56" s="9"/>
      <c r="J56" s="2"/>
    </row>
    <row r="57" spans="1:10" ht="24" customHeight="1">
      <c r="A57" s="95"/>
      <c r="B57" s="235"/>
      <c r="C57" s="235"/>
      <c r="D57" s="2"/>
      <c r="E57" s="9"/>
      <c r="F57" s="2"/>
      <c r="G57" s="58"/>
      <c r="H57" s="2"/>
      <c r="I57" s="9"/>
      <c r="J57" s="2"/>
    </row>
    <row r="58" spans="1:10" ht="24" customHeight="1">
      <c r="A58" s="95"/>
      <c r="B58" s="235"/>
      <c r="C58" s="235"/>
      <c r="D58" s="2"/>
      <c r="E58" s="9"/>
      <c r="F58" s="2"/>
      <c r="G58" s="58"/>
      <c r="H58" s="2"/>
      <c r="I58" s="9"/>
      <c r="J58" s="2"/>
    </row>
    <row r="59" spans="1:10" ht="24" customHeight="1">
      <c r="A59" s="95"/>
      <c r="B59" s="235"/>
      <c r="C59" s="235"/>
      <c r="D59" s="2"/>
      <c r="E59" s="9"/>
      <c r="F59" s="2"/>
      <c r="G59" s="58"/>
      <c r="H59" s="2"/>
      <c r="I59" s="9"/>
      <c r="J59" s="2"/>
    </row>
    <row r="60" spans="1:10" ht="24" customHeight="1">
      <c r="A60" s="95"/>
      <c r="B60" s="235"/>
      <c r="C60" s="235"/>
      <c r="D60" s="2"/>
      <c r="E60" s="9"/>
      <c r="F60" s="2"/>
      <c r="G60" s="58"/>
      <c r="H60" s="2"/>
      <c r="I60" s="9"/>
      <c r="J60" s="2"/>
    </row>
    <row r="61" spans="1:10" ht="24" customHeight="1">
      <c r="A61" s="95"/>
      <c r="B61" s="235"/>
      <c r="C61" s="235"/>
      <c r="D61" s="2"/>
      <c r="E61" s="9"/>
      <c r="F61" s="2"/>
      <c r="G61" s="58"/>
      <c r="H61" s="2"/>
      <c r="I61" s="9"/>
      <c r="J61" s="2"/>
    </row>
    <row r="62" spans="1:10" ht="24" customHeight="1">
      <c r="A62" s="95"/>
      <c r="B62" s="235"/>
      <c r="C62" s="235"/>
      <c r="D62" s="2"/>
      <c r="E62" s="9"/>
      <c r="F62" s="2"/>
      <c r="G62" s="58"/>
      <c r="H62" s="2"/>
      <c r="I62" s="9"/>
      <c r="J62" s="2"/>
    </row>
    <row r="63" spans="1:10" ht="24" customHeight="1">
      <c r="A63" s="95"/>
      <c r="B63" s="235"/>
      <c r="C63" s="235"/>
      <c r="D63" s="2"/>
      <c r="E63" s="9"/>
      <c r="F63" s="2"/>
      <c r="G63" s="58"/>
      <c r="H63" s="2"/>
      <c r="I63" s="9"/>
      <c r="J63" s="2"/>
    </row>
    <row r="64" spans="1:10" ht="24" customHeight="1">
      <c r="A64" s="95"/>
      <c r="B64" s="235"/>
      <c r="C64" s="235"/>
      <c r="D64" s="2"/>
      <c r="E64" s="9"/>
      <c r="F64" s="2"/>
      <c r="G64" s="58"/>
      <c r="H64" s="2"/>
      <c r="I64" s="9"/>
      <c r="J64" s="2"/>
    </row>
    <row r="65" spans="1:10" ht="24" customHeight="1">
      <c r="A65" s="95"/>
      <c r="B65" s="235"/>
      <c r="C65" s="235"/>
      <c r="D65" s="2"/>
      <c r="E65" s="9"/>
      <c r="F65" s="2"/>
      <c r="G65" s="58"/>
      <c r="H65" s="2"/>
      <c r="I65" s="9"/>
      <c r="J65" s="2"/>
    </row>
    <row r="66" spans="1:10" ht="24" customHeight="1">
      <c r="A66" s="95"/>
      <c r="B66" s="235"/>
      <c r="C66" s="235"/>
      <c r="D66" s="2"/>
      <c r="E66" s="9"/>
      <c r="F66" s="2"/>
      <c r="G66" s="58"/>
      <c r="H66" s="2"/>
      <c r="I66" s="9"/>
      <c r="J66" s="2"/>
    </row>
    <row r="67" spans="1:10" ht="24" customHeight="1">
      <c r="A67" s="95"/>
      <c r="B67" s="235"/>
      <c r="C67" s="235"/>
      <c r="D67" s="2"/>
      <c r="E67" s="9"/>
      <c r="F67" s="2"/>
      <c r="G67" s="58"/>
      <c r="H67" s="2"/>
      <c r="I67" s="9"/>
      <c r="J67" s="2"/>
    </row>
    <row r="68" spans="1:10" ht="24" customHeight="1">
      <c r="A68" s="95"/>
      <c r="B68" s="235"/>
      <c r="C68" s="235"/>
      <c r="D68" s="2"/>
      <c r="E68" s="9"/>
      <c r="F68" s="2"/>
      <c r="G68" s="58"/>
      <c r="H68" s="2"/>
      <c r="I68" s="9"/>
      <c r="J68" s="2"/>
    </row>
    <row r="69" spans="1:10" ht="24" customHeight="1">
      <c r="H69" s="3"/>
      <c r="I69" s="5"/>
      <c r="J69" s="6"/>
    </row>
    <row r="70" spans="1:10" ht="24" customHeight="1">
      <c r="H70" s="3"/>
      <c r="I70" s="5"/>
      <c r="J70" s="6"/>
    </row>
    <row r="71" spans="1:10" ht="24" customHeight="1">
      <c r="H71" s="3"/>
      <c r="I71" s="5"/>
      <c r="J71" s="6"/>
    </row>
    <row r="72" spans="1:10" ht="24" customHeight="1">
      <c r="H72" s="3"/>
      <c r="I72" s="5"/>
      <c r="J72" s="6"/>
    </row>
    <row r="73" spans="1:10" ht="24" customHeight="1">
      <c r="H73" s="3"/>
      <c r="I73" s="5"/>
      <c r="J73" s="6"/>
    </row>
    <row r="74" spans="1:10" ht="24" customHeight="1">
      <c r="H74" s="3"/>
      <c r="I74" s="5"/>
      <c r="J74" s="6"/>
    </row>
    <row r="75" spans="1:10" ht="24" customHeight="1">
      <c r="H75" s="3"/>
      <c r="I75" s="5"/>
      <c r="J75" s="6"/>
    </row>
    <row r="76" spans="1:10" ht="24" customHeight="1">
      <c r="H76" s="3"/>
      <c r="I76" s="5"/>
      <c r="J76" s="6"/>
    </row>
    <row r="77" spans="1:10" ht="24" customHeight="1">
      <c r="H77" s="3"/>
      <c r="I77" s="5"/>
      <c r="J77" s="6"/>
    </row>
    <row r="78" spans="1:10" ht="24" customHeight="1">
      <c r="H78" s="3"/>
      <c r="I78" s="5"/>
      <c r="J78" s="6"/>
    </row>
    <row r="79" spans="1:10" ht="24" customHeight="1">
      <c r="H79" s="3"/>
      <c r="I79" s="5"/>
      <c r="J79" s="6"/>
    </row>
    <row r="80" spans="1:10" ht="24" customHeight="1">
      <c r="H80" s="3"/>
      <c r="I80" s="5"/>
      <c r="J80" s="6"/>
    </row>
    <row r="81" spans="8:10" ht="24" customHeight="1">
      <c r="H81" s="3"/>
      <c r="I81" s="5"/>
      <c r="J81" s="6"/>
    </row>
    <row r="82" spans="8:10" ht="24" customHeight="1">
      <c r="H82" s="3"/>
      <c r="I82" s="5"/>
      <c r="J82" s="6"/>
    </row>
    <row r="83" spans="8:10" ht="24" customHeight="1">
      <c r="H83" s="3"/>
      <c r="I83" s="5"/>
      <c r="J83" s="6"/>
    </row>
    <row r="84" spans="8:10" ht="24" customHeight="1">
      <c r="H84" s="3"/>
      <c r="I84" s="5"/>
      <c r="J84" s="6"/>
    </row>
    <row r="85" spans="8:10" ht="24" customHeight="1">
      <c r="H85" s="3"/>
      <c r="I85" s="5"/>
      <c r="J85" s="6"/>
    </row>
    <row r="86" spans="8:10" ht="24" customHeight="1">
      <c r="H86" s="3"/>
      <c r="I86" s="5"/>
      <c r="J86" s="6"/>
    </row>
    <row r="87" spans="8:10" ht="24" customHeight="1">
      <c r="H87" s="3"/>
      <c r="I87" s="5"/>
      <c r="J87" s="6"/>
    </row>
    <row r="88" spans="8:10" ht="24" customHeight="1">
      <c r="H88" s="3"/>
      <c r="I88" s="5"/>
      <c r="J88" s="6"/>
    </row>
    <row r="89" spans="8:10" ht="24" customHeight="1">
      <c r="H89" s="3"/>
      <c r="I89" s="5"/>
      <c r="J89" s="6"/>
    </row>
    <row r="90" spans="8:10" ht="24" customHeight="1">
      <c r="H90" s="3"/>
      <c r="I90" s="5"/>
      <c r="J90" s="6"/>
    </row>
    <row r="91" spans="8:10" ht="24" customHeight="1">
      <c r="H91" s="3"/>
      <c r="I91" s="5"/>
      <c r="J91" s="6"/>
    </row>
    <row r="92" spans="8:10" ht="24" customHeight="1">
      <c r="H92" s="3"/>
      <c r="I92" s="5"/>
      <c r="J92" s="6"/>
    </row>
    <row r="93" spans="8:10" ht="24" customHeight="1">
      <c r="H93" s="3"/>
      <c r="I93" s="5"/>
      <c r="J93" s="6"/>
    </row>
    <row r="94" spans="8:10" ht="24" customHeight="1">
      <c r="H94" s="3"/>
      <c r="I94" s="5"/>
      <c r="J94" s="6"/>
    </row>
    <row r="95" spans="8:10" ht="24" customHeight="1">
      <c r="H95" s="3"/>
      <c r="I95" s="5"/>
      <c r="J95" s="6"/>
    </row>
    <row r="96" spans="8:10" ht="24" customHeight="1">
      <c r="H96" s="3"/>
      <c r="I96" s="5"/>
      <c r="J96" s="6"/>
    </row>
    <row r="97" spans="8:10" ht="24" customHeight="1">
      <c r="H97" s="3"/>
      <c r="I97" s="5"/>
      <c r="J97" s="6"/>
    </row>
    <row r="98" spans="8:10" ht="24" customHeight="1">
      <c r="H98" s="3"/>
      <c r="I98" s="5"/>
      <c r="J98" s="6"/>
    </row>
    <row r="99" spans="8:10" ht="24" customHeight="1">
      <c r="H99" s="3"/>
      <c r="I99" s="5"/>
      <c r="J99" s="6"/>
    </row>
    <row r="100" spans="8:10" ht="24" customHeight="1">
      <c r="H100" s="3"/>
      <c r="I100" s="5"/>
      <c r="J100" s="6"/>
    </row>
    <row r="101" spans="8:10" ht="24" customHeight="1">
      <c r="H101" s="3"/>
      <c r="I101" s="5"/>
      <c r="J101" s="6"/>
    </row>
    <row r="102" spans="8:10" ht="24" customHeight="1">
      <c r="H102" s="3"/>
      <c r="I102" s="5"/>
      <c r="J102" s="6"/>
    </row>
    <row r="103" spans="8:10" ht="24" customHeight="1">
      <c r="H103" s="3"/>
      <c r="I103" s="5"/>
      <c r="J103" s="6"/>
    </row>
    <row r="104" spans="8:10" ht="24" customHeight="1">
      <c r="H104" s="3"/>
      <c r="I104" s="5"/>
      <c r="J104" s="6"/>
    </row>
    <row r="105" spans="8:10" ht="24" customHeight="1">
      <c r="H105" s="3"/>
      <c r="I105" s="5"/>
      <c r="J105" s="6"/>
    </row>
    <row r="106" spans="8:10" ht="24" customHeight="1">
      <c r="H106" s="3"/>
      <c r="I106" s="5"/>
      <c r="J106" s="6"/>
    </row>
    <row r="107" spans="8:10" ht="24" customHeight="1">
      <c r="H107" s="3"/>
      <c r="I107" s="5"/>
      <c r="J107" s="6"/>
    </row>
    <row r="108" spans="8:10" ht="24" customHeight="1">
      <c r="H108" s="3"/>
      <c r="I108" s="5"/>
      <c r="J108" s="6"/>
    </row>
    <row r="109" spans="8:10" ht="24" customHeight="1">
      <c r="H109" s="3"/>
      <c r="I109" s="5"/>
      <c r="J109" s="6"/>
    </row>
    <row r="110" spans="8:10" ht="24" customHeight="1">
      <c r="H110" s="3"/>
      <c r="I110" s="5"/>
      <c r="J110" s="6"/>
    </row>
    <row r="111" spans="8:10" ht="24" customHeight="1">
      <c r="H111" s="3"/>
      <c r="I111" s="5"/>
      <c r="J111" s="6"/>
    </row>
    <row r="112" spans="8:10" ht="24" customHeight="1">
      <c r="H112" s="3"/>
      <c r="I112" s="5"/>
      <c r="J112" s="6"/>
    </row>
    <row r="113" spans="8:10" ht="24" customHeight="1">
      <c r="H113" s="3"/>
      <c r="I113" s="5"/>
      <c r="J113" s="6"/>
    </row>
    <row r="114" spans="8:10" ht="24" customHeight="1">
      <c r="H114" s="3"/>
      <c r="I114" s="5"/>
      <c r="J114" s="6"/>
    </row>
    <row r="115" spans="8:10" ht="24" customHeight="1">
      <c r="H115" s="3"/>
      <c r="I115" s="5"/>
      <c r="J115" s="6"/>
    </row>
    <row r="116" spans="8:10" ht="24" customHeight="1">
      <c r="H116" s="3"/>
      <c r="I116" s="5"/>
      <c r="J116" s="6"/>
    </row>
    <row r="117" spans="8:10" ht="24" customHeight="1">
      <c r="H117" s="3"/>
      <c r="I117" s="5"/>
      <c r="J117" s="6"/>
    </row>
    <row r="118" spans="8:10" ht="24" customHeight="1">
      <c r="H118" s="3"/>
      <c r="I118" s="5"/>
      <c r="J118" s="6"/>
    </row>
    <row r="119" spans="8:10" ht="24" customHeight="1">
      <c r="H119" s="3"/>
      <c r="I119" s="5"/>
      <c r="J119" s="6"/>
    </row>
    <row r="120" spans="8:10" ht="24" customHeight="1">
      <c r="H120" s="3"/>
      <c r="I120" s="5"/>
      <c r="J120" s="6"/>
    </row>
    <row r="121" spans="8:10" ht="24" customHeight="1">
      <c r="H121" s="3"/>
      <c r="I121" s="5"/>
      <c r="J121" s="6"/>
    </row>
    <row r="122" spans="8:10" ht="24" customHeight="1">
      <c r="H122" s="3"/>
      <c r="I122" s="5"/>
      <c r="J122" s="6"/>
    </row>
    <row r="123" spans="8:10" ht="24" customHeight="1">
      <c r="H123" s="3"/>
      <c r="I123" s="5"/>
      <c r="J123" s="6"/>
    </row>
    <row r="124" spans="8:10" ht="24" customHeight="1">
      <c r="H124" s="3"/>
      <c r="I124" s="5"/>
      <c r="J124" s="6"/>
    </row>
    <row r="125" spans="8:10" ht="24" customHeight="1">
      <c r="H125" s="3"/>
      <c r="I125" s="5"/>
      <c r="J125" s="6"/>
    </row>
    <row r="126" spans="8:10" ht="24" customHeight="1">
      <c r="H126" s="3"/>
      <c r="I126" s="5"/>
      <c r="J126" s="6"/>
    </row>
    <row r="127" spans="8:10" ht="24" customHeight="1">
      <c r="H127" s="3"/>
      <c r="I127" s="5"/>
      <c r="J127" s="6"/>
    </row>
    <row r="128" spans="8:10" ht="24" customHeight="1">
      <c r="H128" s="3"/>
      <c r="I128" s="5"/>
      <c r="J128" s="6"/>
    </row>
    <row r="129" spans="8:10" ht="24" customHeight="1">
      <c r="H129" s="3"/>
      <c r="I129" s="54"/>
      <c r="J129" s="6"/>
    </row>
    <row r="130" spans="8:10" ht="24" customHeight="1">
      <c r="H130" s="3"/>
      <c r="I130" s="54"/>
      <c r="J130" s="6"/>
    </row>
    <row r="131" spans="8:10" ht="24" customHeight="1">
      <c r="H131" s="3"/>
      <c r="I131" s="54"/>
      <c r="J131" s="6"/>
    </row>
    <row r="132" spans="8:10" ht="24" customHeight="1">
      <c r="H132" s="3"/>
      <c r="I132" s="54"/>
      <c r="J132" s="6"/>
    </row>
    <row r="133" spans="8:10" ht="24" customHeight="1">
      <c r="H133" s="3"/>
      <c r="I133" s="54"/>
      <c r="J133" s="6"/>
    </row>
    <row r="134" spans="8:10" ht="24" customHeight="1">
      <c r="H134" s="3"/>
      <c r="I134" s="54"/>
      <c r="J134" s="6"/>
    </row>
    <row r="135" spans="8:10" ht="24" customHeight="1">
      <c r="H135" s="3"/>
      <c r="I135" s="54"/>
      <c r="J135" s="6"/>
    </row>
    <row r="136" spans="8:10" ht="24" customHeight="1">
      <c r="H136" s="3"/>
      <c r="I136" s="54"/>
      <c r="J136" s="6"/>
    </row>
    <row r="137" spans="8:10" ht="24" customHeight="1">
      <c r="H137" s="3"/>
      <c r="I137" s="54"/>
      <c r="J137" s="6"/>
    </row>
    <row r="138" spans="8:10" ht="24" customHeight="1">
      <c r="H138" s="3"/>
      <c r="I138" s="54"/>
      <c r="J138" s="6"/>
    </row>
    <row r="139" spans="8:10" ht="24" customHeight="1">
      <c r="H139" s="3"/>
      <c r="I139" s="54"/>
      <c r="J139" s="6"/>
    </row>
    <row r="140" spans="8:10" ht="24" customHeight="1">
      <c r="H140" s="3"/>
      <c r="I140" s="54"/>
      <c r="J140" s="6"/>
    </row>
    <row r="141" spans="8:10" ht="24" customHeight="1">
      <c r="H141" s="3"/>
      <c r="I141" s="54"/>
      <c r="J141" s="6"/>
    </row>
    <row r="142" spans="8:10" ht="24" customHeight="1">
      <c r="H142" s="3"/>
      <c r="I142" s="54"/>
      <c r="J142" s="6"/>
    </row>
    <row r="143" spans="8:10" ht="24" customHeight="1">
      <c r="H143" s="3"/>
      <c r="I143" s="54"/>
      <c r="J143" s="6"/>
    </row>
    <row r="144" spans="8:10" ht="24" customHeight="1">
      <c r="H144" s="3"/>
      <c r="I144" s="54"/>
      <c r="J144" s="6"/>
    </row>
    <row r="145" spans="8:10" ht="24" customHeight="1">
      <c r="H145" s="3"/>
      <c r="I145" s="54"/>
      <c r="J145" s="6"/>
    </row>
    <row r="146" spans="8:10" ht="24" customHeight="1">
      <c r="H146" s="3"/>
      <c r="I146" s="54"/>
      <c r="J146" s="6"/>
    </row>
    <row r="147" spans="8:10" ht="24" customHeight="1">
      <c r="H147" s="3"/>
      <c r="I147" s="54"/>
      <c r="J147" s="6"/>
    </row>
    <row r="148" spans="8:10" ht="24" customHeight="1">
      <c r="H148" s="3"/>
      <c r="I148" s="54"/>
      <c r="J148" s="6"/>
    </row>
    <row r="149" spans="8:10" ht="24" customHeight="1">
      <c r="H149" s="3"/>
      <c r="I149" s="54"/>
      <c r="J149" s="6"/>
    </row>
    <row r="150" spans="8:10" ht="24" customHeight="1">
      <c r="H150" s="3"/>
      <c r="I150" s="54"/>
      <c r="J150" s="6"/>
    </row>
    <row r="151" spans="8:10" ht="24" customHeight="1">
      <c r="H151" s="3"/>
      <c r="I151" s="54"/>
      <c r="J151" s="6"/>
    </row>
    <row r="152" spans="8:10" ht="24" customHeight="1">
      <c r="H152" s="3"/>
      <c r="I152" s="54"/>
      <c r="J152" s="6"/>
    </row>
    <row r="153" spans="8:10" ht="24" customHeight="1">
      <c r="H153" s="3"/>
      <c r="I153" s="54"/>
      <c r="J153" s="6"/>
    </row>
    <row r="154" spans="8:10" ht="24" customHeight="1">
      <c r="H154" s="3"/>
      <c r="I154" s="54"/>
      <c r="J154" s="6"/>
    </row>
    <row r="155" spans="8:10" ht="24" customHeight="1">
      <c r="H155" s="3"/>
      <c r="I155" s="54"/>
      <c r="J155" s="6"/>
    </row>
    <row r="156" spans="8:10" ht="24" customHeight="1">
      <c r="H156" s="3"/>
      <c r="I156" s="54"/>
      <c r="J156" s="6"/>
    </row>
    <row r="157" spans="8:10" ht="24" customHeight="1">
      <c r="H157" s="3"/>
      <c r="I157" s="54"/>
      <c r="J157" s="6"/>
    </row>
    <row r="158" spans="8:10" ht="24" customHeight="1">
      <c r="H158" s="3"/>
      <c r="I158" s="54"/>
      <c r="J158" s="6"/>
    </row>
    <row r="159" spans="8:10" ht="24" customHeight="1">
      <c r="H159" s="3"/>
      <c r="I159" s="54"/>
      <c r="J159" s="6"/>
    </row>
    <row r="160" spans="8:10" ht="24" customHeight="1">
      <c r="H160" s="3"/>
      <c r="I160" s="54"/>
      <c r="J160" s="6"/>
    </row>
    <row r="161" spans="8:10" ht="24" customHeight="1">
      <c r="H161" s="3"/>
      <c r="I161" s="54"/>
      <c r="J161" s="6"/>
    </row>
    <row r="162" spans="8:10" ht="24" customHeight="1">
      <c r="H162" s="3"/>
      <c r="I162" s="54"/>
      <c r="J162" s="6"/>
    </row>
    <row r="163" spans="8:10" ht="24" customHeight="1">
      <c r="H163" s="3"/>
      <c r="I163" s="54"/>
      <c r="J163" s="6"/>
    </row>
    <row r="164" spans="8:10" ht="24" customHeight="1">
      <c r="H164" s="3"/>
      <c r="I164" s="54"/>
      <c r="J164" s="6"/>
    </row>
    <row r="165" spans="8:10" ht="24" customHeight="1">
      <c r="H165" s="3"/>
      <c r="I165" s="54"/>
      <c r="J165" s="6"/>
    </row>
    <row r="166" spans="8:10" ht="24" customHeight="1">
      <c r="H166" s="3"/>
      <c r="I166" s="54"/>
      <c r="J166" s="6"/>
    </row>
    <row r="167" spans="8:10" ht="24" customHeight="1">
      <c r="H167" s="3"/>
      <c r="I167" s="54"/>
      <c r="J167" s="6"/>
    </row>
    <row r="168" spans="8:10" ht="24" customHeight="1">
      <c r="H168" s="3"/>
      <c r="I168" s="54"/>
      <c r="J168" s="6"/>
    </row>
    <row r="169" spans="8:10" ht="24" customHeight="1">
      <c r="H169" s="3"/>
      <c r="I169" s="54"/>
      <c r="J169" s="6"/>
    </row>
    <row r="170" spans="8:10" ht="24" customHeight="1">
      <c r="H170" s="3"/>
      <c r="I170" s="54"/>
      <c r="J170" s="6"/>
    </row>
    <row r="171" spans="8:10" ht="24" customHeight="1">
      <c r="H171" s="3"/>
      <c r="I171" s="54"/>
      <c r="J171" s="6"/>
    </row>
    <row r="172" spans="8:10" ht="24" customHeight="1">
      <c r="H172" s="3"/>
      <c r="I172" s="54"/>
      <c r="J172" s="6"/>
    </row>
    <row r="173" spans="8:10" ht="24" customHeight="1">
      <c r="H173" s="3"/>
      <c r="I173" s="54"/>
      <c r="J173" s="6"/>
    </row>
    <row r="174" spans="8:10" ht="24" customHeight="1">
      <c r="H174" s="3"/>
      <c r="I174" s="54"/>
      <c r="J174" s="6"/>
    </row>
    <row r="175" spans="8:10" ht="24" customHeight="1">
      <c r="H175" s="3"/>
      <c r="I175" s="54"/>
      <c r="J175" s="6"/>
    </row>
    <row r="176" spans="8:10" ht="24" customHeight="1">
      <c r="H176" s="3"/>
      <c r="I176" s="54"/>
      <c r="J176" s="6"/>
    </row>
    <row r="177" spans="8:10" ht="24" customHeight="1">
      <c r="H177" s="3"/>
      <c r="I177" s="54"/>
      <c r="J177" s="6"/>
    </row>
    <row r="178" spans="8:10" ht="24" customHeight="1">
      <c r="H178" s="3"/>
      <c r="I178" s="54"/>
      <c r="J178" s="6"/>
    </row>
    <row r="179" spans="8:10" ht="24" customHeight="1">
      <c r="H179" s="3"/>
      <c r="I179" s="54"/>
      <c r="J179" s="6"/>
    </row>
    <row r="180" spans="8:10" ht="24" customHeight="1">
      <c r="H180" s="3"/>
      <c r="I180" s="54"/>
      <c r="J180" s="6"/>
    </row>
    <row r="181" spans="8:10" ht="24" customHeight="1">
      <c r="H181" s="3"/>
      <c r="I181" s="54"/>
      <c r="J181" s="6"/>
    </row>
    <row r="182" spans="8:10" ht="24" customHeight="1">
      <c r="H182" s="3"/>
      <c r="I182" s="54"/>
      <c r="J182" s="6"/>
    </row>
    <row r="183" spans="8:10" ht="24" customHeight="1">
      <c r="H183" s="3"/>
      <c r="I183" s="54"/>
      <c r="J183" s="6"/>
    </row>
    <row r="184" spans="8:10" ht="24" customHeight="1">
      <c r="H184" s="3"/>
      <c r="I184" s="54"/>
      <c r="J184" s="6"/>
    </row>
    <row r="185" spans="8:10" ht="24" customHeight="1">
      <c r="H185" s="3"/>
      <c r="I185" s="54"/>
      <c r="J185" s="6"/>
    </row>
    <row r="186" spans="8:10" ht="24" customHeight="1">
      <c r="H186" s="3"/>
      <c r="I186" s="54"/>
      <c r="J186" s="6"/>
    </row>
    <row r="187" spans="8:10" ht="24" customHeight="1">
      <c r="H187" s="3"/>
      <c r="I187" s="54"/>
      <c r="J187" s="6"/>
    </row>
    <row r="188" spans="8:10" ht="24" customHeight="1">
      <c r="H188" s="3"/>
      <c r="I188" s="54"/>
      <c r="J188" s="6"/>
    </row>
    <row r="189" spans="8:10" ht="24" customHeight="1">
      <c r="H189" s="3"/>
      <c r="I189" s="54"/>
      <c r="J189" s="6"/>
    </row>
    <row r="190" spans="8:10" ht="24" customHeight="1">
      <c r="H190" s="3"/>
      <c r="I190" s="54"/>
      <c r="J190" s="6"/>
    </row>
    <row r="191" spans="8:10" ht="24" customHeight="1">
      <c r="H191" s="3"/>
      <c r="I191" s="54"/>
      <c r="J191" s="6"/>
    </row>
    <row r="192" spans="8:10" ht="24" customHeight="1">
      <c r="H192" s="3"/>
      <c r="I192" s="54"/>
      <c r="J192" s="6"/>
    </row>
    <row r="193" spans="8:10" ht="24" customHeight="1">
      <c r="H193" s="3"/>
      <c r="I193" s="54"/>
      <c r="J193" s="6"/>
    </row>
    <row r="194" spans="8:10" ht="24" customHeight="1">
      <c r="H194" s="3"/>
      <c r="I194" s="54"/>
      <c r="J194" s="6"/>
    </row>
    <row r="195" spans="8:10" ht="24" customHeight="1">
      <c r="H195" s="3"/>
      <c r="I195" s="54"/>
      <c r="J195" s="6"/>
    </row>
    <row r="196" spans="8:10" ht="24" customHeight="1">
      <c r="H196" s="3"/>
      <c r="I196" s="54"/>
      <c r="J196" s="6"/>
    </row>
    <row r="197" spans="8:10" ht="24" customHeight="1">
      <c r="H197" s="3"/>
      <c r="I197" s="54"/>
      <c r="J197" s="6"/>
    </row>
    <row r="198" spans="8:10" ht="24" customHeight="1">
      <c r="H198" s="3"/>
      <c r="I198" s="54"/>
      <c r="J198" s="6"/>
    </row>
    <row r="199" spans="8:10" ht="24" customHeight="1">
      <c r="H199" s="3"/>
      <c r="I199" s="54"/>
      <c r="J199" s="6"/>
    </row>
    <row r="200" spans="8:10" ht="24" customHeight="1">
      <c r="H200" s="3"/>
      <c r="I200" s="54"/>
      <c r="J200" s="6"/>
    </row>
    <row r="201" spans="8:10" ht="24" customHeight="1">
      <c r="H201" s="3"/>
      <c r="I201" s="54"/>
      <c r="J201" s="6"/>
    </row>
    <row r="202" spans="8:10" ht="24" customHeight="1">
      <c r="H202" s="3"/>
      <c r="I202" s="54"/>
      <c r="J202" s="6"/>
    </row>
    <row r="203" spans="8:10" ht="24" customHeight="1">
      <c r="H203" s="3"/>
      <c r="I203" s="54"/>
      <c r="J203" s="6"/>
    </row>
    <row r="204" spans="8:10" ht="24" customHeight="1">
      <c r="H204" s="3"/>
      <c r="I204" s="54"/>
      <c r="J204" s="6"/>
    </row>
    <row r="205" spans="8:10" ht="24" customHeight="1">
      <c r="H205" s="3"/>
      <c r="I205" s="54"/>
      <c r="J205" s="6"/>
    </row>
    <row r="206" spans="8:10" ht="24" customHeight="1">
      <c r="H206" s="3"/>
      <c r="I206" s="54"/>
      <c r="J206" s="6"/>
    </row>
    <row r="207" spans="8:10" ht="24" customHeight="1">
      <c r="H207" s="3"/>
      <c r="I207" s="54"/>
      <c r="J207" s="6"/>
    </row>
    <row r="208" spans="8:10" ht="24" customHeight="1">
      <c r="H208" s="3"/>
      <c r="I208" s="54"/>
      <c r="J208" s="6"/>
    </row>
    <row r="209" spans="8:10" ht="24" customHeight="1">
      <c r="H209" s="3"/>
      <c r="I209" s="54"/>
      <c r="J209" s="6"/>
    </row>
    <row r="210" spans="8:10" ht="24" customHeight="1">
      <c r="H210" s="3"/>
      <c r="I210" s="54"/>
      <c r="J210" s="6"/>
    </row>
    <row r="211" spans="8:10" ht="24" customHeight="1">
      <c r="H211" s="3"/>
      <c r="I211" s="54"/>
      <c r="J211" s="6"/>
    </row>
    <row r="212" spans="8:10" ht="24" customHeight="1">
      <c r="H212" s="3"/>
      <c r="I212" s="54"/>
      <c r="J212" s="6"/>
    </row>
    <row r="213" spans="8:10" ht="24" customHeight="1">
      <c r="H213" s="3"/>
      <c r="I213" s="54"/>
      <c r="J213" s="6"/>
    </row>
    <row r="214" spans="8:10" ht="24" customHeight="1">
      <c r="H214" s="3"/>
      <c r="I214" s="54"/>
      <c r="J214" s="6"/>
    </row>
    <row r="215" spans="8:10" ht="24" customHeight="1">
      <c r="H215" s="3"/>
      <c r="I215" s="54"/>
      <c r="J215" s="6"/>
    </row>
    <row r="216" spans="8:10" ht="24" customHeight="1">
      <c r="H216" s="3"/>
      <c r="I216" s="54"/>
      <c r="J216" s="6"/>
    </row>
    <row r="217" spans="8:10" ht="24" customHeight="1">
      <c r="H217" s="3"/>
      <c r="I217" s="54"/>
      <c r="J217" s="6"/>
    </row>
    <row r="218" spans="8:10" ht="24" customHeight="1">
      <c r="H218" s="3"/>
      <c r="I218" s="54"/>
      <c r="J218" s="6"/>
    </row>
    <row r="219" spans="8:10" ht="24" customHeight="1">
      <c r="H219" s="3"/>
      <c r="I219" s="54"/>
      <c r="J219" s="6"/>
    </row>
    <row r="220" spans="8:10" ht="24" customHeight="1">
      <c r="H220" s="3"/>
      <c r="I220" s="54"/>
      <c r="J220" s="6"/>
    </row>
    <row r="221" spans="8:10" ht="24" customHeight="1">
      <c r="H221" s="3"/>
      <c r="I221" s="54"/>
      <c r="J221" s="6"/>
    </row>
    <row r="222" spans="8:10" ht="24" customHeight="1">
      <c r="H222" s="3"/>
      <c r="I222" s="54"/>
      <c r="J222" s="6"/>
    </row>
    <row r="223" spans="8:10" ht="24" customHeight="1">
      <c r="H223" s="3"/>
      <c r="I223" s="54"/>
      <c r="J223" s="6"/>
    </row>
    <row r="224" spans="8:10" ht="24" customHeight="1">
      <c r="H224" s="3"/>
      <c r="I224" s="54"/>
      <c r="J224" s="6"/>
    </row>
    <row r="225" spans="8:10" ht="24" customHeight="1">
      <c r="H225" s="3"/>
      <c r="I225" s="54"/>
      <c r="J225" s="6"/>
    </row>
    <row r="226" spans="8:10" ht="24" customHeight="1">
      <c r="H226" s="3"/>
      <c r="I226" s="54"/>
      <c r="J226" s="6"/>
    </row>
    <row r="227" spans="8:10" ht="24" customHeight="1">
      <c r="H227" s="3"/>
      <c r="I227" s="54"/>
      <c r="J227" s="6"/>
    </row>
    <row r="228" spans="8:10" ht="24" customHeight="1">
      <c r="H228" s="3"/>
      <c r="I228" s="54"/>
      <c r="J228" s="6"/>
    </row>
    <row r="229" spans="8:10" ht="24" customHeight="1">
      <c r="H229" s="3"/>
      <c r="I229" s="54"/>
      <c r="J229" s="6"/>
    </row>
    <row r="230" spans="8:10" ht="24" customHeight="1">
      <c r="H230" s="3"/>
      <c r="I230" s="54"/>
      <c r="J230" s="6"/>
    </row>
    <row r="231" spans="8:10" ht="24" customHeight="1">
      <c r="H231" s="3"/>
      <c r="I231" s="54"/>
      <c r="J231" s="6"/>
    </row>
    <row r="232" spans="8:10" ht="24" customHeight="1">
      <c r="H232" s="3"/>
      <c r="I232" s="54"/>
      <c r="J232" s="6"/>
    </row>
    <row r="233" spans="8:10" ht="24" customHeight="1">
      <c r="H233" s="3"/>
      <c r="I233" s="54"/>
      <c r="J233" s="6"/>
    </row>
    <row r="234" spans="8:10" ht="24" customHeight="1">
      <c r="H234" s="3"/>
      <c r="I234" s="54"/>
      <c r="J234" s="6"/>
    </row>
    <row r="235" spans="8:10" ht="24" customHeight="1">
      <c r="H235" s="3"/>
      <c r="I235" s="54"/>
      <c r="J235" s="6"/>
    </row>
    <row r="236" spans="8:10" ht="24" customHeight="1">
      <c r="H236" s="3"/>
      <c r="I236" s="54"/>
      <c r="J236" s="6"/>
    </row>
    <row r="237" spans="8:10" ht="24" customHeight="1">
      <c r="H237" s="3"/>
      <c r="I237" s="54"/>
      <c r="J237" s="6"/>
    </row>
    <row r="238" spans="8:10" ht="24" customHeight="1">
      <c r="H238" s="3"/>
      <c r="I238" s="54"/>
      <c r="J238" s="6"/>
    </row>
    <row r="239" spans="8:10" ht="24" customHeight="1">
      <c r="H239" s="3"/>
      <c r="I239" s="54"/>
      <c r="J239" s="6"/>
    </row>
    <row r="240" spans="8:10" ht="24" customHeight="1">
      <c r="H240" s="3"/>
      <c r="I240" s="54"/>
      <c r="J240" s="6"/>
    </row>
    <row r="241" spans="8:10" ht="24" customHeight="1">
      <c r="H241" s="3"/>
      <c r="I241" s="54"/>
      <c r="J241" s="6"/>
    </row>
    <row r="242" spans="8:10" ht="24" customHeight="1">
      <c r="H242" s="3"/>
      <c r="I242" s="54"/>
      <c r="J242" s="6"/>
    </row>
    <row r="243" spans="8:10" ht="24" customHeight="1">
      <c r="H243" s="3"/>
      <c r="I243" s="54"/>
      <c r="J243" s="6"/>
    </row>
    <row r="244" spans="8:10" ht="24" customHeight="1">
      <c r="H244" s="3"/>
      <c r="I244" s="54"/>
      <c r="J244" s="6"/>
    </row>
    <row r="245" spans="8:10" ht="24" customHeight="1">
      <c r="H245" s="3"/>
      <c r="I245" s="54"/>
      <c r="J245" s="6"/>
    </row>
    <row r="246" spans="8:10" ht="24" customHeight="1">
      <c r="H246" s="3"/>
      <c r="I246" s="54"/>
      <c r="J246" s="6"/>
    </row>
    <row r="247" spans="8:10" ht="24" customHeight="1">
      <c r="H247" s="3"/>
      <c r="I247" s="54"/>
      <c r="J247" s="6"/>
    </row>
    <row r="248" spans="8:10" ht="24" customHeight="1">
      <c r="H248" s="3"/>
      <c r="I248" s="54"/>
      <c r="J248" s="6"/>
    </row>
    <row r="249" spans="8:10" ht="24" customHeight="1">
      <c r="H249" s="3"/>
      <c r="I249" s="54"/>
      <c r="J249" s="6"/>
    </row>
    <row r="250" spans="8:10" ht="24" customHeight="1">
      <c r="H250" s="3"/>
      <c r="I250" s="54"/>
      <c r="J250" s="6"/>
    </row>
    <row r="251" spans="8:10" ht="24" customHeight="1">
      <c r="H251" s="3"/>
      <c r="I251" s="54"/>
      <c r="J251" s="6"/>
    </row>
    <row r="252" spans="8:10" ht="24" customHeight="1">
      <c r="H252" s="3"/>
      <c r="I252" s="54"/>
      <c r="J252" s="6"/>
    </row>
    <row r="253" spans="8:10" ht="24" customHeight="1">
      <c r="H253" s="3"/>
      <c r="I253" s="54"/>
      <c r="J253" s="6"/>
    </row>
    <row r="254" spans="8:10" ht="24" customHeight="1">
      <c r="H254" s="3"/>
      <c r="I254" s="54"/>
      <c r="J254" s="6"/>
    </row>
    <row r="255" spans="8:10" ht="24" customHeight="1">
      <c r="H255" s="3"/>
      <c r="I255" s="54"/>
      <c r="J255" s="6"/>
    </row>
    <row r="256" spans="8:10" ht="24" customHeight="1">
      <c r="H256" s="3"/>
      <c r="I256" s="54"/>
      <c r="J256" s="6"/>
    </row>
    <row r="257" spans="8:10" ht="24" customHeight="1">
      <c r="H257" s="3"/>
      <c r="I257" s="54"/>
      <c r="J257" s="6"/>
    </row>
    <row r="258" spans="8:10" ht="24" customHeight="1">
      <c r="H258" s="3"/>
      <c r="I258" s="54"/>
      <c r="J258" s="6"/>
    </row>
    <row r="259" spans="8:10" ht="24" customHeight="1">
      <c r="H259" s="3"/>
      <c r="I259" s="54"/>
      <c r="J259" s="6"/>
    </row>
    <row r="260" spans="8:10" ht="24" customHeight="1">
      <c r="H260" s="3"/>
      <c r="I260" s="54"/>
      <c r="J260" s="6"/>
    </row>
    <row r="261" spans="8:10" ht="24" customHeight="1">
      <c r="H261" s="3"/>
      <c r="I261" s="54"/>
      <c r="J261" s="6"/>
    </row>
    <row r="262" spans="8:10" ht="24" customHeight="1">
      <c r="H262" s="3"/>
      <c r="I262" s="54"/>
      <c r="J262" s="6"/>
    </row>
    <row r="263" spans="8:10" ht="24" customHeight="1">
      <c r="H263" s="3"/>
      <c r="I263" s="54"/>
      <c r="J263" s="6"/>
    </row>
    <row r="264" spans="8:10" ht="24" customHeight="1">
      <c r="H264" s="3"/>
      <c r="I264" s="54"/>
      <c r="J264" s="6"/>
    </row>
    <row r="265" spans="8:10" ht="24" customHeight="1">
      <c r="H265" s="3"/>
      <c r="I265" s="54"/>
      <c r="J265" s="6"/>
    </row>
    <row r="266" spans="8:10" ht="24" customHeight="1">
      <c r="H266" s="3"/>
      <c r="I266" s="54"/>
      <c r="J266" s="6"/>
    </row>
    <row r="267" spans="8:10" ht="24" customHeight="1">
      <c r="H267" s="3"/>
      <c r="I267" s="54"/>
      <c r="J267" s="6"/>
    </row>
    <row r="268" spans="8:10" ht="24" customHeight="1">
      <c r="H268" s="3"/>
      <c r="I268" s="54"/>
      <c r="J268" s="6"/>
    </row>
    <row r="269" spans="8:10" ht="24" customHeight="1">
      <c r="H269" s="3"/>
      <c r="I269" s="54"/>
      <c r="J269" s="6"/>
    </row>
    <row r="270" spans="8:10" ht="24" customHeight="1">
      <c r="H270" s="3"/>
      <c r="I270" s="54"/>
      <c r="J270" s="6"/>
    </row>
    <row r="271" spans="8:10" ht="24" customHeight="1">
      <c r="H271" s="3"/>
      <c r="I271" s="54"/>
      <c r="J271" s="6"/>
    </row>
    <row r="272" spans="8:10" ht="24" customHeight="1">
      <c r="H272" s="3"/>
      <c r="I272" s="54"/>
      <c r="J272" s="6"/>
    </row>
    <row r="273" spans="8:10" ht="24" customHeight="1">
      <c r="H273" s="3"/>
      <c r="I273" s="54"/>
      <c r="J273" s="6"/>
    </row>
    <row r="274" spans="8:10" ht="24" customHeight="1">
      <c r="H274" s="3"/>
      <c r="I274" s="54"/>
      <c r="J274" s="6"/>
    </row>
    <row r="275" spans="8:10" ht="24" customHeight="1">
      <c r="H275" s="3"/>
      <c r="I275" s="54"/>
      <c r="J275" s="6"/>
    </row>
    <row r="276" spans="8:10" ht="24" customHeight="1">
      <c r="H276" s="3"/>
      <c r="I276" s="54"/>
      <c r="J276" s="6"/>
    </row>
    <row r="277" spans="8:10" ht="24" customHeight="1">
      <c r="H277" s="3"/>
      <c r="I277" s="54"/>
      <c r="J277" s="6"/>
    </row>
    <row r="278" spans="8:10" ht="24" customHeight="1">
      <c r="H278" s="3"/>
      <c r="I278" s="54"/>
      <c r="J278" s="6"/>
    </row>
    <row r="279" spans="8:10" ht="24" customHeight="1">
      <c r="H279" s="3"/>
      <c r="I279" s="54"/>
      <c r="J279" s="6"/>
    </row>
    <row r="280" spans="8:10" ht="24" customHeight="1">
      <c r="H280" s="3"/>
      <c r="I280" s="54"/>
      <c r="J280" s="6"/>
    </row>
    <row r="281" spans="8:10" ht="24" customHeight="1">
      <c r="H281" s="3"/>
      <c r="I281" s="54"/>
      <c r="J281" s="6"/>
    </row>
    <row r="282" spans="8:10" ht="24" customHeight="1">
      <c r="H282" s="3"/>
      <c r="I282" s="54"/>
      <c r="J282" s="6"/>
    </row>
    <row r="283" spans="8:10" ht="24" customHeight="1">
      <c r="H283" s="3"/>
      <c r="I283" s="54"/>
      <c r="J283" s="6"/>
    </row>
    <row r="284" spans="8:10" ht="24" customHeight="1">
      <c r="H284" s="3"/>
      <c r="I284" s="54"/>
      <c r="J284" s="6"/>
    </row>
    <row r="285" spans="8:10" ht="24" customHeight="1">
      <c r="H285" s="3"/>
      <c r="I285" s="54"/>
      <c r="J285" s="6"/>
    </row>
    <row r="286" spans="8:10" ht="24" customHeight="1">
      <c r="H286" s="3"/>
      <c r="I286" s="54"/>
      <c r="J286" s="6"/>
    </row>
    <row r="287" spans="8:10" ht="24" customHeight="1">
      <c r="H287" s="3"/>
      <c r="I287" s="54"/>
      <c r="J287" s="6"/>
    </row>
    <row r="288" spans="8:10" ht="24" customHeight="1">
      <c r="H288" s="3"/>
      <c r="I288" s="54"/>
      <c r="J288" s="6"/>
    </row>
    <row r="289" spans="8:10" ht="24" customHeight="1">
      <c r="H289" s="3"/>
      <c r="I289" s="54"/>
      <c r="J289" s="6"/>
    </row>
    <row r="290" spans="8:10" ht="24" customHeight="1">
      <c r="H290" s="3"/>
      <c r="I290" s="54"/>
      <c r="J290" s="6"/>
    </row>
    <row r="291" spans="8:10" ht="24" customHeight="1">
      <c r="H291" s="3"/>
      <c r="I291" s="54"/>
      <c r="J291" s="6"/>
    </row>
    <row r="292" spans="8:10" ht="24" customHeight="1">
      <c r="H292" s="3"/>
      <c r="I292" s="54"/>
      <c r="J292" s="6"/>
    </row>
    <row r="293" spans="8:10" ht="24" customHeight="1">
      <c r="H293" s="3"/>
      <c r="I293" s="54"/>
      <c r="J293" s="6"/>
    </row>
    <row r="294" spans="8:10" ht="24" customHeight="1">
      <c r="H294" s="3"/>
      <c r="I294" s="54"/>
      <c r="J294" s="6"/>
    </row>
    <row r="295" spans="8:10" ht="24" customHeight="1">
      <c r="H295" s="3"/>
      <c r="I295" s="54"/>
      <c r="J295" s="6"/>
    </row>
  </sheetData>
  <mergeCells count="8"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3" top="1" bottom="0.5" header="0.2" footer="0.31496062992126"/>
  <pageSetup paperSize="9" scale="6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J300"/>
  <sheetViews>
    <sheetView topLeftCell="A43" zoomScale="85" zoomScaleNormal="85" zoomScaleSheetLayoutView="80" workbookViewId="0">
      <selection activeCell="H19" sqref="H19"/>
    </sheetView>
  </sheetViews>
  <sheetFormatPr defaultColWidth="9.42578125" defaultRowHeight="24" customHeight="1"/>
  <cols>
    <col min="1" max="1" width="79.42578125" style="52" customWidth="1"/>
    <col min="2" max="2" width="5.5703125" style="18" customWidth="1"/>
    <col min="3" max="3" width="1.42578125" style="52" customWidth="1"/>
    <col min="4" max="4" width="13.5703125" style="52" customWidth="1"/>
    <col min="5" max="5" width="1.5703125" style="52" customWidth="1"/>
    <col min="6" max="6" width="13.5703125" style="52" customWidth="1"/>
    <col min="7" max="7" width="1.5703125" style="52" customWidth="1"/>
    <col min="8" max="8" width="13.5703125" style="52" customWidth="1"/>
    <col min="9" max="9" width="1.5703125" style="8" customWidth="1"/>
    <col min="10" max="10" width="13.5703125" style="66" customWidth="1"/>
    <col min="11" max="16384" width="9.42578125" style="52"/>
  </cols>
  <sheetData>
    <row r="1" spans="1:10" ht="24" customHeight="1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ht="24" customHeight="1">
      <c r="A2" s="246" t="s">
        <v>114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24" customHeight="1">
      <c r="A3" s="246" t="str">
        <f>'งบกำไรขาดทุน 9m'!A3</f>
        <v>สำหรับงวดเก้าเดือนสิ้นสุดวันที่ 30 พฤศจิกายน 2565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0" ht="24" customHeight="1">
      <c r="A4" s="246" t="str">
        <f>'งบกำไรขาดทุน 9m'!A4</f>
        <v>“ยังไม่ได้ตรวจสอบ”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0" s="8" customFormat="1" ht="24" customHeight="1">
      <c r="A5" s="244" t="s">
        <v>93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0" s="8" customFormat="1" ht="9" customHeight="1">
      <c r="A6" s="225"/>
      <c r="B6" s="225"/>
      <c r="C6" s="225"/>
      <c r="D6" s="225"/>
      <c r="E6" s="225"/>
      <c r="F6" s="225"/>
      <c r="G6" s="225"/>
      <c r="H6" s="225"/>
      <c r="I6" s="225"/>
    </row>
    <row r="7" spans="1:10" s="8" customFormat="1" ht="24" customHeight="1">
      <c r="A7" s="225"/>
      <c r="B7" s="227"/>
      <c r="C7" s="225"/>
      <c r="D7" s="245" t="s">
        <v>1</v>
      </c>
      <c r="E7" s="245"/>
      <c r="F7" s="245"/>
      <c r="G7" s="56"/>
      <c r="H7" s="67" t="s">
        <v>2</v>
      </c>
      <c r="I7" s="67"/>
      <c r="J7" s="67"/>
    </row>
    <row r="8" spans="1:10" ht="24" customHeight="1">
      <c r="D8" s="245" t="s">
        <v>224</v>
      </c>
      <c r="E8" s="245"/>
      <c r="F8" s="245"/>
      <c r="G8" s="26"/>
      <c r="H8" s="245" t="s">
        <v>224</v>
      </c>
      <c r="I8" s="245"/>
      <c r="J8" s="245"/>
    </row>
    <row r="9" spans="1:10" ht="24" customHeight="1">
      <c r="D9" s="224" t="s">
        <v>126</v>
      </c>
      <c r="E9" s="224"/>
      <c r="F9" s="224" t="s">
        <v>126</v>
      </c>
      <c r="G9" s="26"/>
      <c r="H9" s="224" t="s">
        <v>126</v>
      </c>
      <c r="I9" s="224"/>
      <c r="J9" s="224" t="s">
        <v>126</v>
      </c>
    </row>
    <row r="10" spans="1:10" ht="24" customHeight="1">
      <c r="D10" s="224" t="s">
        <v>221</v>
      </c>
      <c r="F10" s="224" t="s">
        <v>221</v>
      </c>
      <c r="G10" s="25"/>
      <c r="H10" s="224" t="s">
        <v>221</v>
      </c>
      <c r="I10" s="52"/>
      <c r="J10" s="224" t="s">
        <v>221</v>
      </c>
    </row>
    <row r="11" spans="1:10" ht="24" customHeight="1">
      <c r="D11" s="14" t="s">
        <v>188</v>
      </c>
      <c r="F11" s="27">
        <v>2564</v>
      </c>
      <c r="G11" s="26"/>
      <c r="H11" s="14" t="s">
        <v>188</v>
      </c>
      <c r="I11" s="52"/>
      <c r="J11" s="27">
        <v>2564</v>
      </c>
    </row>
    <row r="12" spans="1:10" ht="24" customHeight="1">
      <c r="D12" s="32"/>
      <c r="E12" s="57"/>
      <c r="F12" s="32"/>
      <c r="G12" s="57"/>
      <c r="H12" s="12"/>
      <c r="I12" s="57"/>
      <c r="J12" s="12"/>
    </row>
    <row r="13" spans="1:10" ht="24" customHeight="1">
      <c r="A13" s="52" t="s">
        <v>150</v>
      </c>
      <c r="D13" s="145">
        <f>+'งบกำไรขาดทุน 9m'!D42</f>
        <v>3225288</v>
      </c>
      <c r="E13" s="165"/>
      <c r="F13" s="145">
        <f>+'งบกำไรขาดทุน 9m'!F42</f>
        <v>2636644</v>
      </c>
      <c r="G13" s="165"/>
      <c r="H13" s="145">
        <f>+'งบกำไรขาดทุน 9m'!H42</f>
        <v>3109517</v>
      </c>
      <c r="I13" s="165"/>
      <c r="J13" s="145">
        <f>+'งบกำไรขาดทุน 9m'!J42</f>
        <v>3266008</v>
      </c>
    </row>
    <row r="14" spans="1:10" ht="24" customHeight="1">
      <c r="A14" s="52" t="s">
        <v>191</v>
      </c>
      <c r="B14" s="52"/>
      <c r="D14" s="136"/>
      <c r="E14" s="136"/>
      <c r="F14" s="136"/>
      <c r="G14" s="136"/>
      <c r="H14" s="136"/>
      <c r="I14" s="136"/>
      <c r="J14" s="136"/>
    </row>
    <row r="15" spans="1:10" ht="24" customHeight="1">
      <c r="A15" s="52" t="s">
        <v>133</v>
      </c>
      <c r="B15" s="52"/>
      <c r="D15" s="136"/>
      <c r="E15" s="136"/>
      <c r="F15" s="136"/>
      <c r="G15" s="136"/>
      <c r="H15" s="136"/>
      <c r="I15" s="136"/>
      <c r="J15" s="136"/>
    </row>
    <row r="16" spans="1:10" ht="24" customHeight="1">
      <c r="A16" s="19" t="s">
        <v>104</v>
      </c>
      <c r="C16" s="58"/>
      <c r="D16" s="136"/>
      <c r="E16" s="136"/>
      <c r="F16" s="136"/>
      <c r="G16" s="136"/>
      <c r="H16" s="136"/>
      <c r="I16" s="136"/>
      <c r="J16" s="136"/>
    </row>
    <row r="17" spans="1:10" ht="24" customHeight="1">
      <c r="A17" s="19" t="s">
        <v>107</v>
      </c>
      <c r="C17" s="58"/>
      <c r="D17" s="166">
        <v>76797</v>
      </c>
      <c r="E17" s="134"/>
      <c r="F17" s="166">
        <v>45809</v>
      </c>
      <c r="G17" s="134"/>
      <c r="H17" s="216">
        <v>0</v>
      </c>
      <c r="I17" s="129"/>
      <c r="J17" s="216">
        <v>0</v>
      </c>
    </row>
    <row r="18" spans="1:10" ht="24" customHeight="1">
      <c r="A18" s="19" t="s">
        <v>108</v>
      </c>
      <c r="C18" s="58"/>
      <c r="D18" s="166">
        <f>80573-250</f>
        <v>80323</v>
      </c>
      <c r="E18" s="129"/>
      <c r="F18" s="166">
        <v>55672</v>
      </c>
      <c r="G18" s="129"/>
      <c r="H18" s="219">
        <v>0</v>
      </c>
      <c r="I18" s="129"/>
      <c r="J18" s="219">
        <v>0</v>
      </c>
    </row>
    <row r="19" spans="1:10" ht="24" customHeight="1">
      <c r="A19" s="19" t="s">
        <v>192</v>
      </c>
      <c r="C19" s="58"/>
      <c r="D19" s="166">
        <v>-35509</v>
      </c>
      <c r="E19" s="134"/>
      <c r="F19" s="166">
        <v>234928</v>
      </c>
      <c r="G19" s="134"/>
      <c r="H19" s="145">
        <v>-35509</v>
      </c>
      <c r="I19" s="129"/>
      <c r="J19" s="166">
        <v>234928</v>
      </c>
    </row>
    <row r="20" spans="1:10" ht="24" customHeight="1">
      <c r="A20" s="59" t="s">
        <v>193</v>
      </c>
      <c r="C20" s="60"/>
      <c r="D20" s="167">
        <f>SUM(D17:D19)</f>
        <v>121611</v>
      </c>
      <c r="E20" s="134"/>
      <c r="F20" s="167">
        <f>SUM(F17:F19)</f>
        <v>336409</v>
      </c>
      <c r="G20" s="134"/>
      <c r="H20" s="156">
        <f>SUM(H17:H19)</f>
        <v>-35509</v>
      </c>
      <c r="I20" s="129"/>
      <c r="J20" s="167">
        <f>SUM(J17:J19)</f>
        <v>234928</v>
      </c>
    </row>
    <row r="21" spans="1:10" ht="24" customHeight="1" thickBot="1">
      <c r="A21" s="25" t="s">
        <v>131</v>
      </c>
      <c r="B21" s="52"/>
      <c r="D21" s="168">
        <f>D13+D20</f>
        <v>3346899</v>
      </c>
      <c r="E21" s="134"/>
      <c r="F21" s="168">
        <f>F13+F20</f>
        <v>2973053</v>
      </c>
      <c r="G21" s="134"/>
      <c r="H21" s="168">
        <f>H13+H20</f>
        <v>3074008</v>
      </c>
      <c r="I21" s="169"/>
      <c r="J21" s="168">
        <f>J13+J20</f>
        <v>3500936</v>
      </c>
    </row>
    <row r="22" spans="1:10" ht="24" customHeight="1" thickTop="1">
      <c r="B22" s="52"/>
      <c r="D22" s="166"/>
      <c r="E22" s="134"/>
      <c r="F22" s="166"/>
      <c r="G22" s="134"/>
      <c r="H22" s="166"/>
      <c r="I22" s="129"/>
      <c r="J22" s="166"/>
    </row>
    <row r="23" spans="1:10" ht="24" customHeight="1">
      <c r="A23" s="95" t="s">
        <v>210</v>
      </c>
      <c r="B23" s="227"/>
      <c r="C23" s="25"/>
      <c r="D23" s="147"/>
      <c r="E23" s="157"/>
      <c r="F23" s="147"/>
      <c r="G23" s="145"/>
      <c r="H23" s="147"/>
      <c r="I23" s="157"/>
      <c r="J23" s="147"/>
    </row>
    <row r="24" spans="1:10" ht="24" customHeight="1">
      <c r="A24" s="19" t="s">
        <v>83</v>
      </c>
      <c r="B24" s="227"/>
      <c r="C24" s="25"/>
      <c r="D24" s="147">
        <v>3163479</v>
      </c>
      <c r="E24" s="157"/>
      <c r="F24" s="147">
        <f>F21-F25</f>
        <v>2923241</v>
      </c>
      <c r="G24" s="145"/>
      <c r="H24" s="147">
        <f>H21</f>
        <v>3074008</v>
      </c>
      <c r="I24" s="157"/>
      <c r="J24" s="147">
        <f>J21</f>
        <v>3500936</v>
      </c>
    </row>
    <row r="25" spans="1:10" ht="24" customHeight="1">
      <c r="A25" s="19" t="s">
        <v>64</v>
      </c>
      <c r="B25" s="227"/>
      <c r="C25" s="25"/>
      <c r="D25" s="147">
        <f>'งบกำไรขาดทุน 9m'!D41+'งบกำไรขาดทุนเบ็ดเสร็จ 9m'!D18</f>
        <v>183420</v>
      </c>
      <c r="E25" s="157"/>
      <c r="F25" s="147">
        <f>+'งบกำไรขาดทุน 9m'!F41+'งบกำไรขาดทุนเบ็ดเสร็จ 9m'!F18</f>
        <v>49812</v>
      </c>
      <c r="G25" s="145"/>
      <c r="H25" s="219">
        <v>0</v>
      </c>
      <c r="I25" s="132"/>
      <c r="J25" s="219">
        <v>0</v>
      </c>
    </row>
    <row r="26" spans="1:10" ht="24" customHeight="1" thickBot="1">
      <c r="A26" s="25"/>
      <c r="B26" s="62"/>
      <c r="C26" s="58"/>
      <c r="D26" s="138">
        <f>SUM(D24:D25)</f>
        <v>3346899</v>
      </c>
      <c r="E26" s="147"/>
      <c r="F26" s="138">
        <f>SUM(F24:F25)</f>
        <v>2973053</v>
      </c>
      <c r="G26" s="157"/>
      <c r="H26" s="138">
        <f>SUM(H24:H25)</f>
        <v>3074008</v>
      </c>
      <c r="I26" s="147"/>
      <c r="J26" s="138">
        <f>SUM(J24:J25)</f>
        <v>3500936</v>
      </c>
    </row>
    <row r="27" spans="1:10" ht="24" customHeight="1" thickTop="1">
      <c r="A27" s="3"/>
      <c r="B27" s="63"/>
      <c r="C27" s="58"/>
      <c r="D27" s="54"/>
      <c r="E27" s="49"/>
      <c r="F27" s="54"/>
      <c r="G27" s="64"/>
      <c r="H27" s="49"/>
      <c r="I27" s="49"/>
      <c r="J27" s="49"/>
    </row>
    <row r="28" spans="1:10" ht="24" customHeight="1">
      <c r="A28" s="25"/>
      <c r="B28" s="227"/>
      <c r="C28" s="227"/>
      <c r="D28" s="2"/>
      <c r="E28" s="9"/>
      <c r="F28" s="2"/>
      <c r="G28" s="58"/>
      <c r="H28" s="2"/>
      <c r="I28" s="9"/>
      <c r="J28" s="2"/>
    </row>
    <row r="29" spans="1:10" ht="24" customHeight="1">
      <c r="A29" s="25"/>
      <c r="B29" s="227"/>
      <c r="C29" s="227"/>
      <c r="D29" s="2"/>
      <c r="E29" s="9"/>
      <c r="F29" s="2"/>
      <c r="G29" s="58"/>
      <c r="H29" s="2"/>
      <c r="I29" s="9"/>
      <c r="J29" s="2"/>
    </row>
    <row r="30" spans="1:10" ht="24" customHeight="1">
      <c r="A30" s="25"/>
      <c r="B30" s="227"/>
      <c r="C30" s="227"/>
      <c r="D30" s="2"/>
      <c r="E30" s="9"/>
      <c r="F30" s="2"/>
      <c r="G30" s="58"/>
      <c r="H30" s="2"/>
      <c r="I30" s="9"/>
      <c r="J30" s="2"/>
    </row>
    <row r="31" spans="1:10" ht="24" customHeight="1">
      <c r="A31" s="25"/>
      <c r="B31" s="227"/>
      <c r="C31" s="227"/>
      <c r="D31" s="2"/>
      <c r="E31" s="9"/>
      <c r="F31" s="2"/>
      <c r="G31" s="58"/>
      <c r="H31" s="2"/>
      <c r="I31" s="9"/>
      <c r="J31" s="2"/>
    </row>
    <row r="32" spans="1:10" ht="24" customHeight="1">
      <c r="A32" s="25"/>
      <c r="B32" s="227"/>
      <c r="C32" s="227"/>
      <c r="D32" s="2"/>
      <c r="E32" s="9"/>
      <c r="F32" s="2"/>
      <c r="G32" s="58"/>
      <c r="H32" s="2"/>
      <c r="I32" s="9"/>
      <c r="J32" s="2"/>
    </row>
    <row r="33" spans="1:10" ht="24" customHeight="1">
      <c r="A33" s="25"/>
      <c r="B33" s="227"/>
      <c r="C33" s="227"/>
      <c r="D33" s="2"/>
      <c r="E33" s="9"/>
      <c r="F33" s="2"/>
      <c r="G33" s="58"/>
      <c r="H33" s="2"/>
      <c r="I33" s="9"/>
      <c r="J33" s="2"/>
    </row>
    <row r="34" spans="1:10" ht="24" customHeight="1">
      <c r="A34" s="25"/>
      <c r="B34" s="227"/>
      <c r="C34" s="227"/>
      <c r="D34" s="2"/>
      <c r="E34" s="9"/>
      <c r="F34" s="2"/>
      <c r="G34" s="58"/>
      <c r="H34" s="2"/>
      <c r="I34" s="9"/>
      <c r="J34" s="2"/>
    </row>
    <row r="35" spans="1:10" ht="24" customHeight="1">
      <c r="A35" s="25"/>
      <c r="B35" s="227"/>
      <c r="C35" s="227"/>
      <c r="D35" s="2"/>
      <c r="E35" s="9"/>
      <c r="F35" s="2"/>
      <c r="G35" s="58"/>
      <c r="H35" s="2"/>
      <c r="I35" s="9"/>
      <c r="J35" s="2"/>
    </row>
    <row r="36" spans="1:10" ht="24" customHeight="1">
      <c r="A36" s="25"/>
      <c r="B36" s="227"/>
      <c r="C36" s="227"/>
      <c r="D36" s="2"/>
      <c r="E36" s="9"/>
      <c r="F36" s="2"/>
      <c r="G36" s="58"/>
      <c r="H36" s="2"/>
      <c r="I36" s="9"/>
      <c r="J36" s="2"/>
    </row>
    <row r="37" spans="1:10" ht="24" customHeight="1">
      <c r="A37" s="25"/>
      <c r="B37" s="227"/>
      <c r="C37" s="227"/>
      <c r="D37" s="2"/>
      <c r="E37" s="9"/>
      <c r="F37" s="2"/>
      <c r="G37" s="58"/>
      <c r="H37" s="2"/>
      <c r="I37" s="9"/>
      <c r="J37" s="2"/>
    </row>
    <row r="38" spans="1:10" ht="24" customHeight="1">
      <c r="A38" s="25"/>
      <c r="B38" s="227"/>
      <c r="C38" s="227"/>
      <c r="D38" s="2"/>
      <c r="E38" s="9"/>
      <c r="F38" s="2"/>
      <c r="G38" s="58"/>
      <c r="H38" s="2"/>
      <c r="I38" s="9"/>
      <c r="J38" s="2"/>
    </row>
    <row r="39" spans="1:10" ht="24" customHeight="1">
      <c r="A39" s="25"/>
      <c r="B39" s="227"/>
      <c r="C39" s="227"/>
      <c r="D39" s="2"/>
      <c r="E39" s="9"/>
      <c r="F39" s="2"/>
      <c r="G39" s="58"/>
      <c r="H39" s="2"/>
      <c r="I39" s="9"/>
      <c r="J39" s="2"/>
    </row>
    <row r="40" spans="1:10" ht="24" customHeight="1">
      <c r="A40" s="25"/>
      <c r="B40" s="227"/>
      <c r="C40" s="227"/>
      <c r="D40" s="2"/>
      <c r="E40" s="9"/>
      <c r="F40" s="2"/>
      <c r="G40" s="58"/>
      <c r="H40" s="2"/>
      <c r="I40" s="9"/>
      <c r="J40" s="2"/>
    </row>
    <row r="41" spans="1:10" ht="24" customHeight="1">
      <c r="A41" s="25"/>
      <c r="B41" s="227"/>
      <c r="C41" s="227"/>
      <c r="D41" s="2"/>
      <c r="E41" s="9"/>
      <c r="F41" s="2"/>
      <c r="G41" s="58"/>
      <c r="H41" s="2"/>
      <c r="I41" s="9"/>
      <c r="J41" s="2"/>
    </row>
    <row r="42" spans="1:10" ht="24" customHeight="1">
      <c r="A42" s="25"/>
      <c r="B42" s="227"/>
      <c r="C42" s="227"/>
      <c r="D42" s="2"/>
      <c r="E42" s="9"/>
      <c r="F42" s="2"/>
      <c r="G42" s="58"/>
      <c r="H42" s="2"/>
      <c r="I42" s="9"/>
      <c r="J42" s="2"/>
    </row>
    <row r="43" spans="1:10" ht="24" customHeight="1">
      <c r="A43" s="25"/>
      <c r="B43" s="227"/>
      <c r="C43" s="227"/>
      <c r="D43" s="2"/>
      <c r="E43" s="9"/>
      <c r="F43" s="2"/>
      <c r="G43" s="58"/>
      <c r="H43" s="2"/>
      <c r="I43" s="9"/>
      <c r="J43" s="2"/>
    </row>
    <row r="44" spans="1:10" ht="24" customHeight="1">
      <c r="B44" s="227"/>
      <c r="C44" s="227"/>
      <c r="D44" s="2"/>
      <c r="E44" s="9"/>
      <c r="F44" s="2"/>
      <c r="G44" s="58"/>
      <c r="H44" s="2"/>
      <c r="I44" s="9"/>
      <c r="J44" s="2"/>
    </row>
    <row r="45" spans="1:10" ht="24" customHeight="1">
      <c r="B45" s="235"/>
      <c r="C45" s="235"/>
      <c r="D45" s="2"/>
      <c r="E45" s="9"/>
      <c r="F45" s="2"/>
      <c r="G45" s="58"/>
      <c r="H45" s="2"/>
      <c r="I45" s="9"/>
      <c r="J45" s="2"/>
    </row>
    <row r="46" spans="1:10" ht="24" customHeight="1">
      <c r="H46" s="65"/>
      <c r="I46" s="5"/>
      <c r="J46" s="6"/>
    </row>
    <row r="47" spans="1:10" ht="24" customHeight="1">
      <c r="H47" s="65"/>
      <c r="I47" s="5"/>
      <c r="J47" s="6"/>
    </row>
    <row r="48" spans="1:10" ht="24" customHeight="1">
      <c r="A48" s="52" t="s">
        <v>127</v>
      </c>
      <c r="H48" s="65"/>
      <c r="I48" s="5"/>
      <c r="J48" s="6"/>
    </row>
    <row r="49" spans="8:10" ht="24" customHeight="1">
      <c r="H49" s="65"/>
      <c r="I49" s="5"/>
      <c r="J49" s="6"/>
    </row>
    <row r="52" spans="8:10" ht="24" customHeight="1">
      <c r="H52" s="65"/>
      <c r="I52" s="5"/>
      <c r="J52" s="6"/>
    </row>
    <row r="53" spans="8:10" ht="24" customHeight="1">
      <c r="H53" s="65"/>
      <c r="I53" s="5"/>
      <c r="J53" s="6"/>
    </row>
    <row r="54" spans="8:10" ht="24" customHeight="1">
      <c r="H54" s="65"/>
      <c r="I54" s="5"/>
      <c r="J54" s="6"/>
    </row>
    <row r="55" spans="8:10" ht="24" customHeight="1">
      <c r="H55" s="65"/>
      <c r="I55" s="5"/>
      <c r="J55" s="6"/>
    </row>
    <row r="56" spans="8:10" ht="24" customHeight="1">
      <c r="H56" s="65"/>
      <c r="I56" s="5"/>
      <c r="J56" s="6"/>
    </row>
    <row r="57" spans="8:10" ht="24" customHeight="1">
      <c r="H57" s="65"/>
      <c r="I57" s="5"/>
      <c r="J57" s="6"/>
    </row>
    <row r="58" spans="8:10" ht="24" customHeight="1">
      <c r="H58" s="65"/>
      <c r="I58" s="5"/>
      <c r="J58" s="6"/>
    </row>
    <row r="59" spans="8:10" ht="24" customHeight="1">
      <c r="H59" s="65"/>
      <c r="I59" s="5"/>
      <c r="J59" s="6"/>
    </row>
    <row r="60" spans="8:10" ht="24" customHeight="1">
      <c r="H60" s="65"/>
      <c r="I60" s="5"/>
      <c r="J60" s="6"/>
    </row>
    <row r="61" spans="8:10" ht="24" customHeight="1">
      <c r="H61" s="65"/>
      <c r="I61" s="5"/>
      <c r="J61" s="6"/>
    </row>
    <row r="62" spans="8:10" ht="24" customHeight="1">
      <c r="H62" s="65"/>
      <c r="I62" s="5"/>
      <c r="J62" s="6"/>
    </row>
    <row r="63" spans="8:10" ht="24" customHeight="1">
      <c r="H63" s="65"/>
      <c r="I63" s="5"/>
      <c r="J63" s="6"/>
    </row>
    <row r="64" spans="8:10" ht="24" customHeight="1">
      <c r="H64" s="65"/>
      <c r="I64" s="5"/>
      <c r="J64" s="6"/>
    </row>
    <row r="65" spans="8:10" ht="24" customHeight="1">
      <c r="H65" s="65"/>
      <c r="I65" s="5"/>
      <c r="J65" s="6"/>
    </row>
    <row r="66" spans="8:10" ht="24" customHeight="1">
      <c r="H66" s="65"/>
      <c r="I66" s="5"/>
      <c r="J66" s="6"/>
    </row>
    <row r="67" spans="8:10" ht="24" customHeight="1">
      <c r="H67" s="65"/>
      <c r="I67" s="5"/>
      <c r="J67" s="6"/>
    </row>
    <row r="68" spans="8:10" ht="24" customHeight="1">
      <c r="H68" s="65"/>
      <c r="I68" s="5"/>
      <c r="J68" s="6"/>
    </row>
    <row r="69" spans="8:10" ht="24" customHeight="1">
      <c r="H69" s="65"/>
      <c r="I69" s="5"/>
      <c r="J69" s="6"/>
    </row>
    <row r="70" spans="8:10" ht="24" customHeight="1">
      <c r="H70" s="65"/>
      <c r="I70" s="5"/>
      <c r="J70" s="6"/>
    </row>
    <row r="71" spans="8:10" ht="24" customHeight="1">
      <c r="H71" s="65"/>
      <c r="I71" s="5"/>
      <c r="J71" s="6"/>
    </row>
    <row r="72" spans="8:10" ht="24" customHeight="1">
      <c r="H72" s="65"/>
      <c r="I72" s="5"/>
      <c r="J72" s="6"/>
    </row>
    <row r="73" spans="8:10" ht="24" customHeight="1">
      <c r="H73" s="65"/>
      <c r="I73" s="5"/>
      <c r="J73" s="6"/>
    </row>
    <row r="74" spans="8:10" ht="24" customHeight="1">
      <c r="H74" s="65"/>
      <c r="I74" s="5"/>
      <c r="J74" s="6"/>
    </row>
    <row r="75" spans="8:10" ht="24" customHeight="1">
      <c r="H75" s="65"/>
      <c r="I75" s="5"/>
      <c r="J75" s="6"/>
    </row>
    <row r="76" spans="8:10" ht="24" customHeight="1">
      <c r="H76" s="65"/>
      <c r="I76" s="5"/>
      <c r="J76" s="6"/>
    </row>
    <row r="77" spans="8:10" ht="24" customHeight="1">
      <c r="H77" s="65"/>
      <c r="I77" s="5"/>
      <c r="J77" s="6"/>
    </row>
    <row r="78" spans="8:10" ht="24" customHeight="1">
      <c r="H78" s="65"/>
      <c r="I78" s="5"/>
      <c r="J78" s="6"/>
    </row>
    <row r="79" spans="8:10" ht="24" customHeight="1">
      <c r="H79" s="65"/>
      <c r="I79" s="5"/>
      <c r="J79" s="6"/>
    </row>
    <row r="80" spans="8:10" ht="24" customHeight="1">
      <c r="H80" s="65"/>
      <c r="I80" s="5"/>
      <c r="J80" s="6"/>
    </row>
    <row r="81" spans="8:10" ht="24" customHeight="1">
      <c r="H81" s="65"/>
      <c r="I81" s="5"/>
      <c r="J81" s="6"/>
    </row>
    <row r="82" spans="8:10" ht="24" customHeight="1">
      <c r="H82" s="65"/>
      <c r="I82" s="5"/>
      <c r="J82" s="6"/>
    </row>
    <row r="83" spans="8:10" ht="24" customHeight="1">
      <c r="H83" s="65"/>
      <c r="I83" s="5"/>
      <c r="J83" s="6"/>
    </row>
    <row r="84" spans="8:10" ht="24" customHeight="1">
      <c r="H84" s="65"/>
      <c r="I84" s="5"/>
      <c r="J84" s="6"/>
    </row>
    <row r="85" spans="8:10" ht="24" customHeight="1">
      <c r="H85" s="65"/>
      <c r="I85" s="5"/>
      <c r="J85" s="6"/>
    </row>
    <row r="86" spans="8:10" ht="24" customHeight="1">
      <c r="H86" s="65"/>
      <c r="I86" s="5"/>
      <c r="J86" s="6"/>
    </row>
    <row r="87" spans="8:10" ht="24" customHeight="1">
      <c r="H87" s="65"/>
      <c r="I87" s="5"/>
      <c r="J87" s="6"/>
    </row>
    <row r="88" spans="8:10" ht="24" customHeight="1">
      <c r="H88" s="65"/>
      <c r="I88" s="5"/>
      <c r="J88" s="6"/>
    </row>
    <row r="89" spans="8:10" ht="24" customHeight="1">
      <c r="H89" s="65"/>
      <c r="I89" s="5"/>
      <c r="J89" s="6"/>
    </row>
    <row r="90" spans="8:10" ht="24" customHeight="1">
      <c r="H90" s="65"/>
      <c r="I90" s="5"/>
      <c r="J90" s="6"/>
    </row>
    <row r="91" spans="8:10" ht="24" customHeight="1">
      <c r="H91" s="65"/>
      <c r="I91" s="5"/>
      <c r="J91" s="6"/>
    </row>
    <row r="92" spans="8:10" ht="24" customHeight="1">
      <c r="H92" s="65"/>
      <c r="I92" s="5"/>
      <c r="J92" s="6"/>
    </row>
    <row r="93" spans="8:10" ht="24" customHeight="1">
      <c r="H93" s="65"/>
      <c r="I93" s="5"/>
      <c r="J93" s="6"/>
    </row>
    <row r="94" spans="8:10" ht="24" customHeight="1">
      <c r="H94" s="65"/>
      <c r="I94" s="5"/>
      <c r="J94" s="6"/>
    </row>
    <row r="95" spans="8:10" ht="24" customHeight="1">
      <c r="H95" s="65"/>
      <c r="I95" s="5"/>
      <c r="J95" s="6"/>
    </row>
    <row r="96" spans="8:10" ht="24" customHeight="1">
      <c r="H96" s="65"/>
      <c r="I96" s="5"/>
      <c r="J96" s="6"/>
    </row>
    <row r="97" spans="8:10" ht="24" customHeight="1">
      <c r="H97" s="65"/>
      <c r="I97" s="5"/>
      <c r="J97" s="6"/>
    </row>
    <row r="98" spans="8:10" ht="24" customHeight="1">
      <c r="H98" s="65"/>
      <c r="I98" s="5"/>
      <c r="J98" s="6"/>
    </row>
    <row r="99" spans="8:10" ht="24" customHeight="1">
      <c r="H99" s="65"/>
      <c r="I99" s="5"/>
      <c r="J99" s="6"/>
    </row>
    <row r="100" spans="8:10" ht="24" customHeight="1">
      <c r="H100" s="65"/>
      <c r="I100" s="5"/>
      <c r="J100" s="6"/>
    </row>
    <row r="101" spans="8:10" ht="24" customHeight="1">
      <c r="H101" s="65"/>
      <c r="I101" s="5"/>
      <c r="J101" s="6"/>
    </row>
    <row r="102" spans="8:10" ht="24" customHeight="1">
      <c r="H102" s="65"/>
      <c r="I102" s="5"/>
      <c r="J102" s="6"/>
    </row>
    <row r="103" spans="8:10" ht="24" customHeight="1">
      <c r="H103" s="65"/>
      <c r="I103" s="5"/>
      <c r="J103" s="6"/>
    </row>
    <row r="104" spans="8:10" ht="24" customHeight="1">
      <c r="H104" s="65"/>
      <c r="I104" s="5"/>
      <c r="J104" s="6"/>
    </row>
    <row r="105" spans="8:10" ht="24" customHeight="1">
      <c r="H105" s="65"/>
      <c r="I105" s="5"/>
      <c r="J105" s="6"/>
    </row>
    <row r="106" spans="8:10" ht="24" customHeight="1">
      <c r="H106" s="65"/>
      <c r="I106" s="5"/>
      <c r="J106" s="6"/>
    </row>
    <row r="107" spans="8:10" ht="24" customHeight="1">
      <c r="H107" s="65"/>
      <c r="I107" s="5"/>
      <c r="J107" s="6"/>
    </row>
    <row r="108" spans="8:10" ht="24" customHeight="1">
      <c r="H108" s="65"/>
      <c r="I108" s="5"/>
      <c r="J108" s="6"/>
    </row>
    <row r="109" spans="8:10" ht="24" customHeight="1">
      <c r="H109" s="65"/>
      <c r="I109" s="5"/>
      <c r="J109" s="6"/>
    </row>
    <row r="110" spans="8:10" ht="24" customHeight="1">
      <c r="H110" s="65"/>
      <c r="I110" s="5"/>
      <c r="J110" s="6"/>
    </row>
    <row r="111" spans="8:10" ht="24" customHeight="1">
      <c r="H111" s="65"/>
      <c r="I111" s="5"/>
      <c r="J111" s="6"/>
    </row>
    <row r="112" spans="8:10" ht="24" customHeight="1">
      <c r="H112" s="65"/>
      <c r="I112" s="5"/>
      <c r="J112" s="6"/>
    </row>
    <row r="113" spans="8:10" ht="24" customHeight="1">
      <c r="H113" s="65"/>
      <c r="I113" s="5"/>
      <c r="J113" s="6"/>
    </row>
    <row r="114" spans="8:10" ht="24" customHeight="1">
      <c r="H114" s="65"/>
      <c r="I114" s="5"/>
      <c r="J114" s="6"/>
    </row>
    <row r="115" spans="8:10" ht="24" customHeight="1">
      <c r="H115" s="65"/>
      <c r="I115" s="5"/>
      <c r="J115" s="6"/>
    </row>
    <row r="116" spans="8:10" ht="24" customHeight="1">
      <c r="H116" s="65"/>
      <c r="I116" s="5"/>
      <c r="J116" s="6"/>
    </row>
    <row r="117" spans="8:10" ht="24" customHeight="1">
      <c r="H117" s="65"/>
      <c r="I117" s="5"/>
      <c r="J117" s="6"/>
    </row>
    <row r="118" spans="8:10" ht="24" customHeight="1">
      <c r="H118" s="65"/>
      <c r="I118" s="5"/>
      <c r="J118" s="6"/>
    </row>
    <row r="119" spans="8:10" ht="24" customHeight="1">
      <c r="H119" s="65"/>
      <c r="I119" s="5"/>
      <c r="J119" s="6"/>
    </row>
    <row r="120" spans="8:10" ht="24" customHeight="1">
      <c r="H120" s="65"/>
      <c r="I120" s="5"/>
      <c r="J120" s="6"/>
    </row>
    <row r="121" spans="8:10" ht="24" customHeight="1">
      <c r="H121" s="65"/>
      <c r="I121" s="5"/>
      <c r="J121" s="6"/>
    </row>
    <row r="122" spans="8:10" ht="24" customHeight="1">
      <c r="H122" s="65"/>
      <c r="I122" s="5"/>
      <c r="J122" s="6"/>
    </row>
    <row r="123" spans="8:10" ht="24" customHeight="1">
      <c r="H123" s="65"/>
      <c r="I123" s="5"/>
      <c r="J123" s="6"/>
    </row>
    <row r="124" spans="8:10" ht="24" customHeight="1">
      <c r="H124" s="65"/>
      <c r="I124" s="5"/>
      <c r="J124" s="6"/>
    </row>
    <row r="125" spans="8:10" ht="24" customHeight="1">
      <c r="H125" s="65"/>
      <c r="I125" s="5"/>
      <c r="J125" s="6"/>
    </row>
    <row r="126" spans="8:10" ht="24" customHeight="1">
      <c r="H126" s="65"/>
      <c r="I126" s="5"/>
      <c r="J126" s="6"/>
    </row>
    <row r="127" spans="8:10" ht="24" customHeight="1">
      <c r="H127" s="65"/>
      <c r="I127" s="5"/>
      <c r="J127" s="6"/>
    </row>
    <row r="128" spans="8:10" ht="24" customHeight="1">
      <c r="H128" s="65"/>
      <c r="I128" s="5"/>
      <c r="J128" s="6"/>
    </row>
    <row r="129" spans="8:10" ht="24" customHeight="1">
      <c r="H129" s="65"/>
      <c r="I129" s="5"/>
      <c r="J129" s="6"/>
    </row>
    <row r="130" spans="8:10" ht="24" customHeight="1">
      <c r="H130" s="65"/>
      <c r="I130" s="5"/>
      <c r="J130" s="6"/>
    </row>
    <row r="131" spans="8:10" ht="24" customHeight="1">
      <c r="H131" s="65"/>
      <c r="I131" s="5"/>
      <c r="J131" s="6"/>
    </row>
    <row r="132" spans="8:10" ht="24" customHeight="1">
      <c r="H132" s="65"/>
      <c r="I132" s="5"/>
      <c r="J132" s="6"/>
    </row>
    <row r="133" spans="8:10" ht="24" customHeight="1">
      <c r="H133" s="65"/>
      <c r="I133" s="5"/>
      <c r="J133" s="6"/>
    </row>
    <row r="134" spans="8:10" ht="24" customHeight="1">
      <c r="H134" s="3"/>
      <c r="I134" s="54"/>
      <c r="J134" s="6"/>
    </row>
    <row r="135" spans="8:10" ht="24" customHeight="1">
      <c r="H135" s="3"/>
      <c r="I135" s="54"/>
      <c r="J135" s="6"/>
    </row>
    <row r="136" spans="8:10" ht="24" customHeight="1">
      <c r="H136" s="3"/>
      <c r="I136" s="54"/>
      <c r="J136" s="6"/>
    </row>
    <row r="137" spans="8:10" ht="24" customHeight="1">
      <c r="H137" s="3"/>
      <c r="I137" s="54"/>
      <c r="J137" s="6"/>
    </row>
    <row r="138" spans="8:10" ht="24" customHeight="1">
      <c r="H138" s="3"/>
      <c r="I138" s="54"/>
      <c r="J138" s="6"/>
    </row>
    <row r="139" spans="8:10" ht="24" customHeight="1">
      <c r="H139" s="3"/>
      <c r="I139" s="54"/>
      <c r="J139" s="6"/>
    </row>
    <row r="140" spans="8:10" ht="24" customHeight="1">
      <c r="H140" s="3"/>
      <c r="I140" s="54"/>
      <c r="J140" s="6"/>
    </row>
    <row r="141" spans="8:10" ht="24" customHeight="1">
      <c r="H141" s="3"/>
      <c r="I141" s="54"/>
      <c r="J141" s="6"/>
    </row>
    <row r="142" spans="8:10" ht="24" customHeight="1">
      <c r="H142" s="3"/>
      <c r="I142" s="54"/>
      <c r="J142" s="6"/>
    </row>
    <row r="143" spans="8:10" ht="24" customHeight="1">
      <c r="H143" s="3"/>
      <c r="I143" s="54"/>
      <c r="J143" s="6"/>
    </row>
    <row r="144" spans="8:10" ht="24" customHeight="1">
      <c r="H144" s="3"/>
      <c r="I144" s="54"/>
      <c r="J144" s="6"/>
    </row>
    <row r="145" spans="8:10" ht="24" customHeight="1">
      <c r="H145" s="3"/>
      <c r="I145" s="54"/>
      <c r="J145" s="6"/>
    </row>
    <row r="146" spans="8:10" ht="24" customHeight="1">
      <c r="H146" s="3"/>
      <c r="I146" s="54"/>
      <c r="J146" s="6"/>
    </row>
    <row r="147" spans="8:10" ht="24" customHeight="1">
      <c r="H147" s="3"/>
      <c r="I147" s="54"/>
      <c r="J147" s="6"/>
    </row>
    <row r="148" spans="8:10" ht="24" customHeight="1">
      <c r="H148" s="3"/>
      <c r="I148" s="54"/>
      <c r="J148" s="6"/>
    </row>
    <row r="149" spans="8:10" ht="24" customHeight="1">
      <c r="H149" s="3"/>
      <c r="I149" s="54"/>
      <c r="J149" s="6"/>
    </row>
    <row r="150" spans="8:10" ht="24" customHeight="1">
      <c r="H150" s="3"/>
      <c r="I150" s="54"/>
      <c r="J150" s="6"/>
    </row>
    <row r="151" spans="8:10" ht="24" customHeight="1">
      <c r="H151" s="3"/>
      <c r="I151" s="54"/>
      <c r="J151" s="6"/>
    </row>
    <row r="152" spans="8:10" ht="24" customHeight="1">
      <c r="H152" s="3"/>
      <c r="I152" s="54"/>
      <c r="J152" s="6"/>
    </row>
    <row r="153" spans="8:10" ht="24" customHeight="1">
      <c r="H153" s="3"/>
      <c r="I153" s="54"/>
      <c r="J153" s="6"/>
    </row>
    <row r="154" spans="8:10" ht="24" customHeight="1">
      <c r="H154" s="3"/>
      <c r="I154" s="54"/>
      <c r="J154" s="6"/>
    </row>
    <row r="155" spans="8:10" ht="24" customHeight="1">
      <c r="H155" s="3"/>
      <c r="I155" s="54"/>
      <c r="J155" s="6"/>
    </row>
    <row r="156" spans="8:10" ht="24" customHeight="1">
      <c r="H156" s="3"/>
      <c r="I156" s="54"/>
      <c r="J156" s="6"/>
    </row>
    <row r="157" spans="8:10" ht="24" customHeight="1">
      <c r="H157" s="3"/>
      <c r="I157" s="54"/>
      <c r="J157" s="6"/>
    </row>
    <row r="158" spans="8:10" ht="24" customHeight="1">
      <c r="H158" s="3"/>
      <c r="I158" s="54"/>
      <c r="J158" s="6"/>
    </row>
    <row r="159" spans="8:10" ht="24" customHeight="1">
      <c r="H159" s="3"/>
      <c r="I159" s="54"/>
      <c r="J159" s="6"/>
    </row>
    <row r="160" spans="8:10" ht="24" customHeight="1">
      <c r="H160" s="3"/>
      <c r="I160" s="54"/>
      <c r="J160" s="6"/>
    </row>
    <row r="161" spans="8:10" ht="24" customHeight="1">
      <c r="H161" s="3"/>
      <c r="I161" s="54"/>
      <c r="J161" s="6"/>
    </row>
    <row r="162" spans="8:10" ht="24" customHeight="1">
      <c r="H162" s="3"/>
      <c r="I162" s="54"/>
      <c r="J162" s="6"/>
    </row>
    <row r="163" spans="8:10" ht="24" customHeight="1">
      <c r="H163" s="3"/>
      <c r="I163" s="54"/>
      <c r="J163" s="6"/>
    </row>
    <row r="164" spans="8:10" ht="24" customHeight="1">
      <c r="H164" s="3"/>
      <c r="I164" s="54"/>
      <c r="J164" s="6"/>
    </row>
    <row r="165" spans="8:10" ht="24" customHeight="1">
      <c r="H165" s="3"/>
      <c r="I165" s="54"/>
      <c r="J165" s="6"/>
    </row>
    <row r="166" spans="8:10" ht="24" customHeight="1">
      <c r="H166" s="3"/>
      <c r="I166" s="54"/>
      <c r="J166" s="6"/>
    </row>
    <row r="167" spans="8:10" ht="24" customHeight="1">
      <c r="H167" s="3"/>
      <c r="I167" s="54"/>
      <c r="J167" s="6"/>
    </row>
    <row r="168" spans="8:10" ht="24" customHeight="1">
      <c r="H168" s="3"/>
      <c r="I168" s="54"/>
      <c r="J168" s="6"/>
    </row>
    <row r="169" spans="8:10" ht="24" customHeight="1">
      <c r="H169" s="3"/>
      <c r="I169" s="54"/>
      <c r="J169" s="6"/>
    </row>
    <row r="170" spans="8:10" ht="24" customHeight="1">
      <c r="H170" s="3"/>
      <c r="I170" s="54"/>
      <c r="J170" s="6"/>
    </row>
    <row r="171" spans="8:10" ht="24" customHeight="1">
      <c r="H171" s="3"/>
      <c r="I171" s="54"/>
      <c r="J171" s="6"/>
    </row>
    <row r="172" spans="8:10" ht="24" customHeight="1">
      <c r="H172" s="3"/>
      <c r="I172" s="54"/>
      <c r="J172" s="6"/>
    </row>
    <row r="173" spans="8:10" ht="24" customHeight="1">
      <c r="H173" s="3"/>
      <c r="I173" s="54"/>
      <c r="J173" s="6"/>
    </row>
    <row r="174" spans="8:10" ht="24" customHeight="1">
      <c r="H174" s="3"/>
      <c r="I174" s="54"/>
      <c r="J174" s="6"/>
    </row>
    <row r="175" spans="8:10" ht="24" customHeight="1">
      <c r="H175" s="3"/>
      <c r="I175" s="54"/>
      <c r="J175" s="6"/>
    </row>
    <row r="176" spans="8:10" ht="24" customHeight="1">
      <c r="H176" s="3"/>
      <c r="I176" s="54"/>
      <c r="J176" s="6"/>
    </row>
    <row r="177" spans="8:10" ht="24" customHeight="1">
      <c r="H177" s="3"/>
      <c r="I177" s="54"/>
      <c r="J177" s="6"/>
    </row>
    <row r="178" spans="8:10" ht="24" customHeight="1">
      <c r="H178" s="3"/>
      <c r="I178" s="54"/>
      <c r="J178" s="6"/>
    </row>
    <row r="179" spans="8:10" ht="24" customHeight="1">
      <c r="H179" s="3"/>
      <c r="I179" s="54"/>
      <c r="J179" s="6"/>
    </row>
    <row r="180" spans="8:10" ht="24" customHeight="1">
      <c r="H180" s="3"/>
      <c r="I180" s="54"/>
      <c r="J180" s="6"/>
    </row>
    <row r="181" spans="8:10" ht="24" customHeight="1">
      <c r="H181" s="3"/>
      <c r="I181" s="54"/>
      <c r="J181" s="6"/>
    </row>
    <row r="182" spans="8:10" ht="24" customHeight="1">
      <c r="H182" s="3"/>
      <c r="I182" s="54"/>
      <c r="J182" s="6"/>
    </row>
    <row r="183" spans="8:10" ht="24" customHeight="1">
      <c r="H183" s="3"/>
      <c r="I183" s="54"/>
      <c r="J183" s="6"/>
    </row>
    <row r="184" spans="8:10" ht="24" customHeight="1">
      <c r="H184" s="3"/>
      <c r="I184" s="54"/>
      <c r="J184" s="6"/>
    </row>
    <row r="185" spans="8:10" ht="24" customHeight="1">
      <c r="H185" s="3"/>
      <c r="I185" s="54"/>
      <c r="J185" s="6"/>
    </row>
    <row r="186" spans="8:10" ht="24" customHeight="1">
      <c r="H186" s="3"/>
      <c r="I186" s="54"/>
      <c r="J186" s="6"/>
    </row>
    <row r="187" spans="8:10" ht="24" customHeight="1">
      <c r="H187" s="3"/>
      <c r="I187" s="54"/>
      <c r="J187" s="6"/>
    </row>
    <row r="188" spans="8:10" ht="24" customHeight="1">
      <c r="H188" s="3"/>
      <c r="I188" s="54"/>
      <c r="J188" s="6"/>
    </row>
    <row r="189" spans="8:10" ht="24" customHeight="1">
      <c r="H189" s="3"/>
      <c r="I189" s="54"/>
      <c r="J189" s="6"/>
    </row>
    <row r="190" spans="8:10" ht="24" customHeight="1">
      <c r="H190" s="3"/>
      <c r="I190" s="54"/>
      <c r="J190" s="6"/>
    </row>
    <row r="191" spans="8:10" ht="24" customHeight="1">
      <c r="H191" s="3"/>
      <c r="I191" s="54"/>
      <c r="J191" s="6"/>
    </row>
    <row r="192" spans="8:10" ht="24" customHeight="1">
      <c r="H192" s="3"/>
      <c r="I192" s="54"/>
      <c r="J192" s="6"/>
    </row>
    <row r="193" spans="8:10" ht="24" customHeight="1">
      <c r="H193" s="3"/>
      <c r="I193" s="54"/>
      <c r="J193" s="6"/>
    </row>
    <row r="194" spans="8:10" ht="24" customHeight="1">
      <c r="H194" s="3"/>
      <c r="I194" s="54"/>
      <c r="J194" s="6"/>
    </row>
    <row r="195" spans="8:10" ht="24" customHeight="1">
      <c r="H195" s="3"/>
      <c r="I195" s="54"/>
      <c r="J195" s="6"/>
    </row>
    <row r="196" spans="8:10" ht="24" customHeight="1">
      <c r="H196" s="3"/>
      <c r="I196" s="54"/>
      <c r="J196" s="6"/>
    </row>
    <row r="197" spans="8:10" ht="24" customHeight="1">
      <c r="H197" s="3"/>
      <c r="I197" s="54"/>
      <c r="J197" s="6"/>
    </row>
    <row r="198" spans="8:10" ht="24" customHeight="1">
      <c r="H198" s="3"/>
      <c r="I198" s="54"/>
      <c r="J198" s="6"/>
    </row>
    <row r="199" spans="8:10" ht="24" customHeight="1">
      <c r="H199" s="3"/>
      <c r="I199" s="54"/>
      <c r="J199" s="6"/>
    </row>
    <row r="200" spans="8:10" ht="24" customHeight="1">
      <c r="H200" s="3"/>
      <c r="I200" s="54"/>
      <c r="J200" s="6"/>
    </row>
    <row r="201" spans="8:10" ht="24" customHeight="1">
      <c r="H201" s="3"/>
      <c r="I201" s="54"/>
      <c r="J201" s="6"/>
    </row>
    <row r="202" spans="8:10" ht="24" customHeight="1">
      <c r="H202" s="3"/>
      <c r="I202" s="54"/>
      <c r="J202" s="6"/>
    </row>
    <row r="203" spans="8:10" ht="24" customHeight="1">
      <c r="H203" s="3"/>
      <c r="I203" s="54"/>
      <c r="J203" s="6"/>
    </row>
    <row r="204" spans="8:10" ht="24" customHeight="1">
      <c r="H204" s="3"/>
      <c r="I204" s="54"/>
      <c r="J204" s="6"/>
    </row>
    <row r="205" spans="8:10" ht="24" customHeight="1">
      <c r="H205" s="3"/>
      <c r="I205" s="54"/>
      <c r="J205" s="6"/>
    </row>
    <row r="206" spans="8:10" ht="24" customHeight="1">
      <c r="H206" s="3"/>
      <c r="I206" s="54"/>
      <c r="J206" s="6"/>
    </row>
    <row r="207" spans="8:10" ht="24" customHeight="1">
      <c r="H207" s="3"/>
      <c r="I207" s="54"/>
      <c r="J207" s="6"/>
    </row>
    <row r="208" spans="8:10" ht="24" customHeight="1">
      <c r="H208" s="3"/>
      <c r="I208" s="54"/>
      <c r="J208" s="6"/>
    </row>
    <row r="209" spans="8:10" ht="24" customHeight="1">
      <c r="H209" s="3"/>
      <c r="I209" s="54"/>
      <c r="J209" s="6"/>
    </row>
    <row r="210" spans="8:10" ht="24" customHeight="1">
      <c r="H210" s="3"/>
      <c r="I210" s="54"/>
      <c r="J210" s="6"/>
    </row>
    <row r="211" spans="8:10" ht="24" customHeight="1">
      <c r="H211" s="3"/>
      <c r="I211" s="54"/>
      <c r="J211" s="6"/>
    </row>
    <row r="212" spans="8:10" ht="24" customHeight="1">
      <c r="H212" s="3"/>
      <c r="I212" s="54"/>
      <c r="J212" s="6"/>
    </row>
    <row r="213" spans="8:10" ht="24" customHeight="1">
      <c r="H213" s="3"/>
      <c r="I213" s="54"/>
      <c r="J213" s="6"/>
    </row>
    <row r="214" spans="8:10" ht="24" customHeight="1">
      <c r="H214" s="3"/>
      <c r="I214" s="54"/>
      <c r="J214" s="6"/>
    </row>
    <row r="215" spans="8:10" ht="24" customHeight="1">
      <c r="H215" s="3"/>
      <c r="I215" s="54"/>
      <c r="J215" s="6"/>
    </row>
    <row r="216" spans="8:10" ht="24" customHeight="1">
      <c r="H216" s="3"/>
      <c r="I216" s="54"/>
      <c r="J216" s="6"/>
    </row>
    <row r="217" spans="8:10" ht="24" customHeight="1">
      <c r="H217" s="3"/>
      <c r="I217" s="54"/>
      <c r="J217" s="6"/>
    </row>
    <row r="218" spans="8:10" ht="24" customHeight="1">
      <c r="H218" s="3"/>
      <c r="I218" s="54"/>
      <c r="J218" s="6"/>
    </row>
    <row r="219" spans="8:10" ht="24" customHeight="1">
      <c r="H219" s="3"/>
      <c r="I219" s="54"/>
      <c r="J219" s="6"/>
    </row>
    <row r="220" spans="8:10" ht="24" customHeight="1">
      <c r="H220" s="3"/>
      <c r="I220" s="54"/>
      <c r="J220" s="6"/>
    </row>
    <row r="221" spans="8:10" ht="24" customHeight="1">
      <c r="H221" s="3"/>
      <c r="I221" s="54"/>
      <c r="J221" s="6"/>
    </row>
    <row r="222" spans="8:10" ht="24" customHeight="1">
      <c r="H222" s="3"/>
      <c r="I222" s="54"/>
      <c r="J222" s="6"/>
    </row>
    <row r="223" spans="8:10" ht="24" customHeight="1">
      <c r="H223" s="3"/>
      <c r="I223" s="54"/>
      <c r="J223" s="6"/>
    </row>
    <row r="224" spans="8:10" ht="24" customHeight="1">
      <c r="H224" s="3"/>
      <c r="I224" s="54"/>
      <c r="J224" s="6"/>
    </row>
    <row r="225" spans="8:10" ht="24" customHeight="1">
      <c r="H225" s="3"/>
      <c r="I225" s="54"/>
      <c r="J225" s="6"/>
    </row>
    <row r="226" spans="8:10" ht="24" customHeight="1">
      <c r="H226" s="3"/>
      <c r="I226" s="54"/>
      <c r="J226" s="6"/>
    </row>
    <row r="227" spans="8:10" ht="24" customHeight="1">
      <c r="H227" s="3"/>
      <c r="I227" s="54"/>
      <c r="J227" s="6"/>
    </row>
    <row r="228" spans="8:10" ht="24" customHeight="1">
      <c r="H228" s="3"/>
      <c r="I228" s="54"/>
      <c r="J228" s="6"/>
    </row>
    <row r="229" spans="8:10" ht="24" customHeight="1">
      <c r="H229" s="3"/>
      <c r="I229" s="54"/>
      <c r="J229" s="6"/>
    </row>
    <row r="230" spans="8:10" ht="24" customHeight="1">
      <c r="H230" s="3"/>
      <c r="I230" s="54"/>
      <c r="J230" s="6"/>
    </row>
    <row r="231" spans="8:10" ht="24" customHeight="1">
      <c r="H231" s="3"/>
      <c r="I231" s="54"/>
      <c r="J231" s="6"/>
    </row>
    <row r="232" spans="8:10" ht="24" customHeight="1">
      <c r="H232" s="3"/>
      <c r="I232" s="54"/>
      <c r="J232" s="6"/>
    </row>
    <row r="233" spans="8:10" ht="24" customHeight="1">
      <c r="H233" s="3"/>
      <c r="I233" s="54"/>
      <c r="J233" s="6"/>
    </row>
    <row r="234" spans="8:10" ht="24" customHeight="1">
      <c r="H234" s="3"/>
      <c r="I234" s="54"/>
      <c r="J234" s="6"/>
    </row>
    <row r="235" spans="8:10" ht="24" customHeight="1">
      <c r="H235" s="3"/>
      <c r="I235" s="54"/>
      <c r="J235" s="6"/>
    </row>
    <row r="236" spans="8:10" ht="24" customHeight="1">
      <c r="H236" s="3"/>
      <c r="I236" s="54"/>
      <c r="J236" s="6"/>
    </row>
    <row r="237" spans="8:10" ht="24" customHeight="1">
      <c r="H237" s="3"/>
      <c r="I237" s="54"/>
      <c r="J237" s="6"/>
    </row>
    <row r="238" spans="8:10" ht="24" customHeight="1">
      <c r="H238" s="3"/>
      <c r="I238" s="54"/>
      <c r="J238" s="6"/>
    </row>
    <row r="239" spans="8:10" ht="24" customHeight="1">
      <c r="H239" s="3"/>
      <c r="I239" s="54"/>
      <c r="J239" s="6"/>
    </row>
    <row r="240" spans="8:10" ht="24" customHeight="1">
      <c r="H240" s="3"/>
      <c r="I240" s="54"/>
      <c r="J240" s="6"/>
    </row>
    <row r="241" spans="8:10" ht="24" customHeight="1">
      <c r="H241" s="3"/>
      <c r="I241" s="54"/>
      <c r="J241" s="6"/>
    </row>
    <row r="242" spans="8:10" ht="24" customHeight="1">
      <c r="H242" s="3"/>
      <c r="I242" s="54"/>
      <c r="J242" s="6"/>
    </row>
    <row r="243" spans="8:10" ht="24" customHeight="1">
      <c r="H243" s="3"/>
      <c r="I243" s="54"/>
      <c r="J243" s="6"/>
    </row>
    <row r="244" spans="8:10" ht="24" customHeight="1">
      <c r="H244" s="3"/>
      <c r="I244" s="54"/>
      <c r="J244" s="6"/>
    </row>
    <row r="245" spans="8:10" ht="24" customHeight="1">
      <c r="H245" s="3"/>
      <c r="I245" s="54"/>
      <c r="J245" s="6"/>
    </row>
    <row r="246" spans="8:10" ht="24" customHeight="1">
      <c r="H246" s="3"/>
      <c r="I246" s="54"/>
      <c r="J246" s="6"/>
    </row>
    <row r="247" spans="8:10" ht="24" customHeight="1">
      <c r="H247" s="3"/>
      <c r="I247" s="54"/>
      <c r="J247" s="6"/>
    </row>
    <row r="248" spans="8:10" ht="24" customHeight="1">
      <c r="H248" s="3"/>
      <c r="I248" s="54"/>
      <c r="J248" s="6"/>
    </row>
    <row r="249" spans="8:10" ht="24" customHeight="1">
      <c r="H249" s="3"/>
      <c r="I249" s="54"/>
      <c r="J249" s="6"/>
    </row>
    <row r="250" spans="8:10" ht="24" customHeight="1">
      <c r="H250" s="3"/>
      <c r="I250" s="54"/>
      <c r="J250" s="6"/>
    </row>
    <row r="251" spans="8:10" ht="24" customHeight="1">
      <c r="H251" s="3"/>
      <c r="I251" s="54"/>
      <c r="J251" s="6"/>
    </row>
    <row r="252" spans="8:10" ht="24" customHeight="1">
      <c r="H252" s="3"/>
      <c r="I252" s="54"/>
      <c r="J252" s="6"/>
    </row>
    <row r="253" spans="8:10" ht="24" customHeight="1">
      <c r="H253" s="3"/>
      <c r="I253" s="54"/>
      <c r="J253" s="6"/>
    </row>
    <row r="254" spans="8:10" ht="24" customHeight="1">
      <c r="H254" s="3"/>
      <c r="I254" s="54"/>
      <c r="J254" s="6"/>
    </row>
    <row r="255" spans="8:10" ht="24" customHeight="1">
      <c r="H255" s="3"/>
      <c r="I255" s="54"/>
      <c r="J255" s="6"/>
    </row>
    <row r="256" spans="8:10" ht="24" customHeight="1">
      <c r="H256" s="3"/>
      <c r="I256" s="54"/>
      <c r="J256" s="6"/>
    </row>
    <row r="257" spans="8:10" ht="24" customHeight="1">
      <c r="H257" s="3"/>
      <c r="I257" s="54"/>
      <c r="J257" s="6"/>
    </row>
    <row r="258" spans="8:10" ht="24" customHeight="1">
      <c r="H258" s="3"/>
      <c r="I258" s="54"/>
      <c r="J258" s="6"/>
    </row>
    <row r="259" spans="8:10" ht="24" customHeight="1">
      <c r="H259" s="3"/>
      <c r="I259" s="54"/>
      <c r="J259" s="6"/>
    </row>
    <row r="260" spans="8:10" ht="24" customHeight="1">
      <c r="H260" s="3"/>
      <c r="I260" s="54"/>
      <c r="J260" s="6"/>
    </row>
    <row r="261" spans="8:10" ht="24" customHeight="1">
      <c r="H261" s="3"/>
      <c r="I261" s="54"/>
      <c r="J261" s="6"/>
    </row>
    <row r="262" spans="8:10" ht="24" customHeight="1">
      <c r="H262" s="3"/>
      <c r="I262" s="54"/>
      <c r="J262" s="6"/>
    </row>
    <row r="263" spans="8:10" ht="24" customHeight="1">
      <c r="H263" s="3"/>
      <c r="I263" s="54"/>
      <c r="J263" s="6"/>
    </row>
    <row r="264" spans="8:10" ht="24" customHeight="1">
      <c r="H264" s="3"/>
      <c r="I264" s="54"/>
      <c r="J264" s="6"/>
    </row>
    <row r="265" spans="8:10" ht="24" customHeight="1">
      <c r="H265" s="3"/>
      <c r="I265" s="54"/>
      <c r="J265" s="6"/>
    </row>
    <row r="266" spans="8:10" ht="24" customHeight="1">
      <c r="H266" s="3"/>
      <c r="I266" s="54"/>
      <c r="J266" s="6"/>
    </row>
    <row r="267" spans="8:10" ht="24" customHeight="1">
      <c r="H267" s="3"/>
      <c r="I267" s="54"/>
      <c r="J267" s="6"/>
    </row>
    <row r="268" spans="8:10" ht="24" customHeight="1">
      <c r="H268" s="3"/>
      <c r="I268" s="54"/>
      <c r="J268" s="6"/>
    </row>
    <row r="269" spans="8:10" ht="24" customHeight="1">
      <c r="H269" s="3"/>
      <c r="I269" s="54"/>
      <c r="J269" s="6"/>
    </row>
    <row r="270" spans="8:10" ht="24" customHeight="1">
      <c r="H270" s="3"/>
      <c r="I270" s="54"/>
      <c r="J270" s="6"/>
    </row>
    <row r="271" spans="8:10" ht="24" customHeight="1">
      <c r="H271" s="3"/>
      <c r="I271" s="54"/>
      <c r="J271" s="6"/>
    </row>
    <row r="272" spans="8:10" ht="24" customHeight="1">
      <c r="H272" s="3"/>
      <c r="I272" s="54"/>
      <c r="J272" s="6"/>
    </row>
    <row r="273" spans="8:10" ht="24" customHeight="1">
      <c r="H273" s="3"/>
      <c r="I273" s="54"/>
      <c r="J273" s="6"/>
    </row>
    <row r="274" spans="8:10" ht="24" customHeight="1">
      <c r="H274" s="3"/>
      <c r="I274" s="54"/>
      <c r="J274" s="6"/>
    </row>
    <row r="275" spans="8:10" ht="24" customHeight="1">
      <c r="H275" s="3"/>
      <c r="I275" s="54"/>
      <c r="J275" s="6"/>
    </row>
    <row r="276" spans="8:10" ht="24" customHeight="1">
      <c r="H276" s="3"/>
      <c r="I276" s="54"/>
      <c r="J276" s="6"/>
    </row>
    <row r="277" spans="8:10" ht="24" customHeight="1">
      <c r="H277" s="3"/>
      <c r="I277" s="54"/>
      <c r="J277" s="6"/>
    </row>
    <row r="278" spans="8:10" ht="24" customHeight="1">
      <c r="H278" s="3"/>
      <c r="I278" s="54"/>
      <c r="J278" s="6"/>
    </row>
    <row r="279" spans="8:10" ht="24" customHeight="1">
      <c r="H279" s="3"/>
      <c r="I279" s="54"/>
      <c r="J279" s="6"/>
    </row>
    <row r="280" spans="8:10" ht="24" customHeight="1">
      <c r="H280" s="3"/>
      <c r="I280" s="54"/>
      <c r="J280" s="6"/>
    </row>
    <row r="281" spans="8:10" ht="24" customHeight="1">
      <c r="H281" s="3"/>
      <c r="I281" s="54"/>
      <c r="J281" s="6"/>
    </row>
    <row r="282" spans="8:10" ht="24" customHeight="1">
      <c r="H282" s="3"/>
      <c r="I282" s="54"/>
      <c r="J282" s="6"/>
    </row>
    <row r="283" spans="8:10" ht="24" customHeight="1">
      <c r="H283" s="3"/>
      <c r="I283" s="54"/>
      <c r="J283" s="6"/>
    </row>
    <row r="284" spans="8:10" ht="24" customHeight="1">
      <c r="H284" s="3"/>
      <c r="I284" s="54"/>
      <c r="J284" s="6"/>
    </row>
    <row r="285" spans="8:10" ht="24" customHeight="1">
      <c r="H285" s="3"/>
      <c r="I285" s="54"/>
      <c r="J285" s="6"/>
    </row>
    <row r="286" spans="8:10" ht="24" customHeight="1">
      <c r="H286" s="3"/>
      <c r="I286" s="54"/>
      <c r="J286" s="6"/>
    </row>
    <row r="287" spans="8:10" ht="24" customHeight="1">
      <c r="H287" s="3"/>
      <c r="I287" s="54"/>
      <c r="J287" s="6"/>
    </row>
    <row r="288" spans="8:10" ht="24" customHeight="1">
      <c r="H288" s="3"/>
      <c r="I288" s="54"/>
      <c r="J288" s="6"/>
    </row>
    <row r="289" spans="8:10" ht="24" customHeight="1">
      <c r="H289" s="3"/>
      <c r="I289" s="54"/>
      <c r="J289" s="6"/>
    </row>
    <row r="290" spans="8:10" ht="24" customHeight="1">
      <c r="H290" s="3"/>
      <c r="I290" s="54"/>
      <c r="J290" s="6"/>
    </row>
    <row r="291" spans="8:10" ht="24" customHeight="1">
      <c r="H291" s="3"/>
      <c r="I291" s="54"/>
      <c r="J291" s="6"/>
    </row>
    <row r="292" spans="8:10" ht="24" customHeight="1">
      <c r="H292" s="3"/>
      <c r="I292" s="54"/>
      <c r="J292" s="6"/>
    </row>
    <row r="293" spans="8:10" ht="24" customHeight="1">
      <c r="H293" s="3"/>
      <c r="I293" s="54"/>
      <c r="J293" s="6"/>
    </row>
    <row r="294" spans="8:10" ht="24" customHeight="1">
      <c r="H294" s="3"/>
      <c r="I294" s="54"/>
      <c r="J294" s="6"/>
    </row>
    <row r="295" spans="8:10" ht="24" customHeight="1">
      <c r="H295" s="3"/>
      <c r="I295" s="54"/>
      <c r="J295" s="6"/>
    </row>
    <row r="296" spans="8:10" ht="24" customHeight="1">
      <c r="H296" s="3"/>
      <c r="I296" s="54"/>
      <c r="J296" s="6"/>
    </row>
    <row r="297" spans="8:10" ht="24" customHeight="1">
      <c r="H297" s="3"/>
      <c r="I297" s="54"/>
      <c r="J297" s="6"/>
    </row>
    <row r="298" spans="8:10" ht="24" customHeight="1">
      <c r="H298" s="3"/>
      <c r="I298" s="54"/>
      <c r="J298" s="6"/>
    </row>
    <row r="299" spans="8:10" ht="24" customHeight="1">
      <c r="H299" s="3"/>
      <c r="I299" s="54"/>
      <c r="J299" s="6"/>
    </row>
    <row r="300" spans="8:10" ht="24" customHeight="1">
      <c r="H300" s="3"/>
      <c r="I300" s="54"/>
      <c r="J300" s="6"/>
    </row>
  </sheetData>
  <mergeCells count="8"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3" top="1" bottom="0.5" header="0.2" footer="0.31496062992126"/>
  <pageSetup paperSize="9" scale="6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X34"/>
  <sheetViews>
    <sheetView topLeftCell="A22" zoomScale="70" zoomScaleNormal="70" zoomScaleSheetLayoutView="70" workbookViewId="0">
      <selection activeCell="H19" sqref="H19"/>
    </sheetView>
  </sheetViews>
  <sheetFormatPr defaultColWidth="9.42578125" defaultRowHeight="24" customHeight="1"/>
  <cols>
    <col min="1" max="1" width="40.85546875" style="52" customWidth="1"/>
    <col min="2" max="2" width="8.42578125" style="52" customWidth="1"/>
    <col min="3" max="3" width="1.42578125" style="52" customWidth="1"/>
    <col min="4" max="4" width="12.42578125" style="52" customWidth="1"/>
    <col min="5" max="5" width="1.5703125" style="52" customWidth="1"/>
    <col min="6" max="6" width="13.28515625" style="52" customWidth="1"/>
    <col min="7" max="7" width="1.5703125" style="52" customWidth="1"/>
    <col min="8" max="8" width="16.5703125" style="52" customWidth="1"/>
    <col min="9" max="9" width="1.5703125" style="52" customWidth="1"/>
    <col min="10" max="10" width="13.28515625" style="52" customWidth="1"/>
    <col min="11" max="11" width="1.5703125" style="52" customWidth="1"/>
    <col min="12" max="12" width="12.42578125" style="52" customWidth="1"/>
    <col min="13" max="13" width="1.5703125" style="52" customWidth="1"/>
    <col min="14" max="14" width="13.5703125" style="52" customWidth="1"/>
    <col min="15" max="15" width="1.5703125" style="52" customWidth="1"/>
    <col min="16" max="16" width="17.85546875" style="52" customWidth="1"/>
    <col min="17" max="17" width="1.5703125" style="52" customWidth="1"/>
    <col min="18" max="18" width="14.28515625" style="52" customWidth="1"/>
    <col min="19" max="19" width="1.5703125" style="52" customWidth="1"/>
    <col min="20" max="20" width="12.7109375" style="52" customWidth="1"/>
    <col min="21" max="21" width="1.5703125" style="52" customWidth="1"/>
    <col min="22" max="22" width="12.7109375" style="4" customWidth="1"/>
    <col min="23" max="23" width="1.5703125" style="52" customWidth="1"/>
    <col min="24" max="24" width="12.42578125" style="52" customWidth="1"/>
    <col min="25" max="16384" width="9.42578125" style="52"/>
  </cols>
  <sheetData>
    <row r="1" spans="1:24" ht="24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</row>
    <row r="2" spans="1:24" s="1" customFormat="1" ht="24" customHeight="1">
      <c r="A2" s="240" t="s">
        <v>112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</row>
    <row r="3" spans="1:24" s="1" customFormat="1" ht="24" customHeight="1">
      <c r="A3" s="240" t="s">
        <v>223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</row>
    <row r="4" spans="1:24" s="1" customFormat="1" ht="24" customHeight="1">
      <c r="A4" s="240" t="str">
        <f>'งบกำไรขาดทุน 9m'!A4</f>
        <v>“ยังไม่ได้ตรวจสอบ”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</row>
    <row r="5" spans="1:24" ht="24" customHeight="1">
      <c r="A5" s="244" t="s">
        <v>93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</row>
    <row r="6" spans="1:24" s="8" customFormat="1" ht="9" customHeight="1">
      <c r="V6" s="53"/>
    </row>
    <row r="7" spans="1:24" s="25" customFormat="1" ht="24" customHeight="1">
      <c r="B7" s="227" t="s">
        <v>51</v>
      </c>
      <c r="D7" s="249" t="s">
        <v>113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</row>
    <row r="8" spans="1:24" s="25" customFormat="1" ht="24" customHeight="1">
      <c r="B8" s="227"/>
      <c r="D8" s="249" t="s">
        <v>65</v>
      </c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V8" s="227" t="s">
        <v>67</v>
      </c>
      <c r="W8" s="227"/>
      <c r="X8" s="206" t="s">
        <v>42</v>
      </c>
    </row>
    <row r="9" spans="1:24" s="25" customFormat="1" ht="24" customHeight="1">
      <c r="D9" s="227" t="s">
        <v>86</v>
      </c>
      <c r="F9" s="227" t="s">
        <v>40</v>
      </c>
      <c r="G9" s="207"/>
      <c r="H9" s="227" t="s">
        <v>232</v>
      </c>
      <c r="I9" s="207"/>
      <c r="J9" s="247" t="s">
        <v>24</v>
      </c>
      <c r="K9" s="247"/>
      <c r="L9" s="247"/>
      <c r="M9" s="247"/>
      <c r="N9" s="247"/>
      <c r="O9" s="207"/>
      <c r="P9" s="248" t="s">
        <v>145</v>
      </c>
      <c r="Q9" s="248"/>
      <c r="R9" s="248"/>
      <c r="S9" s="42"/>
      <c r="T9" s="226" t="s">
        <v>75</v>
      </c>
      <c r="U9" s="42"/>
      <c r="V9" s="227" t="s">
        <v>103</v>
      </c>
      <c r="W9" s="227"/>
      <c r="X9" s="206" t="s">
        <v>41</v>
      </c>
    </row>
    <row r="10" spans="1:24" s="25" customFormat="1" ht="24" customHeight="1">
      <c r="C10" s="40"/>
      <c r="D10" s="225" t="s">
        <v>69</v>
      </c>
      <c r="E10" s="40"/>
      <c r="F10" s="225" t="s">
        <v>70</v>
      </c>
      <c r="G10" s="225"/>
      <c r="H10" s="225" t="s">
        <v>233</v>
      </c>
      <c r="I10" s="225"/>
      <c r="J10" s="247" t="s">
        <v>25</v>
      </c>
      <c r="K10" s="247"/>
      <c r="L10" s="247"/>
      <c r="M10" s="41"/>
      <c r="N10" s="42" t="s">
        <v>26</v>
      </c>
      <c r="O10" s="226"/>
      <c r="P10" s="208" t="s">
        <v>101</v>
      </c>
      <c r="R10" s="225" t="s">
        <v>152</v>
      </c>
      <c r="S10" s="42"/>
      <c r="T10" s="226" t="s">
        <v>66</v>
      </c>
      <c r="U10" s="42"/>
      <c r="V10" s="227" t="s">
        <v>68</v>
      </c>
      <c r="W10" s="209"/>
      <c r="X10" s="206" t="s">
        <v>66</v>
      </c>
    </row>
    <row r="11" spans="1:24" s="25" customFormat="1" ht="24" customHeight="1">
      <c r="C11" s="225"/>
      <c r="E11" s="225"/>
      <c r="F11" s="225" t="s">
        <v>71</v>
      </c>
      <c r="G11" s="42"/>
      <c r="H11" s="225" t="s">
        <v>234</v>
      </c>
      <c r="I11" s="42"/>
      <c r="J11" s="227" t="s">
        <v>72</v>
      </c>
      <c r="L11" s="227" t="s">
        <v>72</v>
      </c>
      <c r="M11" s="41"/>
      <c r="N11" s="42"/>
      <c r="P11" s="226" t="s">
        <v>90</v>
      </c>
      <c r="Q11" s="210"/>
      <c r="R11" s="42" t="s">
        <v>146</v>
      </c>
      <c r="S11" s="42"/>
      <c r="T11" s="42" t="s">
        <v>76</v>
      </c>
      <c r="U11" s="42"/>
      <c r="W11" s="211"/>
      <c r="X11" s="212"/>
    </row>
    <row r="12" spans="1:24" s="25" customFormat="1" ht="24" customHeight="1">
      <c r="C12" s="225"/>
      <c r="D12" s="225"/>
      <c r="E12" s="225"/>
      <c r="F12" s="225"/>
      <c r="G12" s="42"/>
      <c r="H12" s="225"/>
      <c r="I12" s="42"/>
      <c r="J12" s="225" t="s">
        <v>105</v>
      </c>
      <c r="K12" s="40"/>
      <c r="L12" s="43" t="s">
        <v>74</v>
      </c>
      <c r="M12" s="42"/>
      <c r="N12" s="42"/>
      <c r="O12" s="226"/>
      <c r="P12" s="226" t="s">
        <v>89</v>
      </c>
      <c r="Q12" s="226"/>
      <c r="R12" s="42" t="s">
        <v>147</v>
      </c>
      <c r="S12" s="42"/>
      <c r="T12" s="42"/>
      <c r="U12" s="42"/>
      <c r="V12" s="227"/>
      <c r="W12" s="211"/>
      <c r="X12" s="212"/>
    </row>
    <row r="13" spans="1:24" s="25" customFormat="1" ht="24" customHeight="1">
      <c r="C13" s="225"/>
      <c r="D13" s="44"/>
      <c r="E13" s="225"/>
      <c r="F13" s="44"/>
      <c r="G13" s="42"/>
      <c r="H13" s="44"/>
      <c r="I13" s="42"/>
      <c r="J13" s="44"/>
      <c r="K13" s="40"/>
      <c r="L13" s="44" t="s">
        <v>73</v>
      </c>
      <c r="M13" s="42"/>
      <c r="N13" s="46"/>
      <c r="O13" s="226"/>
      <c r="P13" s="44" t="s">
        <v>92</v>
      </c>
      <c r="Q13" s="226"/>
      <c r="R13" s="44" t="s">
        <v>144</v>
      </c>
      <c r="S13" s="42"/>
      <c r="T13" s="46"/>
      <c r="U13" s="42"/>
      <c r="V13" s="44"/>
      <c r="W13" s="211"/>
      <c r="X13" s="213"/>
    </row>
    <row r="14" spans="1:24" ht="8.4499999999999993" customHeight="1">
      <c r="A14" s="48"/>
      <c r="Q14" s="8"/>
    </row>
    <row r="15" spans="1:24" ht="24" customHeight="1">
      <c r="A15" s="48" t="s">
        <v>168</v>
      </c>
      <c r="B15" s="48"/>
      <c r="D15" s="129">
        <v>250000</v>
      </c>
      <c r="E15" s="134"/>
      <c r="F15" s="129">
        <v>478000</v>
      </c>
      <c r="G15" s="129"/>
      <c r="H15" s="220">
        <v>0</v>
      </c>
      <c r="I15" s="129"/>
      <c r="J15" s="129">
        <v>25000</v>
      </c>
      <c r="K15" s="129"/>
      <c r="L15" s="129">
        <v>4850000</v>
      </c>
      <c r="M15" s="134"/>
      <c r="N15" s="129">
        <v>12471581</v>
      </c>
      <c r="O15" s="169"/>
      <c r="P15" s="129">
        <v>-121225</v>
      </c>
      <c r="Q15" s="169"/>
      <c r="R15" s="129">
        <v>-895575</v>
      </c>
      <c r="S15" s="129"/>
      <c r="T15" s="147">
        <f>SUM(D15:R15)</f>
        <v>17057781</v>
      </c>
      <c r="U15" s="129"/>
      <c r="V15" s="129">
        <v>321883</v>
      </c>
      <c r="W15" s="134"/>
      <c r="X15" s="129">
        <f>SUM(T15:V15)</f>
        <v>17379664</v>
      </c>
    </row>
    <row r="16" spans="1:24" ht="24" customHeight="1">
      <c r="A16" s="50" t="s">
        <v>166</v>
      </c>
      <c r="B16" s="214"/>
      <c r="D16" s="134"/>
      <c r="E16" s="134"/>
      <c r="F16" s="134"/>
      <c r="G16" s="129"/>
      <c r="H16" s="134"/>
      <c r="I16" s="129"/>
      <c r="J16" s="134"/>
      <c r="K16" s="134"/>
      <c r="L16" s="134"/>
      <c r="M16" s="134"/>
      <c r="N16" s="145"/>
      <c r="O16" s="147"/>
      <c r="P16" s="147"/>
      <c r="Q16" s="147"/>
      <c r="R16" s="136"/>
      <c r="S16" s="134"/>
      <c r="T16" s="147"/>
      <c r="U16" s="134"/>
      <c r="V16" s="134"/>
      <c r="W16" s="134"/>
      <c r="X16" s="147"/>
    </row>
    <row r="17" spans="1:24" ht="24" customHeight="1">
      <c r="A17" s="181" t="s">
        <v>85</v>
      </c>
      <c r="B17" s="214">
        <v>21.1</v>
      </c>
      <c r="D17" s="220">
        <v>0</v>
      </c>
      <c r="E17" s="134"/>
      <c r="F17" s="220">
        <v>0</v>
      </c>
      <c r="G17" s="129"/>
      <c r="H17" s="220">
        <v>0</v>
      </c>
      <c r="I17" s="129"/>
      <c r="J17" s="220">
        <v>0</v>
      </c>
      <c r="K17" s="134"/>
      <c r="L17" s="220">
        <v>0</v>
      </c>
      <c r="M17" s="134"/>
      <c r="N17" s="129">
        <v>-662488</v>
      </c>
      <c r="O17" s="147"/>
      <c r="P17" s="220">
        <v>0</v>
      </c>
      <c r="Q17" s="147"/>
      <c r="R17" s="220">
        <v>0</v>
      </c>
      <c r="S17" s="134"/>
      <c r="T17" s="169">
        <f t="shared" ref="T17:T19" si="0">SUM(D17:R17)</f>
        <v>-662488</v>
      </c>
      <c r="U17" s="134"/>
      <c r="V17" s="147">
        <v>-12292</v>
      </c>
      <c r="W17" s="134"/>
      <c r="X17" s="129">
        <f>SUM(T17:V17)</f>
        <v>-674780</v>
      </c>
    </row>
    <row r="18" spans="1:24" ht="24" customHeight="1">
      <c r="A18" s="181" t="s">
        <v>227</v>
      </c>
      <c r="B18" s="214">
        <v>21.2</v>
      </c>
      <c r="D18" s="220">
        <v>0</v>
      </c>
      <c r="E18" s="134"/>
      <c r="F18" s="220">
        <v>0</v>
      </c>
      <c r="G18" s="129"/>
      <c r="H18" s="220">
        <v>0</v>
      </c>
      <c r="I18" s="129"/>
      <c r="J18" s="220">
        <v>0</v>
      </c>
      <c r="K18" s="134"/>
      <c r="L18" s="220">
        <v>0</v>
      </c>
      <c r="M18" s="134"/>
      <c r="N18" s="129">
        <v>-624996</v>
      </c>
      <c r="O18" s="147"/>
      <c r="P18" s="220">
        <v>0</v>
      </c>
      <c r="Q18" s="147"/>
      <c r="R18" s="220">
        <v>0</v>
      </c>
      <c r="S18" s="134"/>
      <c r="T18" s="169">
        <f t="shared" si="0"/>
        <v>-624996</v>
      </c>
      <c r="U18" s="134"/>
      <c r="V18" s="220">
        <v>0</v>
      </c>
      <c r="W18" s="134"/>
      <c r="X18" s="129">
        <f>SUM(T18:V18)</f>
        <v>-624996</v>
      </c>
    </row>
    <row r="19" spans="1:24" ht="24" customHeight="1">
      <c r="A19" s="180" t="s">
        <v>153</v>
      </c>
      <c r="B19" s="214"/>
      <c r="D19" s="220">
        <v>0</v>
      </c>
      <c r="E19" s="134"/>
      <c r="F19" s="220">
        <v>0</v>
      </c>
      <c r="G19" s="129"/>
      <c r="H19" s="220">
        <v>0</v>
      </c>
      <c r="I19" s="129"/>
      <c r="J19" s="220">
        <v>0</v>
      </c>
      <c r="K19" s="134"/>
      <c r="L19" s="220">
        <v>0</v>
      </c>
      <c r="M19" s="134"/>
      <c r="N19" s="129">
        <f>'งบกำไรขาดทุน 9m'!F40</f>
        <v>2642504</v>
      </c>
      <c r="O19" s="147"/>
      <c r="P19" s="220">
        <v>0</v>
      </c>
      <c r="Q19" s="147"/>
      <c r="R19" s="220">
        <v>0</v>
      </c>
      <c r="S19" s="134"/>
      <c r="T19" s="169">
        <f t="shared" si="0"/>
        <v>2642504</v>
      </c>
      <c r="U19" s="134"/>
      <c r="V19" s="134">
        <f>'งบกำไรขาดทุน 9m'!F41</f>
        <v>-5860</v>
      </c>
      <c r="W19" s="134"/>
      <c r="X19" s="147">
        <f>SUM(T19:V19)</f>
        <v>2636644</v>
      </c>
    </row>
    <row r="20" spans="1:24" ht="24" customHeight="1">
      <c r="A20" s="181" t="s">
        <v>187</v>
      </c>
      <c r="B20" s="214"/>
      <c r="D20" s="220">
        <v>0</v>
      </c>
      <c r="E20" s="134"/>
      <c r="F20" s="220">
        <v>0</v>
      </c>
      <c r="G20" s="129"/>
      <c r="H20" s="220">
        <v>0</v>
      </c>
      <c r="I20" s="129"/>
      <c r="J20" s="220">
        <v>0</v>
      </c>
      <c r="K20" s="134"/>
      <c r="L20" s="220">
        <v>0</v>
      </c>
      <c r="M20" s="134"/>
      <c r="N20" s="220">
        <v>0</v>
      </c>
      <c r="O20" s="147"/>
      <c r="P20" s="134">
        <f>'งบกำไรขาดทุนเบ็ดเสร็จ 9m'!F17</f>
        <v>45809</v>
      </c>
      <c r="Q20" s="134"/>
      <c r="R20" s="134">
        <f>'งบกำไรขาดทุนเบ็ดเสร็จ 9m'!F19</f>
        <v>234928</v>
      </c>
      <c r="S20" s="134"/>
      <c r="T20" s="169">
        <f>SUM(D20:R20)</f>
        <v>280737</v>
      </c>
      <c r="U20" s="134"/>
      <c r="V20" s="134">
        <f>'งบกำไรขาดทุนเบ็ดเสร็จ 9m'!F18</f>
        <v>55672</v>
      </c>
      <c r="W20" s="134"/>
      <c r="X20" s="147">
        <f>SUM(T20:V20)</f>
        <v>336409</v>
      </c>
    </row>
    <row r="21" spans="1:24" ht="24" customHeight="1" thickBot="1">
      <c r="A21" s="25" t="s">
        <v>225</v>
      </c>
      <c r="B21" s="25"/>
      <c r="D21" s="138">
        <f>SUM(D15:D20)</f>
        <v>250000</v>
      </c>
      <c r="E21" s="134"/>
      <c r="F21" s="138">
        <f>SUM(F15:F20)</f>
        <v>478000</v>
      </c>
      <c r="G21" s="129"/>
      <c r="H21" s="221">
        <v>0</v>
      </c>
      <c r="I21" s="129"/>
      <c r="J21" s="138">
        <f>SUM(J15:J20)</f>
        <v>25000</v>
      </c>
      <c r="K21" s="129"/>
      <c r="L21" s="138">
        <f>SUM(L15:L20)</f>
        <v>4850000</v>
      </c>
      <c r="M21" s="134"/>
      <c r="N21" s="138">
        <f>SUM(N15:N20)</f>
        <v>13826601</v>
      </c>
      <c r="O21" s="129"/>
      <c r="P21" s="138">
        <f>SUM(P15:P20)</f>
        <v>-75416</v>
      </c>
      <c r="Q21" s="129"/>
      <c r="R21" s="138">
        <f>SUM(R15:R20)</f>
        <v>-660647</v>
      </c>
      <c r="S21" s="129"/>
      <c r="T21" s="138">
        <f>SUM(T15:T20)</f>
        <v>18693538</v>
      </c>
      <c r="U21" s="129"/>
      <c r="V21" s="138">
        <f>SUM(V15:V20)</f>
        <v>359403</v>
      </c>
      <c r="W21" s="129"/>
      <c r="X21" s="138">
        <f>SUM(X15:X20)</f>
        <v>19052941</v>
      </c>
    </row>
    <row r="22" spans="1:24" ht="9" customHeight="1" thickTop="1">
      <c r="A22" s="48"/>
      <c r="V22" s="52"/>
      <c r="X22" s="4"/>
    </row>
    <row r="23" spans="1:24" ht="24" customHeight="1">
      <c r="A23" s="48" t="s">
        <v>190</v>
      </c>
      <c r="B23" s="48"/>
      <c r="D23" s="129">
        <v>250000</v>
      </c>
      <c r="E23" s="134"/>
      <c r="F23" s="129">
        <v>478000</v>
      </c>
      <c r="G23" s="129"/>
      <c r="H23" s="220">
        <v>0</v>
      </c>
      <c r="I23" s="129"/>
      <c r="J23" s="129">
        <v>25000</v>
      </c>
      <c r="K23" s="129"/>
      <c r="L23" s="129">
        <v>4850000</v>
      </c>
      <c r="M23" s="134"/>
      <c r="N23" s="129">
        <v>14808860</v>
      </c>
      <c r="O23" s="169"/>
      <c r="P23" s="129">
        <v>-95808</v>
      </c>
      <c r="Q23" s="169"/>
      <c r="R23" s="129">
        <v>-427341</v>
      </c>
      <c r="S23" s="129"/>
      <c r="T23" s="147">
        <v>19888711</v>
      </c>
      <c r="U23" s="129"/>
      <c r="V23" s="129">
        <v>375252</v>
      </c>
      <c r="W23" s="134"/>
      <c r="X23" s="129">
        <f>SUM(T23:V23)</f>
        <v>20263963</v>
      </c>
    </row>
    <row r="24" spans="1:24" ht="24" customHeight="1">
      <c r="A24" s="50" t="s">
        <v>166</v>
      </c>
      <c r="B24" s="214"/>
      <c r="D24" s="134"/>
      <c r="E24" s="134"/>
      <c r="F24" s="134"/>
      <c r="G24" s="129"/>
      <c r="H24" s="134"/>
      <c r="I24" s="129"/>
      <c r="J24" s="134"/>
      <c r="K24" s="134"/>
      <c r="L24" s="134"/>
      <c r="M24" s="134"/>
      <c r="N24" s="129"/>
      <c r="O24" s="147"/>
      <c r="P24" s="147"/>
      <c r="Q24" s="147"/>
      <c r="R24" s="136"/>
      <c r="S24" s="134"/>
      <c r="T24" s="147"/>
      <c r="U24" s="134"/>
      <c r="V24" s="134"/>
      <c r="W24" s="134"/>
      <c r="X24" s="129"/>
    </row>
    <row r="25" spans="1:24" ht="24" customHeight="1">
      <c r="A25" s="128" t="s">
        <v>243</v>
      </c>
      <c r="B25" s="214"/>
      <c r="V25" s="52"/>
    </row>
    <row r="26" spans="1:24" ht="24" customHeight="1">
      <c r="A26" s="229" t="s">
        <v>244</v>
      </c>
      <c r="B26" s="214"/>
      <c r="D26" s="220">
        <v>0</v>
      </c>
      <c r="E26" s="134"/>
      <c r="F26" s="220">
        <v>0</v>
      </c>
      <c r="G26" s="129"/>
      <c r="H26" s="220">
        <v>0</v>
      </c>
      <c r="I26" s="129"/>
      <c r="J26" s="220">
        <v>0</v>
      </c>
      <c r="K26" s="134"/>
      <c r="L26" s="220">
        <v>0</v>
      </c>
      <c r="M26" s="134"/>
      <c r="N26" s="220">
        <v>0</v>
      </c>
      <c r="O26" s="147"/>
      <c r="P26" s="220">
        <v>0</v>
      </c>
      <c r="Q26" s="147"/>
      <c r="R26" s="220">
        <v>0</v>
      </c>
      <c r="S26" s="134"/>
      <c r="T26" s="220">
        <v>0</v>
      </c>
      <c r="U26" s="134"/>
      <c r="V26" s="134">
        <v>250</v>
      </c>
      <c r="W26" s="134"/>
      <c r="X26" s="129">
        <f>SUM(T26:V26)</f>
        <v>250</v>
      </c>
    </row>
    <row r="27" spans="1:24" ht="24" customHeight="1">
      <c r="A27" s="128" t="s">
        <v>231</v>
      </c>
      <c r="B27" s="214">
        <v>20</v>
      </c>
      <c r="D27" s="220">
        <v>0</v>
      </c>
      <c r="E27" s="134"/>
      <c r="F27" s="220">
        <v>0</v>
      </c>
      <c r="G27" s="129"/>
      <c r="H27" s="134">
        <v>6297</v>
      </c>
      <c r="I27" s="129"/>
      <c r="J27" s="220">
        <v>0</v>
      </c>
      <c r="K27" s="134"/>
      <c r="L27" s="220">
        <v>0</v>
      </c>
      <c r="M27" s="134"/>
      <c r="N27" s="220">
        <v>0</v>
      </c>
      <c r="O27" s="147"/>
      <c r="P27" s="220">
        <v>0</v>
      </c>
      <c r="Q27" s="147"/>
      <c r="R27" s="220">
        <v>0</v>
      </c>
      <c r="S27" s="134"/>
      <c r="T27" s="147">
        <f t="shared" ref="T27" si="1">SUM(D27:R27)</f>
        <v>6297</v>
      </c>
      <c r="U27" s="134"/>
      <c r="V27" s="220">
        <v>0</v>
      </c>
      <c r="W27" s="134"/>
      <c r="X27" s="129">
        <f t="shared" ref="X27" si="2">SUM(T27:V27)</f>
        <v>6297</v>
      </c>
    </row>
    <row r="28" spans="1:24" ht="24" customHeight="1">
      <c r="A28" s="180" t="s">
        <v>85</v>
      </c>
      <c r="B28" s="214">
        <v>21.3</v>
      </c>
      <c r="D28" s="220">
        <v>0</v>
      </c>
      <c r="E28" s="134"/>
      <c r="F28" s="220">
        <v>0</v>
      </c>
      <c r="G28" s="129"/>
      <c r="H28" s="220">
        <v>0</v>
      </c>
      <c r="I28" s="129"/>
      <c r="J28" s="220">
        <v>0</v>
      </c>
      <c r="K28" s="134"/>
      <c r="L28" s="220">
        <v>0</v>
      </c>
      <c r="M28" s="134"/>
      <c r="N28" s="147">
        <v>-662496</v>
      </c>
      <c r="O28" s="147"/>
      <c r="P28" s="220">
        <v>0</v>
      </c>
      <c r="Q28" s="147"/>
      <c r="R28" s="220">
        <v>0</v>
      </c>
      <c r="S28" s="134"/>
      <c r="T28" s="147">
        <f>SUM(D28:R28)</f>
        <v>-662496</v>
      </c>
      <c r="U28" s="134"/>
      <c r="V28" s="134">
        <v>-2384</v>
      </c>
      <c r="W28" s="134"/>
      <c r="X28" s="129">
        <f>SUM(T28:V28)</f>
        <v>-664880</v>
      </c>
    </row>
    <row r="29" spans="1:24" ht="24" customHeight="1">
      <c r="A29" s="181" t="s">
        <v>227</v>
      </c>
      <c r="B29" s="214">
        <v>21.4</v>
      </c>
      <c r="D29" s="220">
        <v>0</v>
      </c>
      <c r="E29" s="134"/>
      <c r="F29" s="220">
        <v>0</v>
      </c>
      <c r="G29" s="129"/>
      <c r="H29" s="220">
        <v>0</v>
      </c>
      <c r="I29" s="129"/>
      <c r="J29" s="220">
        <v>0</v>
      </c>
      <c r="K29" s="134"/>
      <c r="L29" s="220">
        <v>0</v>
      </c>
      <c r="M29" s="134"/>
      <c r="N29" s="147">
        <v>-637497</v>
      </c>
      <c r="O29" s="147"/>
      <c r="P29" s="220">
        <v>0</v>
      </c>
      <c r="Q29" s="147"/>
      <c r="R29" s="220">
        <v>0</v>
      </c>
      <c r="S29" s="134"/>
      <c r="T29" s="147">
        <f>SUM(D29:R29)</f>
        <v>-637497</v>
      </c>
      <c r="U29" s="134"/>
      <c r="V29" s="220">
        <v>0</v>
      </c>
      <c r="W29" s="134"/>
      <c r="X29" s="129">
        <f>SUM(T29:V29)</f>
        <v>-637497</v>
      </c>
    </row>
    <row r="30" spans="1:24" ht="24" customHeight="1">
      <c r="A30" s="180" t="s">
        <v>150</v>
      </c>
      <c r="B30" s="214"/>
      <c r="D30" s="220">
        <v>0</v>
      </c>
      <c r="E30" s="134"/>
      <c r="F30" s="220">
        <v>0</v>
      </c>
      <c r="G30" s="129"/>
      <c r="H30" s="220">
        <v>0</v>
      </c>
      <c r="I30" s="129"/>
      <c r="J30" s="220">
        <v>0</v>
      </c>
      <c r="K30" s="134"/>
      <c r="L30" s="220">
        <v>0</v>
      </c>
      <c r="M30" s="134"/>
      <c r="N30" s="129">
        <f>+'งบกำไรขาดทุน 9m'!D40</f>
        <v>3122191</v>
      </c>
      <c r="O30" s="145"/>
      <c r="P30" s="220">
        <v>0</v>
      </c>
      <c r="Q30" s="134"/>
      <c r="R30" s="220">
        <v>0</v>
      </c>
      <c r="S30" s="134"/>
      <c r="T30" s="147">
        <f>SUM(D30:R30)</f>
        <v>3122191</v>
      </c>
      <c r="U30" s="134"/>
      <c r="V30" s="147">
        <f>'งบกำไรขาดทุน 9m'!D41</f>
        <v>103097</v>
      </c>
      <c r="W30" s="134"/>
      <c r="X30" s="147">
        <f>SUM(T30:V30)</f>
        <v>3225288</v>
      </c>
    </row>
    <row r="31" spans="1:24" s="8" customFormat="1" ht="24" customHeight="1">
      <c r="A31" s="181" t="s">
        <v>194</v>
      </c>
      <c r="B31" s="214"/>
      <c r="D31" s="220">
        <v>0</v>
      </c>
      <c r="E31" s="134"/>
      <c r="F31" s="220">
        <v>0</v>
      </c>
      <c r="G31" s="129"/>
      <c r="H31" s="220">
        <v>0</v>
      </c>
      <c r="I31" s="129"/>
      <c r="J31" s="220">
        <v>0</v>
      </c>
      <c r="K31" s="134"/>
      <c r="L31" s="220">
        <v>0</v>
      </c>
      <c r="M31" s="129"/>
      <c r="N31" s="220">
        <v>0</v>
      </c>
      <c r="O31" s="147"/>
      <c r="P31" s="129">
        <f>'งบกำไรขาดทุนเบ็ดเสร็จ 9m'!D17</f>
        <v>76797</v>
      </c>
      <c r="Q31" s="169"/>
      <c r="R31" s="134">
        <f>'งบกำไรขาดทุนเบ็ดเสร็จ 9m'!D19</f>
        <v>-35509</v>
      </c>
      <c r="S31" s="134"/>
      <c r="T31" s="147">
        <f>SUM(D31:R31)</f>
        <v>41288</v>
      </c>
      <c r="U31" s="134"/>
      <c r="V31" s="134">
        <f>80573-V26</f>
        <v>80323</v>
      </c>
      <c r="W31" s="134"/>
      <c r="X31" s="147">
        <f>SUM(T31:V31)</f>
        <v>121611</v>
      </c>
    </row>
    <row r="32" spans="1:24" ht="24" customHeight="1" thickBot="1">
      <c r="A32" s="25" t="s">
        <v>226</v>
      </c>
      <c r="B32" s="25"/>
      <c r="D32" s="138">
        <f>SUM(D23:D31)</f>
        <v>250000</v>
      </c>
      <c r="E32" s="134"/>
      <c r="F32" s="138">
        <f>SUM(F23:F31)</f>
        <v>478000</v>
      </c>
      <c r="G32" s="129"/>
      <c r="H32" s="138">
        <f>SUM(H23:H31)</f>
        <v>6297</v>
      </c>
      <c r="I32" s="129"/>
      <c r="J32" s="138">
        <f>SUM(J23:J31)</f>
        <v>25000</v>
      </c>
      <c r="K32" s="129"/>
      <c r="L32" s="138">
        <f>SUM(L23:L31)</f>
        <v>4850000</v>
      </c>
      <c r="M32" s="134"/>
      <c r="N32" s="138">
        <f>SUM(N23:N31)</f>
        <v>16631058</v>
      </c>
      <c r="O32" s="129"/>
      <c r="P32" s="138">
        <f>SUM(P23:P31)</f>
        <v>-19011</v>
      </c>
      <c r="Q32" s="129"/>
      <c r="R32" s="138">
        <f>SUM(R23:R31)</f>
        <v>-462850</v>
      </c>
      <c r="S32" s="129"/>
      <c r="T32" s="138">
        <f>SUM(T23:T31)</f>
        <v>21758494</v>
      </c>
      <c r="U32" s="129"/>
      <c r="V32" s="138">
        <f>SUM(V23:V31)</f>
        <v>556538</v>
      </c>
      <c r="W32" s="129"/>
      <c r="X32" s="138">
        <f>SUM(X23:X31)</f>
        <v>22315032</v>
      </c>
    </row>
    <row r="33" spans="1:24" ht="18.600000000000001" customHeight="1" thickTop="1">
      <c r="A33" s="25"/>
      <c r="B33" s="25"/>
      <c r="D33" s="54"/>
      <c r="E33" s="3"/>
      <c r="F33" s="54"/>
      <c r="G33" s="54"/>
      <c r="H33" s="54"/>
      <c r="I33" s="54"/>
      <c r="J33" s="54"/>
      <c r="K33" s="54"/>
      <c r="L33" s="54"/>
      <c r="M33" s="3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</row>
    <row r="34" spans="1:24" ht="24" customHeight="1">
      <c r="A34" s="52" t="s">
        <v>127</v>
      </c>
    </row>
  </sheetData>
  <mergeCells count="10">
    <mergeCell ref="J10:L10"/>
    <mergeCell ref="J9:N9"/>
    <mergeCell ref="P9:R9"/>
    <mergeCell ref="A1:X1"/>
    <mergeCell ref="A2:X2"/>
    <mergeCell ref="A3:X3"/>
    <mergeCell ref="A4:X4"/>
    <mergeCell ref="A5:X5"/>
    <mergeCell ref="D8:T8"/>
    <mergeCell ref="D7:X7"/>
  </mergeCells>
  <pageMargins left="1" right="0.3" top="1" bottom="0.5" header="0.2" footer="0.31496062992126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S33"/>
  <sheetViews>
    <sheetView topLeftCell="A22" zoomScale="62" zoomScaleNormal="62" zoomScaleSheetLayoutView="70" workbookViewId="0">
      <selection activeCell="H19" sqref="H19"/>
    </sheetView>
  </sheetViews>
  <sheetFormatPr defaultColWidth="9.42578125" defaultRowHeight="24" customHeight="1"/>
  <cols>
    <col min="1" max="1" width="60.85546875" style="52" customWidth="1"/>
    <col min="2" max="2" width="11.42578125" style="52" customWidth="1"/>
    <col min="3" max="3" width="2.5703125" style="52" customWidth="1"/>
    <col min="4" max="4" width="16.5703125" style="52" customWidth="1"/>
    <col min="5" max="5" width="1.5703125" style="52" customWidth="1"/>
    <col min="6" max="6" width="16.140625" style="52" customWidth="1"/>
    <col min="7" max="7" width="1.5703125" style="52" customWidth="1"/>
    <col min="8" max="8" width="17.5703125" style="52" customWidth="1"/>
    <col min="9" max="9" width="1.5703125" style="52" customWidth="1"/>
    <col min="10" max="10" width="16.140625" style="52" customWidth="1"/>
    <col min="11" max="11" width="1.5703125" style="52" customWidth="1"/>
    <col min="12" max="12" width="16.140625" style="52" customWidth="1"/>
    <col min="13" max="13" width="1.5703125" style="52" customWidth="1"/>
    <col min="14" max="14" width="15.42578125" style="52" customWidth="1"/>
    <col min="15" max="15" width="1.5703125" style="8" customWidth="1"/>
    <col min="16" max="16" width="17.5703125" style="52" customWidth="1"/>
    <col min="17" max="17" width="1.5703125" style="8" customWidth="1"/>
    <col min="18" max="18" width="16.140625" style="52" customWidth="1"/>
    <col min="19" max="19" width="17.42578125" style="52" bestFit="1" customWidth="1"/>
    <col min="20" max="16384" width="9.42578125" style="52"/>
  </cols>
  <sheetData>
    <row r="1" spans="1:18" s="1" customFormat="1" ht="24" customHeight="1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</row>
    <row r="2" spans="1:18" s="1" customFormat="1" ht="24" customHeight="1">
      <c r="A2" s="250" t="s">
        <v>120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</row>
    <row r="3" spans="1:18" s="1" customFormat="1" ht="24" customHeight="1">
      <c r="A3" s="250" t="s">
        <v>223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</row>
    <row r="4" spans="1:18" s="1" customFormat="1" ht="24" customHeight="1">
      <c r="A4" s="250" t="str">
        <f>'งบกำไรขาดทุน 9m'!A4</f>
        <v>“ยังไม่ได้ตรวจสอบ”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8" ht="24" customHeight="1">
      <c r="A5" s="244" t="s">
        <v>93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</row>
    <row r="6" spans="1:18" s="8" customFormat="1" ht="9" customHeight="1"/>
    <row r="7" spans="1:18" s="25" customFormat="1" ht="24" customHeight="1">
      <c r="B7" s="235" t="s">
        <v>51</v>
      </c>
      <c r="D7" s="249" t="s">
        <v>2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</row>
    <row r="8" spans="1:18" s="25" customFormat="1" ht="24" customHeight="1">
      <c r="D8" s="235" t="s">
        <v>122</v>
      </c>
      <c r="F8" s="235" t="s">
        <v>40</v>
      </c>
      <c r="G8" s="40"/>
      <c r="H8" s="235" t="s">
        <v>232</v>
      </c>
      <c r="I8" s="40"/>
      <c r="J8" s="247" t="s">
        <v>24</v>
      </c>
      <c r="K8" s="247"/>
      <c r="L8" s="247"/>
      <c r="M8" s="247"/>
      <c r="N8" s="247"/>
      <c r="O8" s="40"/>
      <c r="P8" s="233" t="s">
        <v>161</v>
      </c>
      <c r="R8" s="235" t="s">
        <v>42</v>
      </c>
    </row>
    <row r="9" spans="1:18" s="25" customFormat="1" ht="24" customHeight="1">
      <c r="C9" s="40"/>
      <c r="D9" s="233" t="s">
        <v>123</v>
      </c>
      <c r="E9" s="40"/>
      <c r="F9" s="122" t="s">
        <v>164</v>
      </c>
      <c r="H9" s="122" t="s">
        <v>233</v>
      </c>
      <c r="J9" s="247" t="s">
        <v>25</v>
      </c>
      <c r="K9" s="247"/>
      <c r="L9" s="247"/>
      <c r="M9" s="41"/>
      <c r="N9" s="42" t="s">
        <v>26</v>
      </c>
      <c r="O9" s="234"/>
      <c r="P9" s="233" t="s">
        <v>162</v>
      </c>
      <c r="Q9" s="234"/>
      <c r="R9" s="235" t="s">
        <v>19</v>
      </c>
    </row>
    <row r="10" spans="1:18" s="25" customFormat="1" ht="24" customHeight="1">
      <c r="B10" s="52"/>
      <c r="C10" s="233"/>
      <c r="E10" s="233"/>
      <c r="F10" s="122" t="s">
        <v>163</v>
      </c>
      <c r="G10" s="40"/>
      <c r="H10" s="122" t="s">
        <v>234</v>
      </c>
      <c r="I10" s="40"/>
      <c r="J10" s="233" t="s">
        <v>72</v>
      </c>
      <c r="K10" s="40"/>
      <c r="L10" s="233" t="s">
        <v>121</v>
      </c>
      <c r="M10" s="41"/>
      <c r="N10" s="42"/>
      <c r="O10" s="234"/>
      <c r="P10" s="233" t="s">
        <v>154</v>
      </c>
      <c r="Q10" s="234"/>
      <c r="R10" s="233"/>
    </row>
    <row r="11" spans="1:18" s="25" customFormat="1" ht="24" customHeight="1">
      <c r="A11" s="40"/>
      <c r="B11" s="110"/>
      <c r="C11" s="233"/>
      <c r="D11" s="233"/>
      <c r="E11" s="233"/>
      <c r="F11" s="233"/>
      <c r="G11" s="40"/>
      <c r="H11" s="233"/>
      <c r="I11" s="40"/>
      <c r="J11" s="233" t="s">
        <v>105</v>
      </c>
      <c r="K11" s="43"/>
      <c r="L11" s="43" t="s">
        <v>73</v>
      </c>
      <c r="M11" s="42"/>
      <c r="O11" s="234"/>
      <c r="P11" s="42" t="s">
        <v>148</v>
      </c>
      <c r="Q11" s="234"/>
    </row>
    <row r="12" spans="1:18" s="25" customFormat="1" ht="24" customHeight="1">
      <c r="B12" s="18"/>
      <c r="C12" s="233"/>
      <c r="D12" s="44"/>
      <c r="E12" s="233"/>
      <c r="F12" s="44"/>
      <c r="G12" s="40"/>
      <c r="H12" s="44"/>
      <c r="I12" s="40"/>
      <c r="J12" s="44"/>
      <c r="K12" s="43"/>
      <c r="L12" s="45"/>
      <c r="M12" s="42"/>
      <c r="N12" s="46"/>
      <c r="O12" s="234"/>
      <c r="P12" s="46" t="s">
        <v>144</v>
      </c>
      <c r="Q12" s="234"/>
      <c r="R12" s="47"/>
    </row>
    <row r="13" spans="1:18" s="25" customFormat="1" ht="24" customHeight="1">
      <c r="B13" s="18"/>
      <c r="D13" s="233"/>
      <c r="E13" s="233"/>
      <c r="F13" s="233"/>
      <c r="G13" s="40"/>
      <c r="H13" s="233"/>
      <c r="I13" s="40"/>
      <c r="J13" s="233"/>
      <c r="L13" s="43"/>
      <c r="N13" s="42"/>
      <c r="R13" s="40"/>
    </row>
    <row r="14" spans="1:18" ht="24" customHeight="1">
      <c r="A14" s="48" t="s">
        <v>168</v>
      </c>
      <c r="B14" s="18"/>
      <c r="D14" s="134">
        <v>250000</v>
      </c>
      <c r="E14" s="134"/>
      <c r="F14" s="134">
        <v>478000</v>
      </c>
      <c r="G14" s="134"/>
      <c r="H14" s="132" t="s">
        <v>189</v>
      </c>
      <c r="I14" s="134"/>
      <c r="J14" s="134">
        <v>25000</v>
      </c>
      <c r="K14" s="129"/>
      <c r="L14" s="134">
        <v>4850000</v>
      </c>
      <c r="M14" s="134"/>
      <c r="N14" s="134">
        <v>11790986</v>
      </c>
      <c r="O14" s="129"/>
      <c r="P14" s="134">
        <v>-895575</v>
      </c>
      <c r="Q14" s="129"/>
      <c r="R14" s="147">
        <f>SUM(D14:P14)</f>
        <v>16498411</v>
      </c>
    </row>
    <row r="15" spans="1:18" ht="24" customHeight="1">
      <c r="A15" s="50" t="s">
        <v>166</v>
      </c>
      <c r="B15" s="94"/>
      <c r="D15" s="134"/>
      <c r="E15" s="134"/>
      <c r="F15" s="134"/>
      <c r="G15" s="134"/>
      <c r="H15" s="134"/>
      <c r="I15" s="134"/>
      <c r="J15" s="134"/>
      <c r="K15" s="129"/>
      <c r="L15" s="134"/>
      <c r="M15" s="134"/>
      <c r="N15" s="145"/>
      <c r="O15" s="129"/>
      <c r="P15" s="145"/>
      <c r="Q15" s="129"/>
      <c r="R15" s="147"/>
    </row>
    <row r="16" spans="1:18" ht="24" customHeight="1">
      <c r="A16" s="128" t="s">
        <v>85</v>
      </c>
      <c r="B16" s="94">
        <v>21.1</v>
      </c>
      <c r="D16" s="132" t="s">
        <v>189</v>
      </c>
      <c r="E16" s="134"/>
      <c r="F16" s="132" t="s">
        <v>189</v>
      </c>
      <c r="G16" s="134"/>
      <c r="H16" s="132" t="s">
        <v>189</v>
      </c>
      <c r="I16" s="134"/>
      <c r="J16" s="132" t="s">
        <v>189</v>
      </c>
      <c r="K16" s="129"/>
      <c r="L16" s="132" t="s">
        <v>189</v>
      </c>
      <c r="M16" s="134"/>
      <c r="N16" s="145">
        <v>-662488</v>
      </c>
      <c r="O16" s="129"/>
      <c r="P16" s="132" t="s">
        <v>189</v>
      </c>
      <c r="Q16" s="129"/>
      <c r="R16" s="134">
        <f>SUM(D16:P16)</f>
        <v>-662488</v>
      </c>
    </row>
    <row r="17" spans="1:19" ht="24" customHeight="1">
      <c r="A17" s="181" t="s">
        <v>227</v>
      </c>
      <c r="B17" s="94">
        <v>21.2</v>
      </c>
      <c r="D17" s="132" t="s">
        <v>189</v>
      </c>
      <c r="E17" s="134"/>
      <c r="F17" s="132" t="s">
        <v>189</v>
      </c>
      <c r="G17" s="134"/>
      <c r="H17" s="132" t="s">
        <v>189</v>
      </c>
      <c r="I17" s="134"/>
      <c r="J17" s="132" t="s">
        <v>189</v>
      </c>
      <c r="K17" s="129"/>
      <c r="L17" s="132" t="s">
        <v>189</v>
      </c>
      <c r="M17" s="134"/>
      <c r="N17" s="145">
        <v>-624996</v>
      </c>
      <c r="O17" s="129"/>
      <c r="P17" s="132" t="s">
        <v>189</v>
      </c>
      <c r="Q17" s="129"/>
      <c r="R17" s="134">
        <f>SUM(D17:P17)</f>
        <v>-624996</v>
      </c>
    </row>
    <row r="18" spans="1:19" ht="24" customHeight="1">
      <c r="A18" s="180" t="s">
        <v>150</v>
      </c>
      <c r="B18" s="94"/>
      <c r="D18" s="132" t="s">
        <v>189</v>
      </c>
      <c r="E18" s="134"/>
      <c r="F18" s="132" t="s">
        <v>189</v>
      </c>
      <c r="G18" s="134"/>
      <c r="H18" s="132" t="s">
        <v>189</v>
      </c>
      <c r="I18" s="134"/>
      <c r="J18" s="132" t="s">
        <v>189</v>
      </c>
      <c r="K18" s="129"/>
      <c r="L18" s="132" t="s">
        <v>189</v>
      </c>
      <c r="M18" s="134"/>
      <c r="N18" s="145">
        <f>'งบกำไรขาดทุน 9m'!J37</f>
        <v>3266008</v>
      </c>
      <c r="O18" s="129"/>
      <c r="P18" s="132" t="s">
        <v>189</v>
      </c>
      <c r="Q18" s="129"/>
      <c r="R18" s="134">
        <f>SUM(D18:P18)</f>
        <v>3266008</v>
      </c>
    </row>
    <row r="19" spans="1:19" ht="24" customHeight="1">
      <c r="A19" s="181" t="s">
        <v>187</v>
      </c>
      <c r="B19" s="92"/>
      <c r="D19" s="132" t="s">
        <v>189</v>
      </c>
      <c r="E19" s="134"/>
      <c r="F19" s="132" t="s">
        <v>189</v>
      </c>
      <c r="G19" s="134"/>
      <c r="H19" s="132" t="s">
        <v>189</v>
      </c>
      <c r="I19" s="134"/>
      <c r="J19" s="132" t="s">
        <v>189</v>
      </c>
      <c r="K19" s="129"/>
      <c r="L19" s="132" t="s">
        <v>189</v>
      </c>
      <c r="M19" s="134"/>
      <c r="N19" s="132" t="s">
        <v>189</v>
      </c>
      <c r="O19" s="129"/>
      <c r="P19" s="134">
        <f>'งบกำไรขาดทุนเบ็ดเสร็จ 9m'!J19</f>
        <v>234928</v>
      </c>
      <c r="Q19" s="129"/>
      <c r="R19" s="134">
        <f>SUM(D19:P19)</f>
        <v>234928</v>
      </c>
    </row>
    <row r="20" spans="1:19" ht="24" customHeight="1" thickBot="1">
      <c r="A20" s="25" t="s">
        <v>225</v>
      </c>
      <c r="B20" s="93"/>
      <c r="D20" s="138">
        <f>SUM(D14:D19)</f>
        <v>250000</v>
      </c>
      <c r="E20" s="129"/>
      <c r="F20" s="138">
        <f>SUM(F14:F19)</f>
        <v>478000</v>
      </c>
      <c r="G20" s="129"/>
      <c r="H20" s="222" t="s">
        <v>189</v>
      </c>
      <c r="I20" s="129"/>
      <c r="J20" s="138">
        <f>SUM(J14:J19)</f>
        <v>25000</v>
      </c>
      <c r="K20" s="129"/>
      <c r="L20" s="138">
        <f>SUM(L14:L19)</f>
        <v>4850000</v>
      </c>
      <c r="M20" s="134"/>
      <c r="N20" s="138">
        <f>SUM(N14:N19)</f>
        <v>13769510</v>
      </c>
      <c r="O20" s="129"/>
      <c r="P20" s="138">
        <f>SUM(P14:P19)</f>
        <v>-660647</v>
      </c>
      <c r="Q20" s="129"/>
      <c r="R20" s="138">
        <f>SUM(R14:R19)</f>
        <v>18711863</v>
      </c>
    </row>
    <row r="21" spans="1:19" s="25" customFormat="1" ht="24" customHeight="1" thickTop="1">
      <c r="B21" s="18"/>
      <c r="D21" s="233"/>
      <c r="E21" s="233"/>
      <c r="F21" s="233"/>
      <c r="G21" s="40"/>
      <c r="H21" s="233"/>
      <c r="I21" s="40"/>
      <c r="J21" s="233"/>
      <c r="L21" s="43"/>
      <c r="N21" s="42"/>
      <c r="R21" s="40"/>
    </row>
    <row r="22" spans="1:19" ht="24" customHeight="1">
      <c r="A22" s="48" t="s">
        <v>190</v>
      </c>
      <c r="B22" s="93"/>
      <c r="D22" s="134">
        <v>250000</v>
      </c>
      <c r="E22" s="134"/>
      <c r="F22" s="134">
        <v>478000</v>
      </c>
      <c r="G22" s="134"/>
      <c r="H22" s="132" t="s">
        <v>189</v>
      </c>
      <c r="I22" s="134"/>
      <c r="J22" s="134">
        <v>25000</v>
      </c>
      <c r="K22" s="129"/>
      <c r="L22" s="134">
        <v>4850000</v>
      </c>
      <c r="M22" s="134"/>
      <c r="N22" s="134">
        <v>14703739</v>
      </c>
      <c r="O22" s="129"/>
      <c r="P22" s="134">
        <v>-427341</v>
      </c>
      <c r="Q22" s="129"/>
      <c r="R22" s="147">
        <f>SUM(D22:P22)</f>
        <v>19879398</v>
      </c>
      <c r="S22" s="3"/>
    </row>
    <row r="23" spans="1:19" ht="24" customHeight="1">
      <c r="A23" s="50" t="s">
        <v>166</v>
      </c>
      <c r="B23" s="94"/>
      <c r="D23" s="169"/>
      <c r="E23" s="134"/>
      <c r="F23" s="169"/>
      <c r="G23" s="134"/>
      <c r="H23" s="169"/>
      <c r="I23" s="134"/>
      <c r="J23" s="169"/>
      <c r="K23" s="129"/>
      <c r="L23" s="169"/>
      <c r="M23" s="134"/>
      <c r="N23" s="145"/>
      <c r="O23" s="129"/>
      <c r="P23" s="145"/>
      <c r="Q23" s="129"/>
      <c r="R23" s="147"/>
      <c r="S23" s="3"/>
    </row>
    <row r="24" spans="1:19" ht="24" customHeight="1">
      <c r="A24" s="128" t="s">
        <v>231</v>
      </c>
      <c r="B24" s="94" t="s">
        <v>235</v>
      </c>
      <c r="D24" s="236">
        <v>0</v>
      </c>
      <c r="E24" s="134"/>
      <c r="F24" s="236">
        <v>0</v>
      </c>
      <c r="G24" s="134"/>
      <c r="H24" s="134">
        <v>6297</v>
      </c>
      <c r="I24" s="134"/>
      <c r="J24" s="236">
        <v>0</v>
      </c>
      <c r="K24" s="129"/>
      <c r="L24" s="236">
        <v>0</v>
      </c>
      <c r="M24" s="134"/>
      <c r="N24" s="236">
        <v>0</v>
      </c>
      <c r="O24" s="129"/>
      <c r="P24" s="236">
        <v>0</v>
      </c>
      <c r="Q24" s="129"/>
      <c r="R24" s="147">
        <f t="shared" ref="R24" si="0">SUM(D24:P24)</f>
        <v>6297</v>
      </c>
      <c r="S24" s="3"/>
    </row>
    <row r="25" spans="1:19" ht="24" customHeight="1">
      <c r="A25" s="128" t="s">
        <v>85</v>
      </c>
      <c r="B25" s="94">
        <v>21.3</v>
      </c>
      <c r="D25" s="236">
        <v>0</v>
      </c>
      <c r="E25" s="134"/>
      <c r="F25" s="236">
        <v>0</v>
      </c>
      <c r="G25" s="134"/>
      <c r="H25" s="236">
        <v>0</v>
      </c>
      <c r="I25" s="134"/>
      <c r="J25" s="236">
        <v>0</v>
      </c>
      <c r="K25" s="129"/>
      <c r="L25" s="236">
        <v>0</v>
      </c>
      <c r="M25" s="134"/>
      <c r="N25" s="145">
        <v>-662496</v>
      </c>
      <c r="O25" s="129"/>
      <c r="P25" s="236">
        <v>0</v>
      </c>
      <c r="Q25" s="129"/>
      <c r="R25" s="147">
        <f>SUM(D25:P25)</f>
        <v>-662496</v>
      </c>
      <c r="S25" s="3"/>
    </row>
    <row r="26" spans="1:19" ht="24" customHeight="1">
      <c r="A26" s="181" t="s">
        <v>227</v>
      </c>
      <c r="B26" s="94">
        <v>21.4</v>
      </c>
      <c r="D26" s="236">
        <v>0</v>
      </c>
      <c r="E26" s="134"/>
      <c r="F26" s="236">
        <v>0</v>
      </c>
      <c r="G26" s="134"/>
      <c r="H26" s="236">
        <v>0</v>
      </c>
      <c r="I26" s="134"/>
      <c r="J26" s="236">
        <v>0</v>
      </c>
      <c r="K26" s="129"/>
      <c r="L26" s="236">
        <v>0</v>
      </c>
      <c r="M26" s="134"/>
      <c r="N26" s="145">
        <v>-637497</v>
      </c>
      <c r="O26" s="129"/>
      <c r="P26" s="236">
        <v>0</v>
      </c>
      <c r="Q26" s="129"/>
      <c r="R26" s="147">
        <f>SUM(D26:P26)</f>
        <v>-637497</v>
      </c>
      <c r="S26" s="3"/>
    </row>
    <row r="27" spans="1:19" ht="24" customHeight="1">
      <c r="A27" s="180" t="s">
        <v>150</v>
      </c>
      <c r="B27" s="92"/>
      <c r="D27" s="236">
        <v>0</v>
      </c>
      <c r="E27" s="134"/>
      <c r="F27" s="236">
        <v>0</v>
      </c>
      <c r="G27" s="134"/>
      <c r="H27" s="236">
        <v>0</v>
      </c>
      <c r="I27" s="134"/>
      <c r="J27" s="236">
        <v>0</v>
      </c>
      <c r="K27" s="129"/>
      <c r="L27" s="236">
        <v>0</v>
      </c>
      <c r="M27" s="134"/>
      <c r="N27" s="134">
        <f>+'งบกำไรขาดทุน 9m'!H37</f>
        <v>3109517</v>
      </c>
      <c r="O27" s="129"/>
      <c r="P27" s="236">
        <v>0</v>
      </c>
      <c r="Q27" s="129"/>
      <c r="R27" s="147">
        <f>SUM(D27:P27)</f>
        <v>3109517</v>
      </c>
      <c r="S27" s="3"/>
    </row>
    <row r="28" spans="1:19" ht="24" customHeight="1">
      <c r="A28" s="181" t="s">
        <v>195</v>
      </c>
      <c r="B28" s="92"/>
      <c r="D28" s="236">
        <v>0</v>
      </c>
      <c r="E28" s="134"/>
      <c r="F28" s="236">
        <v>0</v>
      </c>
      <c r="G28" s="134"/>
      <c r="H28" s="236">
        <v>0</v>
      </c>
      <c r="I28" s="134"/>
      <c r="J28" s="236">
        <v>0</v>
      </c>
      <c r="K28" s="129"/>
      <c r="L28" s="236">
        <v>0</v>
      </c>
      <c r="M28" s="134"/>
      <c r="N28" s="236">
        <v>0</v>
      </c>
      <c r="O28" s="129"/>
      <c r="P28" s="147">
        <f>'งบกำไรขาดทุนเบ็ดเสร็จ 9m'!H19</f>
        <v>-35509</v>
      </c>
      <c r="Q28" s="129"/>
      <c r="R28" s="147">
        <f>SUM(D28:P28)</f>
        <v>-35509</v>
      </c>
      <c r="S28" s="3"/>
    </row>
    <row r="29" spans="1:19" ht="24" customHeight="1" thickBot="1">
      <c r="A29" s="25" t="s">
        <v>226</v>
      </c>
      <c r="B29" s="93"/>
      <c r="D29" s="138">
        <f>SUM(D22:D27)</f>
        <v>250000</v>
      </c>
      <c r="E29" s="129"/>
      <c r="F29" s="138">
        <f>SUM(F22:F27)</f>
        <v>478000</v>
      </c>
      <c r="G29" s="129"/>
      <c r="H29" s="138">
        <f>SUM(H22:H27)</f>
        <v>6297</v>
      </c>
      <c r="I29" s="129"/>
      <c r="J29" s="138">
        <f>SUM(J22:J28)</f>
        <v>25000</v>
      </c>
      <c r="K29" s="129"/>
      <c r="L29" s="138">
        <f>SUM(L22:L28)</f>
        <v>4850000</v>
      </c>
      <c r="M29" s="134"/>
      <c r="N29" s="138">
        <f>SUM(N22:N28)</f>
        <v>16513263</v>
      </c>
      <c r="O29" s="129"/>
      <c r="P29" s="138">
        <f>SUM(P22:P28)</f>
        <v>-462850</v>
      </c>
      <c r="Q29" s="129"/>
      <c r="R29" s="138">
        <f>SUM(R22:R28)</f>
        <v>21659710</v>
      </c>
      <c r="S29" s="3"/>
    </row>
    <row r="30" spans="1:19" s="25" customFormat="1" ht="24" customHeight="1" thickTop="1">
      <c r="B30" s="18"/>
      <c r="D30" s="233"/>
      <c r="E30" s="233"/>
      <c r="F30" s="233"/>
      <c r="G30" s="40"/>
      <c r="H30" s="233"/>
      <c r="I30" s="40"/>
      <c r="J30" s="233"/>
      <c r="L30" s="43"/>
    </row>
    <row r="31" spans="1:19" ht="24" customHeight="1">
      <c r="B31" s="18"/>
    </row>
    <row r="32" spans="1:19" ht="24" customHeight="1">
      <c r="A32" s="52" t="s">
        <v>127</v>
      </c>
    </row>
    <row r="33" spans="14:18" ht="24" customHeight="1">
      <c r="N33" s="42"/>
      <c r="O33" s="25"/>
      <c r="P33" s="179"/>
      <c r="Q33" s="25"/>
      <c r="R33" s="153"/>
    </row>
  </sheetData>
  <mergeCells count="8">
    <mergeCell ref="D7:R7"/>
    <mergeCell ref="A1:R1"/>
    <mergeCell ref="A2:R2"/>
    <mergeCell ref="A3:R3"/>
    <mergeCell ref="J9:L9"/>
    <mergeCell ref="J8:N8"/>
    <mergeCell ref="A5:R5"/>
    <mergeCell ref="A4:R4"/>
  </mergeCells>
  <pageMargins left="1" right="0.3" top="1" bottom="0.5" header="0.2" footer="0.31496062992126"/>
  <pageSetup paperSize="9" scale="6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M97"/>
  <sheetViews>
    <sheetView topLeftCell="A92" zoomScale="85" zoomScaleNormal="85" zoomScaleSheetLayoutView="80" workbookViewId="0">
      <selection activeCell="A101" sqref="A101"/>
    </sheetView>
  </sheetViews>
  <sheetFormatPr defaultColWidth="9.42578125" defaultRowHeight="24" customHeight="1"/>
  <cols>
    <col min="1" max="1" width="72.140625" style="52" customWidth="1"/>
    <col min="2" max="2" width="8.5703125" style="118" customWidth="1"/>
    <col min="3" max="3" width="1.42578125" style="52" customWidth="1"/>
    <col min="4" max="4" width="15" style="52" bestFit="1" customWidth="1"/>
    <col min="5" max="5" width="0.85546875" style="52" customWidth="1"/>
    <col min="6" max="6" width="15" style="52" bestFit="1" customWidth="1"/>
    <col min="7" max="7" width="0.85546875" style="52" customWidth="1"/>
    <col min="8" max="8" width="15" style="4" bestFit="1" customWidth="1"/>
    <col min="9" max="9" width="0.85546875" style="4" customWidth="1"/>
    <col min="10" max="10" width="15" style="4" bestFit="1" customWidth="1"/>
    <col min="11" max="11" width="14.42578125" style="3" customWidth="1"/>
    <col min="12" max="12" width="18.5703125" style="10" customWidth="1"/>
    <col min="13" max="13" width="12.42578125" style="10" bestFit="1" customWidth="1"/>
    <col min="14" max="16384" width="9.42578125" style="52"/>
  </cols>
  <sheetData>
    <row r="1" spans="1:12" ht="24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2" ht="24" customHeight="1">
      <c r="A2" s="240" t="s">
        <v>43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2" ht="24" customHeight="1">
      <c r="A3" s="239" t="s">
        <v>223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2" ht="24" customHeight="1">
      <c r="A4" s="239" t="s">
        <v>124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2" ht="24" customHeight="1">
      <c r="A5" s="244" t="s">
        <v>93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2" ht="9" customHeight="1">
      <c r="A6" s="11"/>
      <c r="B6" s="111"/>
      <c r="C6" s="11"/>
      <c r="D6" s="12"/>
      <c r="E6" s="11"/>
      <c r="F6" s="12"/>
      <c r="G6" s="12"/>
      <c r="H6" s="12"/>
      <c r="I6" s="11"/>
      <c r="J6" s="12"/>
    </row>
    <row r="7" spans="1:12" ht="23.45" customHeight="1">
      <c r="A7" s="13"/>
      <c r="B7" s="112" t="s">
        <v>51</v>
      </c>
      <c r="D7" s="242" t="s">
        <v>1</v>
      </c>
      <c r="E7" s="242"/>
      <c r="F7" s="242"/>
      <c r="G7" s="109"/>
      <c r="H7" s="243" t="s">
        <v>2</v>
      </c>
      <c r="I7" s="243"/>
      <c r="J7" s="243"/>
    </row>
    <row r="8" spans="1:12" ht="23.45" customHeight="1">
      <c r="A8" s="13"/>
      <c r="B8" s="112"/>
      <c r="C8" s="1"/>
      <c r="D8" s="245" t="s">
        <v>224</v>
      </c>
      <c r="E8" s="245"/>
      <c r="F8" s="245"/>
      <c r="G8" s="26"/>
      <c r="H8" s="245" t="s">
        <v>224</v>
      </c>
      <c r="I8" s="245"/>
      <c r="J8" s="245"/>
    </row>
    <row r="9" spans="1:12" ht="23.45" customHeight="1">
      <c r="A9" s="13"/>
      <c r="B9" s="112"/>
      <c r="C9" s="1"/>
      <c r="D9" s="232" t="s">
        <v>126</v>
      </c>
      <c r="E9" s="232"/>
      <c r="F9" s="232" t="s">
        <v>126</v>
      </c>
      <c r="G9" s="26"/>
      <c r="H9" s="232" t="s">
        <v>126</v>
      </c>
      <c r="I9" s="232"/>
      <c r="J9" s="232" t="s">
        <v>126</v>
      </c>
    </row>
    <row r="10" spans="1:12" ht="23.45" customHeight="1">
      <c r="A10" s="13"/>
      <c r="B10" s="112"/>
      <c r="C10" s="1"/>
      <c r="D10" s="232" t="s">
        <v>221</v>
      </c>
      <c r="F10" s="232" t="s">
        <v>221</v>
      </c>
      <c r="G10" s="25"/>
      <c r="H10" s="232" t="s">
        <v>221</v>
      </c>
      <c r="I10" s="52"/>
      <c r="J10" s="232" t="s">
        <v>221</v>
      </c>
    </row>
    <row r="11" spans="1:12" ht="23.45" customHeight="1">
      <c r="A11" s="13"/>
      <c r="B11" s="112"/>
      <c r="C11" s="1"/>
      <c r="D11" s="14" t="s">
        <v>188</v>
      </c>
      <c r="F11" s="27">
        <v>2564</v>
      </c>
      <c r="G11" s="26"/>
      <c r="H11" s="14" t="s">
        <v>188</v>
      </c>
      <c r="I11" s="52"/>
      <c r="J11" s="27">
        <v>2564</v>
      </c>
    </row>
    <row r="12" spans="1:12" ht="23.45" customHeight="1">
      <c r="A12" s="182" t="s">
        <v>44</v>
      </c>
      <c r="B12" s="113"/>
      <c r="C12" s="28"/>
      <c r="D12" s="28"/>
      <c r="E12" s="29"/>
      <c r="F12" s="28"/>
      <c r="G12" s="30"/>
      <c r="H12" s="2"/>
      <c r="I12" s="2"/>
      <c r="J12" s="2"/>
    </row>
    <row r="13" spans="1:12" ht="23.45" customHeight="1">
      <c r="A13" s="183" t="s">
        <v>150</v>
      </c>
      <c r="B13" s="114"/>
      <c r="C13" s="31"/>
      <c r="D13" s="189">
        <v>3225288</v>
      </c>
      <c r="E13" s="188"/>
      <c r="F13" s="189">
        <v>2636644</v>
      </c>
      <c r="G13" s="188"/>
      <c r="H13" s="187">
        <v>3109517</v>
      </c>
      <c r="I13" s="188"/>
      <c r="J13" s="190">
        <v>3266008</v>
      </c>
      <c r="L13" s="39"/>
    </row>
    <row r="14" spans="1:12" ht="23.45" customHeight="1">
      <c r="A14" s="183" t="s">
        <v>175</v>
      </c>
      <c r="B14" s="114"/>
      <c r="C14" s="31"/>
      <c r="D14" s="191"/>
      <c r="E14" s="188"/>
      <c r="F14" s="189"/>
      <c r="G14" s="188"/>
      <c r="H14" s="188"/>
      <c r="I14" s="188"/>
      <c r="J14" s="192"/>
      <c r="L14" s="39"/>
    </row>
    <row r="15" spans="1:12" ht="23.45" customHeight="1">
      <c r="A15" s="184" t="s">
        <v>176</v>
      </c>
      <c r="B15" s="114"/>
      <c r="C15" s="31"/>
      <c r="D15" s="187">
        <v>815298</v>
      </c>
      <c r="E15" s="188"/>
      <c r="F15" s="215">
        <v>768477</v>
      </c>
      <c r="G15" s="188"/>
      <c r="H15" s="193">
        <v>728578</v>
      </c>
      <c r="I15" s="188"/>
      <c r="J15" s="134">
        <v>731505</v>
      </c>
      <c r="L15" s="39"/>
    </row>
    <row r="16" spans="1:12" ht="23.45" customHeight="1">
      <c r="A16" s="184" t="s">
        <v>140</v>
      </c>
      <c r="B16" s="114"/>
      <c r="C16" s="31"/>
      <c r="D16" s="187">
        <v>5298460</v>
      </c>
      <c r="E16" s="188"/>
      <c r="F16" s="215">
        <v>5010877</v>
      </c>
      <c r="G16" s="188"/>
      <c r="H16" s="193">
        <v>5167549</v>
      </c>
      <c r="I16" s="188"/>
      <c r="J16" s="134">
        <v>4265124</v>
      </c>
      <c r="L16" s="39"/>
    </row>
    <row r="17" spans="1:13" ht="23.45" customHeight="1">
      <c r="A17" s="184" t="s">
        <v>155</v>
      </c>
      <c r="B17" s="115"/>
      <c r="C17" s="34"/>
      <c r="D17" s="194">
        <v>610942</v>
      </c>
      <c r="E17" s="188"/>
      <c r="F17" s="130">
        <v>678228</v>
      </c>
      <c r="G17" s="188"/>
      <c r="H17" s="193">
        <v>524989</v>
      </c>
      <c r="I17" s="188"/>
      <c r="J17" s="134">
        <v>570605</v>
      </c>
      <c r="L17" s="39"/>
      <c r="M17" s="52"/>
    </row>
    <row r="18" spans="1:13" ht="23.45" customHeight="1">
      <c r="A18" s="184" t="s">
        <v>156</v>
      </c>
      <c r="B18" s="115"/>
      <c r="C18" s="34"/>
      <c r="D18" s="193">
        <v>178275</v>
      </c>
      <c r="E18" s="188"/>
      <c r="F18" s="134">
        <v>150270</v>
      </c>
      <c r="G18" s="188"/>
      <c r="H18" s="193">
        <v>145169</v>
      </c>
      <c r="I18" s="188"/>
      <c r="J18" s="134">
        <v>118511</v>
      </c>
      <c r="L18" s="39"/>
      <c r="M18" s="52"/>
    </row>
    <row r="19" spans="1:13" ht="23.45" customHeight="1">
      <c r="A19" s="184" t="s">
        <v>197</v>
      </c>
      <c r="B19" s="115"/>
      <c r="C19" s="34"/>
      <c r="D19" s="194"/>
      <c r="E19" s="188"/>
      <c r="F19" s="194"/>
      <c r="G19" s="188"/>
      <c r="H19" s="193"/>
      <c r="I19" s="188"/>
      <c r="J19" s="193"/>
      <c r="L19" s="39"/>
      <c r="M19" s="52"/>
    </row>
    <row r="20" spans="1:13" ht="23.45" customHeight="1">
      <c r="A20" s="185" t="s">
        <v>205</v>
      </c>
      <c r="B20" s="115"/>
      <c r="C20" s="34"/>
      <c r="D20" s="194">
        <v>2422</v>
      </c>
      <c r="E20" s="188"/>
      <c r="F20" s="194">
        <v>8305</v>
      </c>
      <c r="G20" s="188"/>
      <c r="H20" s="193">
        <v>931</v>
      </c>
      <c r="I20" s="188"/>
      <c r="J20" s="193">
        <v>7079</v>
      </c>
      <c r="L20" s="39"/>
      <c r="M20" s="52"/>
    </row>
    <row r="21" spans="1:13" ht="23.45" customHeight="1">
      <c r="A21" s="184" t="s">
        <v>78</v>
      </c>
      <c r="B21" s="115"/>
      <c r="C21" s="34"/>
      <c r="D21" s="193">
        <f>71560-4624</f>
        <v>66936</v>
      </c>
      <c r="E21" s="188"/>
      <c r="F21" s="134">
        <v>76216</v>
      </c>
      <c r="G21" s="188"/>
      <c r="H21" s="193">
        <f>59423-4624</f>
        <v>54799</v>
      </c>
      <c r="I21" s="188"/>
      <c r="J21" s="134">
        <v>64072</v>
      </c>
      <c r="L21" s="39"/>
      <c r="M21" s="52"/>
    </row>
    <row r="22" spans="1:13" ht="23.45" customHeight="1">
      <c r="A22" s="184" t="s">
        <v>236</v>
      </c>
      <c r="B22" s="115"/>
      <c r="C22" s="34"/>
      <c r="D22" s="193">
        <v>8890</v>
      </c>
      <c r="E22" s="188"/>
      <c r="F22" s="228">
        <v>0</v>
      </c>
      <c r="G22" s="188"/>
      <c r="H22" s="193">
        <v>8890</v>
      </c>
      <c r="I22" s="188"/>
      <c r="J22" s="228">
        <v>0</v>
      </c>
      <c r="L22" s="39"/>
      <c r="M22" s="52"/>
    </row>
    <row r="23" spans="1:13" ht="23.45" customHeight="1">
      <c r="A23" s="184" t="s">
        <v>186</v>
      </c>
      <c r="B23" s="115"/>
      <c r="C23" s="34"/>
      <c r="D23" s="193">
        <v>-404572</v>
      </c>
      <c r="E23" s="188"/>
      <c r="F23" s="134">
        <v>-319764</v>
      </c>
      <c r="G23" s="188"/>
      <c r="H23" s="193">
        <v>-404572</v>
      </c>
      <c r="I23" s="188"/>
      <c r="J23" s="134">
        <v>-319764</v>
      </c>
      <c r="L23" s="39"/>
      <c r="M23" s="52"/>
    </row>
    <row r="24" spans="1:13" ht="23.45" customHeight="1">
      <c r="A24" s="186" t="s">
        <v>198</v>
      </c>
      <c r="B24" s="115"/>
      <c r="C24" s="34"/>
      <c r="D24" s="228">
        <v>0</v>
      </c>
      <c r="E24" s="188"/>
      <c r="F24" s="228">
        <v>0</v>
      </c>
      <c r="G24" s="188"/>
      <c r="H24" s="193">
        <v>-10595</v>
      </c>
      <c r="I24" s="188"/>
      <c r="J24" s="134">
        <v>-14596</v>
      </c>
      <c r="L24" s="39"/>
      <c r="M24" s="52"/>
    </row>
    <row r="25" spans="1:13" ht="23.45" customHeight="1">
      <c r="A25" s="184" t="s">
        <v>79</v>
      </c>
      <c r="B25" s="115"/>
      <c r="C25" s="34"/>
      <c r="D25" s="193">
        <v>-10355764</v>
      </c>
      <c r="E25" s="188"/>
      <c r="F25" s="134">
        <v>-9951161</v>
      </c>
      <c r="G25" s="188"/>
      <c r="H25" s="193">
        <v>-9380216</v>
      </c>
      <c r="I25" s="188"/>
      <c r="J25" s="134">
        <v>-8842019</v>
      </c>
      <c r="L25" s="39"/>
      <c r="M25" s="52"/>
    </row>
    <row r="26" spans="1:13" ht="23.45" customHeight="1">
      <c r="A26" s="184" t="s">
        <v>240</v>
      </c>
      <c r="B26" s="115"/>
      <c r="C26" s="34"/>
      <c r="D26" s="193">
        <v>-325</v>
      </c>
      <c r="E26" s="188"/>
      <c r="F26" s="134">
        <v>-1378</v>
      </c>
      <c r="G26" s="188"/>
      <c r="H26" s="193">
        <v>-325</v>
      </c>
      <c r="I26" s="188"/>
      <c r="J26" s="134">
        <v>-718</v>
      </c>
      <c r="L26" s="39"/>
      <c r="M26" s="52"/>
    </row>
    <row r="27" spans="1:13" ht="23.45" customHeight="1">
      <c r="A27" s="184" t="s">
        <v>207</v>
      </c>
      <c r="B27" s="115"/>
      <c r="C27" s="34"/>
      <c r="D27" s="228">
        <v>0</v>
      </c>
      <c r="E27" s="188"/>
      <c r="F27" s="134">
        <v>-78</v>
      </c>
      <c r="G27" s="188"/>
      <c r="H27" s="228">
        <v>0</v>
      </c>
      <c r="I27" s="188"/>
      <c r="J27" s="134">
        <v>-78</v>
      </c>
      <c r="L27" s="39"/>
      <c r="M27" s="52"/>
    </row>
    <row r="28" spans="1:13" ht="23.45" customHeight="1">
      <c r="A28" s="184" t="s">
        <v>106</v>
      </c>
      <c r="B28" s="115"/>
      <c r="C28" s="34"/>
      <c r="D28" s="228">
        <v>0</v>
      </c>
      <c r="E28" s="188"/>
      <c r="F28" s="228">
        <v>0</v>
      </c>
      <c r="G28" s="188"/>
      <c r="H28" s="193">
        <v>-203000</v>
      </c>
      <c r="I28" s="188"/>
      <c r="J28" s="134">
        <v>-334400</v>
      </c>
      <c r="L28" s="39"/>
      <c r="M28" s="52"/>
    </row>
    <row r="29" spans="1:13" ht="23.45" customHeight="1">
      <c r="A29" s="184" t="s">
        <v>57</v>
      </c>
      <c r="B29" s="116"/>
      <c r="C29" s="34"/>
      <c r="D29" s="194">
        <v>1380821</v>
      </c>
      <c r="E29" s="188"/>
      <c r="F29" s="130">
        <v>1326974</v>
      </c>
      <c r="G29" s="188"/>
      <c r="H29" s="196">
        <v>1436240</v>
      </c>
      <c r="I29" s="188"/>
      <c r="J29" s="146">
        <v>1385149</v>
      </c>
      <c r="L29" s="39"/>
      <c r="M29" s="52"/>
    </row>
    <row r="30" spans="1:13" ht="23.45" customHeight="1">
      <c r="A30" s="35"/>
      <c r="B30" s="117"/>
      <c r="C30" s="35"/>
      <c r="D30" s="197">
        <f>SUM(D13:D29)</f>
        <v>826671</v>
      </c>
      <c r="E30" s="188"/>
      <c r="F30" s="197">
        <f>SUM(F13:F29)</f>
        <v>383610</v>
      </c>
      <c r="G30" s="188"/>
      <c r="H30" s="197">
        <f>SUM(H13:H29)</f>
        <v>1177954</v>
      </c>
      <c r="I30" s="188"/>
      <c r="J30" s="198">
        <f>SUM(J13:J29)</f>
        <v>896478</v>
      </c>
      <c r="L30" s="39"/>
      <c r="M30" s="52"/>
    </row>
    <row r="31" spans="1:13" ht="23.45" customHeight="1">
      <c r="A31" s="183" t="s">
        <v>177</v>
      </c>
      <c r="B31" s="117"/>
      <c r="C31" s="35"/>
      <c r="D31" s="129"/>
      <c r="E31" s="136"/>
      <c r="F31" s="129"/>
      <c r="G31" s="136"/>
      <c r="H31" s="129"/>
      <c r="I31" s="136"/>
      <c r="J31" s="158"/>
      <c r="L31" s="39"/>
      <c r="M31" s="52"/>
    </row>
    <row r="32" spans="1:13" ht="23.45" customHeight="1">
      <c r="A32" s="183" t="s">
        <v>128</v>
      </c>
      <c r="B32" s="114"/>
      <c r="C32" s="31"/>
      <c r="D32" s="136"/>
      <c r="E32" s="136"/>
      <c r="F32" s="136"/>
      <c r="G32" s="136"/>
      <c r="H32" s="136"/>
      <c r="I32" s="136"/>
      <c r="J32" s="136"/>
      <c r="L32" s="39"/>
      <c r="M32" s="52"/>
    </row>
    <row r="33" spans="1:13" ht="23.45" customHeight="1">
      <c r="A33" s="184" t="s">
        <v>134</v>
      </c>
      <c r="B33" s="115"/>
      <c r="C33" s="34"/>
      <c r="D33" s="188">
        <v>-9282212</v>
      </c>
      <c r="E33" s="188"/>
      <c r="F33" s="188">
        <v>-6769519</v>
      </c>
      <c r="G33" s="188"/>
      <c r="H33" s="193">
        <v>-9590436</v>
      </c>
      <c r="I33" s="188"/>
      <c r="J33" s="193">
        <v>-6853010</v>
      </c>
      <c r="L33" s="39"/>
      <c r="M33" s="52"/>
    </row>
    <row r="34" spans="1:13" ht="23.45" customHeight="1">
      <c r="A34" s="184" t="s">
        <v>213</v>
      </c>
      <c r="B34" s="115"/>
      <c r="C34" s="34"/>
      <c r="D34" s="188">
        <v>-12351</v>
      </c>
      <c r="E34" s="188"/>
      <c r="F34" s="228">
        <v>0</v>
      </c>
      <c r="G34" s="188"/>
      <c r="H34" s="228">
        <v>0</v>
      </c>
      <c r="I34" s="188"/>
      <c r="J34" s="228">
        <v>0</v>
      </c>
      <c r="L34" s="39"/>
      <c r="M34" s="52"/>
    </row>
    <row r="35" spans="1:13" ht="23.45" customHeight="1">
      <c r="A35" s="184" t="s">
        <v>6</v>
      </c>
      <c r="B35" s="115"/>
      <c r="C35" s="34"/>
      <c r="D35" s="202">
        <v>-542</v>
      </c>
      <c r="E35" s="188"/>
      <c r="F35" s="195">
        <v>1764</v>
      </c>
      <c r="G35" s="188"/>
      <c r="H35" s="188">
        <v>-1560</v>
      </c>
      <c r="I35" s="188"/>
      <c r="J35" s="195">
        <v>1932</v>
      </c>
      <c r="L35" s="39"/>
      <c r="M35" s="52"/>
    </row>
    <row r="36" spans="1:13" ht="23.45" customHeight="1">
      <c r="A36" s="184" t="s">
        <v>45</v>
      </c>
      <c r="B36" s="115"/>
      <c r="C36" s="34"/>
      <c r="D36" s="202">
        <v>10320</v>
      </c>
      <c r="E36" s="188"/>
      <c r="F36" s="202">
        <v>3111</v>
      </c>
      <c r="G36" s="188"/>
      <c r="H36" s="188">
        <v>17140</v>
      </c>
      <c r="I36" s="188"/>
      <c r="J36" s="188">
        <v>-1886</v>
      </c>
      <c r="L36" s="39"/>
      <c r="M36" s="52"/>
    </row>
    <row r="37" spans="1:13" ht="23.45" customHeight="1">
      <c r="A37" s="199" t="s">
        <v>46</v>
      </c>
      <c r="C37" s="3"/>
      <c r="D37" s="191"/>
      <c r="E37" s="188"/>
      <c r="F37" s="202"/>
      <c r="G37" s="188"/>
      <c r="H37" s="191"/>
      <c r="I37" s="188"/>
      <c r="J37" s="188"/>
      <c r="L37" s="39"/>
      <c r="M37" s="52"/>
    </row>
    <row r="38" spans="1:13" ht="23.45" customHeight="1">
      <c r="A38" s="184" t="s">
        <v>135</v>
      </c>
      <c r="B38" s="115"/>
      <c r="C38" s="34"/>
      <c r="D38" s="188">
        <v>-4677</v>
      </c>
      <c r="E38" s="188"/>
      <c r="F38" s="191">
        <v>-167297</v>
      </c>
      <c r="G38" s="188"/>
      <c r="H38" s="188">
        <v>-8407</v>
      </c>
      <c r="I38" s="188"/>
      <c r="J38" s="191">
        <v>-11638</v>
      </c>
      <c r="L38" s="39"/>
      <c r="M38" s="52"/>
    </row>
    <row r="39" spans="1:13" ht="23.45" customHeight="1">
      <c r="A39" s="184" t="s">
        <v>13</v>
      </c>
      <c r="B39" s="115"/>
      <c r="C39" s="34"/>
      <c r="D39" s="202">
        <v>-26355</v>
      </c>
      <c r="E39" s="203"/>
      <c r="F39" s="188">
        <v>47112</v>
      </c>
      <c r="G39" s="203"/>
      <c r="H39" s="188">
        <v>-34904</v>
      </c>
      <c r="I39" s="188"/>
      <c r="J39" s="188">
        <v>36029</v>
      </c>
      <c r="K39" s="127"/>
      <c r="L39" s="123"/>
      <c r="M39" s="52"/>
    </row>
    <row r="40" spans="1:13" ht="23.45" customHeight="1">
      <c r="A40" s="184" t="s">
        <v>94</v>
      </c>
      <c r="B40" s="115"/>
      <c r="C40" s="34"/>
      <c r="D40" s="202">
        <v>3627</v>
      </c>
      <c r="E40" s="188"/>
      <c r="F40" s="202">
        <v>3392</v>
      </c>
      <c r="G40" s="188"/>
      <c r="H40" s="204">
        <v>4189</v>
      </c>
      <c r="I40" s="188"/>
      <c r="J40" s="188">
        <v>-2403</v>
      </c>
      <c r="M40" s="52"/>
    </row>
    <row r="41" spans="1:13" ht="23.45" customHeight="1">
      <c r="A41" s="200" t="s">
        <v>203</v>
      </c>
      <c r="C41" s="3"/>
      <c r="D41" s="197">
        <f>SUM(D33:D40)+D30</f>
        <v>-8485519</v>
      </c>
      <c r="E41" s="188"/>
      <c r="F41" s="197">
        <f>SUM(F33:F40)+F30</f>
        <v>-6497827</v>
      </c>
      <c r="G41" s="188"/>
      <c r="H41" s="197">
        <f>SUM(H33:H40)+H30</f>
        <v>-8436024</v>
      </c>
      <c r="I41" s="188"/>
      <c r="J41" s="197">
        <f>SUM(J33:J40)+J30</f>
        <v>-5934498</v>
      </c>
      <c r="M41" s="52"/>
    </row>
    <row r="42" spans="1:13" ht="23.45" customHeight="1">
      <c r="A42" s="184" t="s">
        <v>178</v>
      </c>
      <c r="B42" s="115"/>
      <c r="C42" s="34"/>
      <c r="D42" s="193">
        <v>10301829</v>
      </c>
      <c r="E42" s="188"/>
      <c r="F42" s="193">
        <v>9635546</v>
      </c>
      <c r="G42" s="188"/>
      <c r="H42" s="193">
        <v>9306121</v>
      </c>
      <c r="I42" s="188"/>
      <c r="J42" s="193">
        <v>8530741</v>
      </c>
      <c r="M42" s="52"/>
    </row>
    <row r="43" spans="1:13" ht="23.45" customHeight="1">
      <c r="A43" s="184" t="s">
        <v>179</v>
      </c>
      <c r="B43" s="115"/>
      <c r="C43" s="34"/>
      <c r="D43" s="228">
        <v>0</v>
      </c>
      <c r="E43" s="188"/>
      <c r="F43" s="228">
        <v>0</v>
      </c>
      <c r="G43" s="188"/>
      <c r="H43" s="193">
        <v>203000</v>
      </c>
      <c r="I43" s="188"/>
      <c r="J43" s="193">
        <v>334400</v>
      </c>
      <c r="M43" s="52"/>
    </row>
    <row r="44" spans="1:13" ht="23.45" customHeight="1">
      <c r="A44" s="184" t="s">
        <v>60</v>
      </c>
      <c r="B44" s="115"/>
      <c r="C44" s="34"/>
      <c r="D44" s="193">
        <v>-1438526</v>
      </c>
      <c r="E44" s="188"/>
      <c r="F44" s="193">
        <v>-1344432</v>
      </c>
      <c r="G44" s="188"/>
      <c r="H44" s="194">
        <v>-1507969</v>
      </c>
      <c r="I44" s="188"/>
      <c r="J44" s="194">
        <v>-1425991</v>
      </c>
      <c r="M44" s="52"/>
    </row>
    <row r="45" spans="1:13" ht="23.45" customHeight="1">
      <c r="A45" s="184" t="s">
        <v>180</v>
      </c>
      <c r="B45" s="115"/>
      <c r="C45" s="34"/>
      <c r="D45" s="193">
        <v>-514832</v>
      </c>
      <c r="E45" s="188"/>
      <c r="F45" s="193">
        <v>-846084</v>
      </c>
      <c r="G45" s="188"/>
      <c r="H45" s="193">
        <v>-454329</v>
      </c>
      <c r="I45" s="188"/>
      <c r="J45" s="193">
        <v>-765278</v>
      </c>
      <c r="M45" s="52"/>
    </row>
    <row r="46" spans="1:13" ht="23.45" customHeight="1">
      <c r="A46" s="184" t="s">
        <v>143</v>
      </c>
      <c r="B46" s="115"/>
      <c r="C46" s="34"/>
      <c r="D46" s="193">
        <f>-37988+4624</f>
        <v>-33364</v>
      </c>
      <c r="E46" s="188"/>
      <c r="F46" s="193">
        <v>-6592</v>
      </c>
      <c r="G46" s="188"/>
      <c r="H46" s="193">
        <f>-22092+4624</f>
        <v>-17468</v>
      </c>
      <c r="I46" s="188"/>
      <c r="J46" s="228">
        <v>0</v>
      </c>
      <c r="M46" s="52"/>
    </row>
    <row r="47" spans="1:13" ht="23.45" customHeight="1">
      <c r="A47" s="34" t="s">
        <v>228</v>
      </c>
      <c r="B47" s="115"/>
      <c r="C47" s="34"/>
      <c r="D47" s="228">
        <v>0</v>
      </c>
      <c r="E47" s="188"/>
      <c r="F47" s="228">
        <v>0</v>
      </c>
      <c r="G47" s="188"/>
      <c r="H47" s="228">
        <v>0</v>
      </c>
      <c r="I47" s="188"/>
      <c r="J47" s="195">
        <v>1673</v>
      </c>
      <c r="M47" s="52"/>
    </row>
    <row r="48" spans="1:13" ht="23.45" customHeight="1">
      <c r="A48" s="34" t="s">
        <v>239</v>
      </c>
      <c r="B48" s="94">
        <v>20</v>
      </c>
      <c r="C48" s="34"/>
      <c r="D48" s="193">
        <v>-2593</v>
      </c>
      <c r="E48" s="188"/>
      <c r="F48" s="228">
        <v>0</v>
      </c>
      <c r="G48" s="188"/>
      <c r="H48" s="193">
        <v>-2593</v>
      </c>
      <c r="I48" s="188"/>
      <c r="J48" s="228">
        <v>0</v>
      </c>
      <c r="M48" s="52"/>
    </row>
    <row r="49" spans="1:13" ht="23.45" customHeight="1">
      <c r="A49" s="201" t="s">
        <v>201</v>
      </c>
      <c r="B49" s="119"/>
      <c r="C49" s="21"/>
      <c r="D49" s="205">
        <f>SUM(D41:D48)</f>
        <v>-173005</v>
      </c>
      <c r="E49" s="188"/>
      <c r="F49" s="205">
        <f>SUM(F41:F47)</f>
        <v>940611</v>
      </c>
      <c r="G49" s="188"/>
      <c r="H49" s="205">
        <f>SUM(H41:H48)</f>
        <v>-909262</v>
      </c>
      <c r="I49" s="188"/>
      <c r="J49" s="205">
        <f>SUM(J41:J47)</f>
        <v>741047</v>
      </c>
      <c r="M49" s="52"/>
    </row>
    <row r="50" spans="1:13" ht="24" customHeight="1">
      <c r="A50" s="240" t="s">
        <v>0</v>
      </c>
      <c r="B50" s="240"/>
      <c r="C50" s="240"/>
      <c r="D50" s="240"/>
      <c r="E50" s="240"/>
      <c r="F50" s="240"/>
      <c r="G50" s="240"/>
      <c r="H50" s="240"/>
      <c r="I50" s="240"/>
      <c r="J50" s="240"/>
      <c r="M50" s="52"/>
    </row>
    <row r="51" spans="1:13" ht="24" customHeight="1">
      <c r="A51" s="240" t="s">
        <v>117</v>
      </c>
      <c r="B51" s="240"/>
      <c r="C51" s="240"/>
      <c r="D51" s="240"/>
      <c r="E51" s="240"/>
      <c r="F51" s="240"/>
      <c r="G51" s="240"/>
      <c r="H51" s="240"/>
      <c r="I51" s="240"/>
      <c r="J51" s="240"/>
      <c r="M51" s="52"/>
    </row>
    <row r="52" spans="1:13" ht="24" customHeight="1">
      <c r="A52" s="239" t="str">
        <f>A3</f>
        <v>สำหรับงวดเก้าเดือนสิ้นสุดวันที่ 30 พฤศจิกายน 2565</v>
      </c>
      <c r="B52" s="239"/>
      <c r="C52" s="239"/>
      <c r="D52" s="239"/>
      <c r="E52" s="239"/>
      <c r="F52" s="239"/>
      <c r="G52" s="239"/>
      <c r="H52" s="239"/>
      <c r="I52" s="239"/>
      <c r="J52" s="239"/>
      <c r="M52" s="52"/>
    </row>
    <row r="53" spans="1:13" ht="24" customHeight="1">
      <c r="A53" s="239" t="s">
        <v>124</v>
      </c>
      <c r="B53" s="239"/>
      <c r="C53" s="239"/>
      <c r="D53" s="239"/>
      <c r="E53" s="239"/>
      <c r="F53" s="239"/>
      <c r="G53" s="239"/>
      <c r="H53" s="239"/>
      <c r="I53" s="239"/>
      <c r="J53" s="239"/>
      <c r="L53" s="52"/>
      <c r="M53" s="52"/>
    </row>
    <row r="54" spans="1:13" ht="24" customHeight="1">
      <c r="A54" s="244" t="s">
        <v>93</v>
      </c>
      <c r="B54" s="244"/>
      <c r="C54" s="244"/>
      <c r="D54" s="244"/>
      <c r="E54" s="244"/>
      <c r="F54" s="244"/>
      <c r="G54" s="244"/>
      <c r="H54" s="244"/>
      <c r="I54" s="244"/>
      <c r="J54" s="244"/>
      <c r="L54" s="52"/>
      <c r="M54" s="52"/>
    </row>
    <row r="55" spans="1:13" ht="9" customHeight="1">
      <c r="A55" s="11"/>
      <c r="B55" s="111"/>
      <c r="C55" s="11"/>
      <c r="D55" s="12"/>
      <c r="E55" s="11"/>
      <c r="F55" s="12"/>
      <c r="G55" s="12"/>
      <c r="H55" s="12"/>
      <c r="I55" s="11"/>
      <c r="J55" s="12"/>
      <c r="L55" s="52"/>
      <c r="M55" s="52"/>
    </row>
    <row r="56" spans="1:13" ht="24" customHeight="1">
      <c r="A56" s="13"/>
      <c r="B56" s="112" t="s">
        <v>51</v>
      </c>
      <c r="D56" s="242" t="s">
        <v>1</v>
      </c>
      <c r="E56" s="242"/>
      <c r="F56" s="242"/>
      <c r="G56" s="109"/>
      <c r="H56" s="243" t="s">
        <v>2</v>
      </c>
      <c r="I56" s="243"/>
      <c r="J56" s="243"/>
      <c r="L56" s="52"/>
      <c r="M56" s="52"/>
    </row>
    <row r="57" spans="1:13" ht="24" customHeight="1">
      <c r="A57" s="13"/>
      <c r="B57" s="112"/>
      <c r="C57" s="1"/>
      <c r="D57" s="245" t="str">
        <f>D8</f>
        <v>สำหรับงวดเก้าเดือนสิ้นสุด</v>
      </c>
      <c r="E57" s="245"/>
      <c r="F57" s="245"/>
      <c r="G57" s="26"/>
      <c r="H57" s="245" t="str">
        <f>H8</f>
        <v>สำหรับงวดเก้าเดือนสิ้นสุด</v>
      </c>
      <c r="I57" s="245"/>
      <c r="J57" s="245"/>
      <c r="L57" s="52"/>
      <c r="M57" s="52"/>
    </row>
    <row r="58" spans="1:13" ht="24" customHeight="1">
      <c r="A58" s="13"/>
      <c r="B58" s="112"/>
      <c r="C58" s="1"/>
      <c r="D58" s="232" t="s">
        <v>126</v>
      </c>
      <c r="E58" s="232"/>
      <c r="F58" s="232" t="s">
        <v>126</v>
      </c>
      <c r="G58" s="26"/>
      <c r="H58" s="232" t="s">
        <v>126</v>
      </c>
      <c r="I58" s="232"/>
      <c r="J58" s="232" t="s">
        <v>126</v>
      </c>
      <c r="L58" s="52"/>
      <c r="M58" s="52"/>
    </row>
    <row r="59" spans="1:13" ht="24" customHeight="1">
      <c r="A59" s="13"/>
      <c r="B59" s="112"/>
      <c r="C59" s="1"/>
      <c r="D59" s="232" t="str">
        <f>D10</f>
        <v>30 พฤศจิกายน</v>
      </c>
      <c r="F59" s="232" t="str">
        <f>F10</f>
        <v>30 พฤศจิกายน</v>
      </c>
      <c r="G59" s="26"/>
      <c r="H59" s="232" t="str">
        <f>H10</f>
        <v>30 พฤศจิกายน</v>
      </c>
      <c r="I59" s="52"/>
      <c r="J59" s="232" t="str">
        <f>J10</f>
        <v>30 พฤศจิกายน</v>
      </c>
      <c r="L59" s="52"/>
      <c r="M59" s="52"/>
    </row>
    <row r="60" spans="1:13" ht="24" customHeight="1">
      <c r="A60" s="13"/>
      <c r="B60" s="112"/>
      <c r="C60" s="1"/>
      <c r="D60" s="232" t="str">
        <f>D11</f>
        <v>2565</v>
      </c>
      <c r="F60" s="232">
        <f>F11</f>
        <v>2564</v>
      </c>
      <c r="G60" s="26"/>
      <c r="H60" s="232" t="str">
        <f>H11</f>
        <v>2565</v>
      </c>
      <c r="I60" s="52"/>
      <c r="J60" s="232">
        <f>J11</f>
        <v>2564</v>
      </c>
      <c r="L60" s="52"/>
      <c r="M60" s="52"/>
    </row>
    <row r="61" spans="1:13" ht="24" customHeight="1">
      <c r="A61" s="30" t="s">
        <v>48</v>
      </c>
      <c r="B61" s="113"/>
      <c r="C61" s="30"/>
      <c r="D61" s="36"/>
      <c r="E61" s="29"/>
      <c r="G61" s="30"/>
      <c r="H61" s="2"/>
      <c r="I61" s="2"/>
      <c r="J61" s="2"/>
      <c r="L61" s="52"/>
      <c r="M61" s="52"/>
    </row>
    <row r="62" spans="1:13" ht="24" customHeight="1">
      <c r="A62" s="34" t="s">
        <v>171</v>
      </c>
      <c r="B62" s="113"/>
      <c r="C62" s="30"/>
      <c r="D62" s="145">
        <v>3000</v>
      </c>
      <c r="E62" s="172"/>
      <c r="F62" s="145">
        <v>21</v>
      </c>
      <c r="G62" s="173"/>
      <c r="H62" s="228">
        <v>0</v>
      </c>
      <c r="I62" s="134"/>
      <c r="J62" s="228">
        <v>0</v>
      </c>
      <c r="L62" s="52"/>
      <c r="M62" s="52"/>
    </row>
    <row r="63" spans="1:13" ht="24" customHeight="1">
      <c r="A63" s="34" t="s">
        <v>237</v>
      </c>
      <c r="B63" s="113"/>
      <c r="C63" s="30"/>
      <c r="D63" s="145">
        <v>-103943</v>
      </c>
      <c r="E63" s="172"/>
      <c r="F63" s="228">
        <v>0</v>
      </c>
      <c r="G63" s="173"/>
      <c r="H63" s="228">
        <v>0</v>
      </c>
      <c r="I63" s="134"/>
      <c r="J63" s="228">
        <v>0</v>
      </c>
      <c r="L63" s="52"/>
      <c r="M63" s="52"/>
    </row>
    <row r="64" spans="1:13" ht="24" customHeight="1">
      <c r="A64" s="34" t="s">
        <v>138</v>
      </c>
      <c r="B64" s="94">
        <v>4.2</v>
      </c>
      <c r="C64" s="34"/>
      <c r="D64" s="145">
        <v>-150907</v>
      </c>
      <c r="E64" s="136"/>
      <c r="F64" s="145">
        <v>-140703</v>
      </c>
      <c r="G64" s="136"/>
      <c r="H64" s="134">
        <v>-135143</v>
      </c>
      <c r="I64" s="136"/>
      <c r="J64" s="134">
        <v>-109351</v>
      </c>
      <c r="L64" s="52"/>
      <c r="M64" s="52"/>
    </row>
    <row r="65" spans="1:13" ht="24" customHeight="1">
      <c r="A65" s="34" t="s">
        <v>211</v>
      </c>
      <c r="B65" s="120"/>
      <c r="C65" s="34"/>
      <c r="D65" s="145">
        <v>2101</v>
      </c>
      <c r="E65" s="136"/>
      <c r="F65" s="145">
        <v>17945</v>
      </c>
      <c r="G65" s="136"/>
      <c r="H65" s="145">
        <v>1381</v>
      </c>
      <c r="I65" s="136"/>
      <c r="J65" s="145">
        <v>1616</v>
      </c>
      <c r="L65" s="52"/>
      <c r="M65" s="52"/>
    </row>
    <row r="66" spans="1:13" ht="24" customHeight="1">
      <c r="A66" s="34" t="s">
        <v>157</v>
      </c>
      <c r="B66" s="94">
        <v>4.2</v>
      </c>
      <c r="C66" s="34"/>
      <c r="D66" s="145">
        <v>-368459</v>
      </c>
      <c r="E66" s="136"/>
      <c r="F66" s="145">
        <v>-238748</v>
      </c>
      <c r="G66" s="136"/>
      <c r="H66" s="145">
        <v>-327384</v>
      </c>
      <c r="I66" s="136"/>
      <c r="J66" s="145">
        <v>-230142</v>
      </c>
      <c r="L66" s="52"/>
      <c r="M66" s="52"/>
    </row>
    <row r="67" spans="1:13" ht="24" customHeight="1">
      <c r="A67" s="34" t="s">
        <v>229</v>
      </c>
      <c r="B67" s="94"/>
      <c r="C67" s="34"/>
      <c r="D67" s="228">
        <v>0</v>
      </c>
      <c r="E67" s="136"/>
      <c r="F67" s="145">
        <v>1110</v>
      </c>
      <c r="G67" s="136"/>
      <c r="H67" s="228">
        <v>0</v>
      </c>
      <c r="I67" s="136"/>
      <c r="J67" s="228">
        <v>0</v>
      </c>
      <c r="L67" s="52"/>
      <c r="M67" s="52"/>
    </row>
    <row r="68" spans="1:13" ht="24" customHeight="1">
      <c r="A68" s="34" t="s">
        <v>245</v>
      </c>
      <c r="B68" s="94"/>
      <c r="C68" s="34"/>
      <c r="D68" s="228">
        <v>0</v>
      </c>
      <c r="E68" s="136"/>
      <c r="F68" s="228">
        <v>0</v>
      </c>
      <c r="G68" s="173"/>
      <c r="H68" s="145">
        <v>-24500</v>
      </c>
      <c r="I68" s="134"/>
      <c r="J68" s="228">
        <v>0</v>
      </c>
      <c r="L68" s="52"/>
      <c r="M68" s="52"/>
    </row>
    <row r="69" spans="1:13" ht="24" customHeight="1">
      <c r="A69" s="34" t="s">
        <v>182</v>
      </c>
      <c r="B69" s="94"/>
      <c r="C69" s="34"/>
      <c r="D69" s="228"/>
      <c r="E69" s="136"/>
      <c r="F69" s="228"/>
      <c r="G69" s="173"/>
      <c r="H69" s="145"/>
      <c r="I69" s="134"/>
      <c r="J69" s="228"/>
      <c r="L69" s="52"/>
      <c r="M69" s="52"/>
    </row>
    <row r="70" spans="1:13" ht="24" customHeight="1">
      <c r="A70" s="37" t="s">
        <v>181</v>
      </c>
      <c r="B70" s="94"/>
      <c r="C70" s="34"/>
      <c r="D70" s="228">
        <v>0</v>
      </c>
      <c r="E70" s="136"/>
      <c r="F70" s="145">
        <v>-144000</v>
      </c>
      <c r="G70" s="136"/>
      <c r="H70" s="228">
        <v>0</v>
      </c>
      <c r="I70" s="136"/>
      <c r="J70" s="145">
        <v>-144000</v>
      </c>
      <c r="L70" s="52"/>
      <c r="M70" s="52"/>
    </row>
    <row r="71" spans="1:13" ht="24" customHeight="1">
      <c r="A71" s="38" t="s">
        <v>202</v>
      </c>
      <c r="B71" s="120"/>
      <c r="C71" s="34"/>
      <c r="D71" s="174">
        <f>SUM(D62:D70)</f>
        <v>-618208</v>
      </c>
      <c r="E71" s="136"/>
      <c r="F71" s="174">
        <f>SUM(F62:F70)</f>
        <v>-504375</v>
      </c>
      <c r="G71" s="136"/>
      <c r="H71" s="174">
        <f>SUM(H62:H70)</f>
        <v>-485646</v>
      </c>
      <c r="I71" s="136"/>
      <c r="J71" s="174">
        <f>SUM(J62:J70)</f>
        <v>-481877</v>
      </c>
      <c r="L71" s="52"/>
      <c r="M71" s="52"/>
    </row>
    <row r="72" spans="1:13" ht="24" customHeight="1">
      <c r="A72" s="34"/>
      <c r="B72" s="120"/>
      <c r="C72" s="34"/>
      <c r="D72" s="129"/>
      <c r="E72" s="136"/>
      <c r="F72" s="129"/>
      <c r="G72" s="136"/>
      <c r="H72" s="145"/>
      <c r="I72" s="136"/>
      <c r="J72" s="145"/>
      <c r="L72" s="52"/>
      <c r="M72" s="52"/>
    </row>
    <row r="73" spans="1:13" ht="24" customHeight="1">
      <c r="A73" s="30" t="s">
        <v>49</v>
      </c>
      <c r="B73" s="121"/>
      <c r="C73" s="30"/>
      <c r="D73" s="136"/>
      <c r="E73" s="136"/>
      <c r="F73" s="136"/>
      <c r="G73" s="136"/>
      <c r="H73" s="136"/>
      <c r="I73" s="136"/>
      <c r="J73" s="136"/>
      <c r="L73" s="52"/>
      <c r="M73" s="52"/>
    </row>
    <row r="74" spans="1:13" ht="24" customHeight="1">
      <c r="A74" s="34" t="s">
        <v>217</v>
      </c>
      <c r="B74" s="94">
        <v>4.4000000000000004</v>
      </c>
      <c r="C74" s="34"/>
      <c r="D74" s="160">
        <v>84337171</v>
      </c>
      <c r="E74" s="136"/>
      <c r="F74" s="134">
        <v>65151128</v>
      </c>
      <c r="G74" s="136"/>
      <c r="H74" s="160">
        <v>82053200</v>
      </c>
      <c r="I74" s="136"/>
      <c r="J74" s="134">
        <v>60385647</v>
      </c>
      <c r="L74" s="52"/>
      <c r="M74" s="52"/>
    </row>
    <row r="75" spans="1:13" ht="24" customHeight="1">
      <c r="A75" s="34" t="s">
        <v>216</v>
      </c>
      <c r="B75" s="94">
        <v>4.4000000000000004</v>
      </c>
      <c r="C75" s="34"/>
      <c r="D75" s="160">
        <v>-84839045</v>
      </c>
      <c r="E75" s="136"/>
      <c r="F75" s="134">
        <v>-65965917</v>
      </c>
      <c r="G75" s="136"/>
      <c r="H75" s="160">
        <v>-82333443</v>
      </c>
      <c r="I75" s="136"/>
      <c r="J75" s="134">
        <v>-60124511</v>
      </c>
      <c r="L75" s="52"/>
      <c r="M75" s="52"/>
    </row>
    <row r="76" spans="1:13" ht="24" customHeight="1">
      <c r="A76" s="34" t="s">
        <v>50</v>
      </c>
      <c r="B76" s="94">
        <v>4.4000000000000004</v>
      </c>
      <c r="C76" s="34"/>
      <c r="D76" s="160">
        <v>19514845</v>
      </c>
      <c r="E76" s="136"/>
      <c r="F76" s="134">
        <v>6401786</v>
      </c>
      <c r="G76" s="136"/>
      <c r="H76" s="160">
        <v>17851762</v>
      </c>
      <c r="I76" s="136"/>
      <c r="J76" s="134">
        <v>5771061</v>
      </c>
      <c r="L76" s="52"/>
      <c r="M76" s="52"/>
    </row>
    <row r="77" spans="1:13" ht="24" customHeight="1">
      <c r="A77" s="34" t="s">
        <v>80</v>
      </c>
      <c r="B77" s="94">
        <v>4.4000000000000004</v>
      </c>
      <c r="C77" s="34"/>
      <c r="D77" s="160">
        <v>-16891183</v>
      </c>
      <c r="E77" s="136"/>
      <c r="F77" s="132">
        <v>-4191220</v>
      </c>
      <c r="G77" s="136"/>
      <c r="H77" s="160">
        <v>-14881625</v>
      </c>
      <c r="I77" s="136"/>
      <c r="J77" s="134">
        <v>-4191220</v>
      </c>
      <c r="L77" s="52"/>
      <c r="M77" s="52"/>
    </row>
    <row r="78" spans="1:13" ht="24" customHeight="1">
      <c r="A78" s="34" t="s">
        <v>218</v>
      </c>
      <c r="B78" s="94">
        <v>4.4000000000000004</v>
      </c>
      <c r="C78" s="34"/>
      <c r="D78" s="228">
        <v>0</v>
      </c>
      <c r="E78" s="136"/>
      <c r="F78" s="228">
        <v>0</v>
      </c>
      <c r="G78" s="136"/>
      <c r="H78" s="160">
        <v>423394</v>
      </c>
      <c r="I78" s="136"/>
      <c r="J78" s="136">
        <v>362873</v>
      </c>
      <c r="L78" s="52"/>
      <c r="M78" s="52"/>
    </row>
    <row r="79" spans="1:13" ht="24" customHeight="1">
      <c r="A79" s="34" t="s">
        <v>219</v>
      </c>
      <c r="B79" s="94">
        <v>4.4000000000000004</v>
      </c>
      <c r="C79" s="34"/>
      <c r="D79" s="228">
        <v>0</v>
      </c>
      <c r="E79" s="136"/>
      <c r="F79" s="228">
        <v>0</v>
      </c>
      <c r="G79" s="136"/>
      <c r="H79" s="160">
        <v>-423394</v>
      </c>
      <c r="I79" s="136"/>
      <c r="J79" s="134">
        <v>-362873</v>
      </c>
      <c r="L79" s="52"/>
      <c r="M79" s="52"/>
    </row>
    <row r="80" spans="1:13" ht="24" customHeight="1">
      <c r="A80" s="34" t="s">
        <v>238</v>
      </c>
      <c r="B80" s="94">
        <v>4.4000000000000004</v>
      </c>
      <c r="C80" s="34"/>
      <c r="D80" s="160">
        <v>2545000</v>
      </c>
      <c r="E80" s="136"/>
      <c r="F80" s="228">
        <v>0</v>
      </c>
      <c r="G80" s="136"/>
      <c r="H80" s="160">
        <v>2545000</v>
      </c>
      <c r="I80" s="136"/>
      <c r="J80" s="228">
        <v>0</v>
      </c>
      <c r="L80" s="52"/>
      <c r="M80" s="52"/>
    </row>
    <row r="81" spans="1:13" ht="24" customHeight="1">
      <c r="A81" s="34" t="s">
        <v>208</v>
      </c>
      <c r="B81" s="94">
        <v>4.4000000000000004</v>
      </c>
      <c r="C81" s="34"/>
      <c r="D81" s="132">
        <v>-2800000</v>
      </c>
      <c r="E81" s="136"/>
      <c r="F81" s="132">
        <v>-1322600</v>
      </c>
      <c r="G81" s="136"/>
      <c r="H81" s="132">
        <v>-2800000</v>
      </c>
      <c r="I81" s="136"/>
      <c r="J81" s="134">
        <v>-1322600</v>
      </c>
      <c r="L81" s="52"/>
      <c r="M81" s="52"/>
    </row>
    <row r="82" spans="1:13" ht="24" customHeight="1">
      <c r="A82" s="34" t="s">
        <v>183</v>
      </c>
      <c r="B82" s="94">
        <v>4.4000000000000004</v>
      </c>
      <c r="C82" s="34"/>
      <c r="D82" s="175">
        <v>-414613</v>
      </c>
      <c r="E82" s="136"/>
      <c r="F82" s="171">
        <v>-423981</v>
      </c>
      <c r="G82" s="136"/>
      <c r="H82" s="160">
        <v>-362748</v>
      </c>
      <c r="I82" s="136"/>
      <c r="J82" s="134">
        <v>-366600</v>
      </c>
      <c r="L82" s="52"/>
      <c r="M82" s="52"/>
    </row>
    <row r="83" spans="1:13" ht="24" customHeight="1">
      <c r="A83" s="124" t="s">
        <v>170</v>
      </c>
      <c r="B83" s="94"/>
      <c r="C83" s="34"/>
      <c r="D83" s="176">
        <v>191042</v>
      </c>
      <c r="E83" s="136"/>
      <c r="F83" s="171">
        <v>416868.99611000001</v>
      </c>
      <c r="G83" s="136"/>
      <c r="H83" s="160">
        <v>191042</v>
      </c>
      <c r="I83" s="136"/>
      <c r="J83" s="134">
        <v>416869</v>
      </c>
      <c r="L83" s="52"/>
      <c r="M83" s="52"/>
    </row>
    <row r="84" spans="1:13" ht="24" customHeight="1">
      <c r="A84" s="124" t="s">
        <v>250</v>
      </c>
      <c r="B84" s="94"/>
      <c r="C84" s="34"/>
      <c r="D84" s="176"/>
      <c r="E84" s="136"/>
      <c r="F84" s="171"/>
      <c r="G84" s="136"/>
      <c r="H84" s="160"/>
      <c r="I84" s="136"/>
      <c r="J84" s="134"/>
      <c r="L84" s="52"/>
      <c r="M84" s="52"/>
    </row>
    <row r="85" spans="1:13" ht="24" customHeight="1">
      <c r="A85" s="237" t="s">
        <v>251</v>
      </c>
      <c r="B85" s="94"/>
      <c r="C85" s="34"/>
      <c r="D85" s="176">
        <v>250</v>
      </c>
      <c r="E85" s="136"/>
      <c r="F85" s="228">
        <v>0</v>
      </c>
      <c r="G85" s="136"/>
      <c r="H85" s="228">
        <v>0</v>
      </c>
      <c r="I85" s="136"/>
      <c r="J85" s="228">
        <v>0</v>
      </c>
      <c r="L85" s="52"/>
      <c r="M85" s="52"/>
    </row>
    <row r="86" spans="1:13" ht="24" customHeight="1">
      <c r="A86" s="34" t="s">
        <v>184</v>
      </c>
      <c r="B86" s="120"/>
      <c r="C86" s="34"/>
      <c r="D86" s="176">
        <v>-666308</v>
      </c>
      <c r="E86" s="136"/>
      <c r="F86" s="134">
        <v>-676615</v>
      </c>
      <c r="G86" s="136"/>
      <c r="H86" s="160">
        <v>-662496</v>
      </c>
      <c r="I86" s="134"/>
      <c r="J86" s="134">
        <v>-662488</v>
      </c>
      <c r="L86" s="52"/>
      <c r="M86" s="52"/>
    </row>
    <row r="87" spans="1:13" ht="24" customHeight="1">
      <c r="A87" s="230" t="s">
        <v>230</v>
      </c>
      <c r="B87" s="120"/>
      <c r="C87" s="34"/>
      <c r="D87" s="176">
        <v>-637497</v>
      </c>
      <c r="E87" s="136"/>
      <c r="F87" s="177">
        <v>-624996</v>
      </c>
      <c r="G87" s="136"/>
      <c r="H87" s="160">
        <v>-637497</v>
      </c>
      <c r="I87" s="134"/>
      <c r="J87" s="134">
        <v>-624996</v>
      </c>
      <c r="L87" s="52"/>
      <c r="M87" s="52"/>
    </row>
    <row r="88" spans="1:13" ht="24" customHeight="1">
      <c r="A88" s="38" t="s">
        <v>206</v>
      </c>
      <c r="B88" s="120"/>
      <c r="C88" s="34"/>
      <c r="D88" s="174">
        <f>SUM(D74:D87)</f>
        <v>339662</v>
      </c>
      <c r="E88" s="158"/>
      <c r="F88" s="174">
        <f>SUM(F74:F87)</f>
        <v>-1235546.0038900001</v>
      </c>
      <c r="G88" s="136"/>
      <c r="H88" s="174">
        <f>SUM(H74:H87)</f>
        <v>963195</v>
      </c>
      <c r="I88" s="136"/>
      <c r="J88" s="174">
        <f>SUM(J74:J87)</f>
        <v>-718838</v>
      </c>
      <c r="L88" s="52"/>
      <c r="M88" s="52"/>
    </row>
    <row r="89" spans="1:13" ht="24" customHeight="1">
      <c r="A89" s="3" t="s">
        <v>242</v>
      </c>
      <c r="B89" s="120"/>
      <c r="C89" s="3"/>
      <c r="D89" s="177">
        <f>D88+D71+D49</f>
        <v>-451551</v>
      </c>
      <c r="E89" s="136"/>
      <c r="F89" s="177">
        <f>F88+F71+F49</f>
        <v>-799310.00389000005</v>
      </c>
      <c r="G89" s="136"/>
      <c r="H89" s="177">
        <f>H88+H71+H49</f>
        <v>-431713</v>
      </c>
      <c r="I89" s="145"/>
      <c r="J89" s="177">
        <f>J88+J71+J49</f>
        <v>-459668</v>
      </c>
      <c r="L89" s="52"/>
      <c r="M89" s="52"/>
    </row>
    <row r="90" spans="1:13" ht="24" customHeight="1">
      <c r="A90" s="125" t="s">
        <v>185</v>
      </c>
      <c r="B90" s="120"/>
      <c r="C90" s="3"/>
      <c r="D90" s="178">
        <v>30337</v>
      </c>
      <c r="E90" s="136"/>
      <c r="F90" s="231">
        <v>-30044</v>
      </c>
      <c r="G90" s="136"/>
      <c r="H90" s="164" t="s">
        <v>189</v>
      </c>
      <c r="I90" s="136"/>
      <c r="J90" s="164" t="s">
        <v>189</v>
      </c>
      <c r="L90" s="52"/>
      <c r="M90" s="52"/>
    </row>
    <row r="91" spans="1:13" ht="24" customHeight="1">
      <c r="A91" s="3" t="s">
        <v>241</v>
      </c>
      <c r="B91" s="120"/>
      <c r="C91" s="3"/>
      <c r="D91" s="177">
        <f>SUM(D89:D90)</f>
        <v>-421214</v>
      </c>
      <c r="E91" s="136"/>
      <c r="F91" s="177">
        <f>SUM(F89:F90)</f>
        <v>-829354.00389000005</v>
      </c>
      <c r="G91" s="136"/>
      <c r="H91" s="177">
        <f>SUM(H89:H90)</f>
        <v>-431713</v>
      </c>
      <c r="I91" s="136"/>
      <c r="J91" s="177">
        <f>SUM(J89:J90)</f>
        <v>-459668</v>
      </c>
      <c r="L91" s="52"/>
      <c r="M91" s="52"/>
    </row>
    <row r="92" spans="1:13" ht="24" customHeight="1">
      <c r="A92" s="3" t="s">
        <v>129</v>
      </c>
      <c r="B92" s="120"/>
      <c r="C92" s="3"/>
      <c r="D92" s="177">
        <f>งบแสดงฐานะการเงิน!F13</f>
        <v>4235603</v>
      </c>
      <c r="E92" s="136"/>
      <c r="F92" s="177">
        <v>5105168</v>
      </c>
      <c r="G92" s="136"/>
      <c r="H92" s="134">
        <f>งบแสดงฐานะการเงิน!J13</f>
        <v>2639136</v>
      </c>
      <c r="I92" s="136"/>
      <c r="J92" s="134">
        <v>3157192</v>
      </c>
      <c r="L92" s="52"/>
      <c r="M92" s="52"/>
    </row>
    <row r="93" spans="1:13" ht="24" customHeight="1" thickBot="1">
      <c r="A93" s="30" t="s">
        <v>130</v>
      </c>
      <c r="B93" s="94">
        <v>4.0999999999999996</v>
      </c>
      <c r="C93" s="30"/>
      <c r="D93" s="168">
        <f>SUM(D91:D92)</f>
        <v>3814389</v>
      </c>
      <c r="E93" s="136"/>
      <c r="F93" s="138">
        <f>SUM(F91:F92)</f>
        <v>4275813.9961099997</v>
      </c>
      <c r="G93" s="136"/>
      <c r="H93" s="138">
        <f>SUM(H91:H92)</f>
        <v>2207423</v>
      </c>
      <c r="I93" s="136"/>
      <c r="J93" s="138">
        <f>SUM(J91:J92)</f>
        <v>2697524</v>
      </c>
      <c r="L93" s="52"/>
      <c r="M93" s="52"/>
    </row>
    <row r="94" spans="1:13" ht="24" customHeight="1" thickTop="1">
      <c r="A94" s="30"/>
      <c r="B94" s="94"/>
      <c r="C94" s="30"/>
      <c r="I94" s="33"/>
      <c r="J94" s="54"/>
      <c r="L94" s="52"/>
      <c r="M94" s="52"/>
    </row>
    <row r="95" spans="1:13" ht="24" customHeight="1">
      <c r="A95" s="30"/>
      <c r="B95" s="94"/>
      <c r="C95" s="30"/>
      <c r="E95" s="33"/>
      <c r="F95" s="54"/>
      <c r="G95" s="33"/>
      <c r="H95" s="54"/>
      <c r="I95" s="33"/>
      <c r="J95" s="54"/>
      <c r="L95" s="52"/>
      <c r="M95" s="52"/>
    </row>
    <row r="96" spans="1:13" ht="24" customHeight="1">
      <c r="B96" s="120"/>
      <c r="C96" s="30"/>
      <c r="D96" s="51"/>
      <c r="E96" s="33"/>
      <c r="F96" s="54"/>
      <c r="G96" s="33"/>
      <c r="H96" s="54"/>
      <c r="I96" s="33"/>
      <c r="J96" s="54"/>
      <c r="L96" s="52"/>
      <c r="M96" s="52"/>
    </row>
    <row r="97" spans="1:13" ht="24" customHeight="1">
      <c r="A97" s="52" t="s">
        <v>127</v>
      </c>
      <c r="B97" s="120"/>
      <c r="C97" s="30"/>
      <c r="D97" s="51"/>
      <c r="E97" s="33"/>
      <c r="F97" s="54"/>
      <c r="G97" s="33"/>
      <c r="H97" s="54"/>
      <c r="I97" s="33"/>
      <c r="J97" s="54"/>
      <c r="L97" s="52"/>
      <c r="M97" s="52"/>
    </row>
  </sheetData>
  <mergeCells count="18">
    <mergeCell ref="A51:J51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0:J50"/>
    <mergeCell ref="A52:J52"/>
    <mergeCell ref="A53:J53"/>
    <mergeCell ref="A54:J54"/>
    <mergeCell ref="H56:J56"/>
    <mergeCell ref="D57:F57"/>
    <mergeCell ref="H57:J57"/>
    <mergeCell ref="D56:F56"/>
  </mergeCells>
  <pageMargins left="1" right="0.3" top="1" bottom="0.5" header="0.2" footer="0.31496062992126"/>
  <pageSetup paperSize="9" scale="65" fitToHeight="2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e37700a4-90ba-4e30-a47d-c1a6ef78f45f" revision="3"/>
</file>

<file path=customXml/itemProps1.xml><?xml version="1.0" encoding="utf-8"?>
<ds:datastoreItem xmlns:ds="http://schemas.openxmlformats.org/officeDocument/2006/customXml" ds:itemID="{3683746F-4AF2-4DD3-A03A-F708D662E84A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งบแสดงฐานะการเงิน</vt:lpstr>
      <vt:lpstr>งบแสดงฐานะการเงิน (2)</vt:lpstr>
      <vt:lpstr>งบกำไรขาดทุน 3m</vt:lpstr>
      <vt:lpstr>งบกำไรขาดทุนเบ็ดเสร็จ 3m</vt:lpstr>
      <vt:lpstr>งบกำไรขาดทุน 9m</vt:lpstr>
      <vt:lpstr>งบกำไรขาดทุนเบ็ดเสร็จ 9m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งบกระแสเงินสด!Print_Area</vt:lpstr>
      <vt:lpstr>'งบกำไรขาดทุน 3m'!Print_Area</vt:lpstr>
      <vt:lpstr>'งบกำไรขาดทุน 9m'!Print_Area</vt:lpstr>
      <vt:lpstr>งบแสดงฐานะการเงิน!Print_Area</vt:lpstr>
      <vt:lpstr>'งบแสดงฐานะการเงิน (2)'!Print_Area</vt:lpstr>
    </vt:vector>
  </TitlesOfParts>
  <Company>Deloitte Touche Tohmatsu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Waranya Leejaturong</cp:lastModifiedBy>
  <cp:lastPrinted>2023-01-11T06:28:35Z</cp:lastPrinted>
  <dcterms:created xsi:type="dcterms:W3CDTF">2009-10-27T07:48:45Z</dcterms:created>
  <dcterms:modified xsi:type="dcterms:W3CDTF">2023-01-11T09:41:01Z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</Properties>
</file>